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yoky\OneDrive\Desktop\Work Stuff\Thesis\Supp Files for Submission\"/>
    </mc:Choice>
  </mc:AlternateContent>
  <xr:revisionPtr revIDLastSave="0" documentId="13_ncr:1_{94E80B47-CE24-4075-87B8-314E489E9011}" xr6:coauthVersionLast="45" xr6:coauthVersionMax="45" xr10:uidLastSave="{00000000-0000-0000-0000-000000000000}"/>
  <bookViews>
    <workbookView xWindow="-120" yWindow="-120" windowWidth="20730" windowHeight="11160" activeTab="7" xr2:uid="{77A25B11-A12F-684B-9E55-994760A6279A}"/>
  </bookViews>
  <sheets>
    <sheet name="Total Cholesterol" sheetId="9" r:id="rId1"/>
    <sheet name="HDL" sheetId="12" r:id="rId2"/>
    <sheet name="LDL" sheetId="13" r:id="rId3"/>
    <sheet name="Triglycerides" sheetId="14" r:id="rId4"/>
    <sheet name="Glucose" sheetId="7" r:id="rId5"/>
    <sheet name="Insulin" sheetId="11" r:id="rId6"/>
    <sheet name="BMI" sheetId="6" r:id="rId7"/>
    <sheet name="Sex" sheetId="8" r:id="rId8"/>
  </sheets>
  <definedNames>
    <definedName name="_xlnm._FilterDatabase" localSheetId="6" hidden="1">BMI!$A$8:$N$8</definedName>
    <definedName name="_xlnm._FilterDatabase" localSheetId="4" hidden="1">Glucose!$A$8:$N$8</definedName>
    <definedName name="_xlnm._FilterDatabase" localSheetId="1" hidden="1">HDL!$A$8:$N$8</definedName>
    <definedName name="_xlnm._FilterDatabase" localSheetId="5" hidden="1">Insulin!$A$8:$O$8</definedName>
    <definedName name="_xlnm._FilterDatabase" localSheetId="2" hidden="1">LDL!$A$8:$N$8</definedName>
    <definedName name="_xlnm._FilterDatabase" localSheetId="7" hidden="1">Sex!$A$8:$AC$8</definedName>
    <definedName name="_xlnm._FilterDatabase" localSheetId="0" hidden="1">'Total Cholesterol'!$A$8:$P$8</definedName>
    <definedName name="_xlnm._FilterDatabase" localSheetId="3" hidden="1">Triglycerides!$A$8:$O$8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10" i="8" l="1"/>
  <c r="Q9" i="8" l="1"/>
  <c r="L9" i="6"/>
  <c r="L15" i="14" l="1"/>
  <c r="M15" i="14" s="1"/>
  <c r="L54" i="14"/>
  <c r="L35" i="14"/>
  <c r="L26" i="14"/>
  <c r="L17" i="14"/>
  <c r="L18" i="14"/>
  <c r="L19" i="14"/>
  <c r="M19" i="14" s="1"/>
  <c r="L16" i="14"/>
  <c r="L20" i="14"/>
  <c r="L21" i="14"/>
  <c r="L29" i="14"/>
  <c r="L169" i="14"/>
  <c r="L10" i="14"/>
  <c r="M10" i="14"/>
  <c r="L64" i="14"/>
  <c r="L69" i="14"/>
  <c r="L59" i="14"/>
  <c r="L155" i="14"/>
  <c r="M155" i="14" s="1"/>
  <c r="L144" i="14"/>
  <c r="L39" i="14"/>
  <c r="L48" i="14"/>
  <c r="L159" i="14"/>
  <c r="L42" i="14"/>
  <c r="L152" i="14"/>
  <c r="M152" i="14"/>
  <c r="L82" i="14"/>
  <c r="L62" i="14"/>
  <c r="L68" i="14"/>
  <c r="L79" i="14"/>
  <c r="L72" i="14"/>
  <c r="L182" i="14"/>
  <c r="M182" i="14" s="1"/>
  <c r="L154" i="14"/>
  <c r="L148" i="14"/>
  <c r="L23" i="14"/>
  <c r="L126" i="14"/>
  <c r="M126" i="14"/>
  <c r="L32" i="14"/>
  <c r="L43" i="14"/>
  <c r="L193" i="14"/>
  <c r="L151" i="14"/>
  <c r="L12" i="14"/>
  <c r="L188" i="14"/>
  <c r="M188" i="14" s="1"/>
  <c r="L135" i="14"/>
  <c r="L81" i="14"/>
  <c r="L34" i="14"/>
  <c r="L75" i="14"/>
  <c r="L61" i="14"/>
  <c r="L197" i="14"/>
  <c r="L160" i="14"/>
  <c r="L127" i="14"/>
  <c r="L189" i="14"/>
  <c r="L190" i="14"/>
  <c r="M190" i="14"/>
  <c r="L47" i="14"/>
  <c r="L46" i="14"/>
  <c r="L11" i="14"/>
  <c r="L177" i="14"/>
  <c r="L180" i="14"/>
  <c r="L178" i="14"/>
  <c r="L179" i="14"/>
  <c r="L183" i="14"/>
  <c r="M183" i="14" s="1"/>
  <c r="L201" i="14"/>
  <c r="L137" i="14"/>
  <c r="L184" i="14"/>
  <c r="L9" i="14"/>
  <c r="L37" i="14"/>
  <c r="L142" i="14"/>
  <c r="M142" i="14"/>
  <c r="L28" i="14"/>
  <c r="L74" i="14"/>
  <c r="L139" i="14"/>
  <c r="L70" i="14"/>
  <c r="L53" i="14"/>
  <c r="L51" i="14"/>
  <c r="M51" i="14" s="1"/>
  <c r="L163" i="14"/>
  <c r="L30" i="14"/>
  <c r="L140" i="14"/>
  <c r="L207" i="14"/>
  <c r="L170" i="14"/>
  <c r="L128" i="14"/>
  <c r="L22" i="14"/>
  <c r="L78" i="14"/>
  <c r="M78" i="14"/>
  <c r="L44" i="14"/>
  <c r="L40" i="14"/>
  <c r="L88" i="14"/>
  <c r="L89" i="14"/>
  <c r="L90" i="14"/>
  <c r="L93" i="14"/>
  <c r="L107" i="14"/>
  <c r="L94" i="14"/>
  <c r="L101" i="14"/>
  <c r="L91" i="14"/>
  <c r="M91" i="14" s="1"/>
  <c r="L95" i="14"/>
  <c r="L102" i="14"/>
  <c r="L103" i="14"/>
  <c r="L96" i="14"/>
  <c r="L92" i="14"/>
  <c r="L97" i="14"/>
  <c r="M97" i="14"/>
  <c r="L108" i="14"/>
  <c r="L104" i="14"/>
  <c r="L115" i="14"/>
  <c r="L109" i="14"/>
  <c r="M109" i="14" s="1"/>
  <c r="L110" i="14"/>
  <c r="L98" i="14"/>
  <c r="L99" i="14"/>
  <c r="L111" i="14"/>
  <c r="L112" i="14"/>
  <c r="L120" i="14"/>
  <c r="M120" i="14"/>
  <c r="L100" i="14"/>
  <c r="L116" i="14"/>
  <c r="L117" i="14"/>
  <c r="L118" i="14"/>
  <c r="L105" i="14"/>
  <c r="L41" i="14"/>
  <c r="L119" i="14"/>
  <c r="L113" i="14"/>
  <c r="L106" i="14"/>
  <c r="L114" i="14"/>
  <c r="L25" i="14"/>
  <c r="L181" i="14"/>
  <c r="L150" i="14"/>
  <c r="L206" i="14"/>
  <c r="L149" i="14"/>
  <c r="L56" i="14"/>
  <c r="L45" i="14"/>
  <c r="L84" i="14"/>
  <c r="L198" i="14"/>
  <c r="L168" i="14"/>
  <c r="L63" i="14"/>
  <c r="L210" i="14"/>
  <c r="M210" i="14" s="1"/>
  <c r="L86" i="14"/>
  <c r="L58" i="14"/>
  <c r="L194" i="14"/>
  <c r="L71" i="14"/>
  <c r="L50" i="14"/>
  <c r="L13" i="14"/>
  <c r="L36" i="14"/>
  <c r="L157" i="14"/>
  <c r="M157" i="14"/>
  <c r="L122" i="14"/>
  <c r="L77" i="14"/>
  <c r="L27" i="14"/>
  <c r="L52" i="14"/>
  <c r="L186" i="14"/>
  <c r="L164" i="14"/>
  <c r="L173" i="14"/>
  <c r="L141" i="14"/>
  <c r="L211" i="14"/>
  <c r="L171" i="14"/>
  <c r="M171" i="14" s="1"/>
  <c r="L212" i="14"/>
  <c r="L166" i="14"/>
  <c r="L147" i="14"/>
  <c r="L191" i="14"/>
  <c r="L156" i="14"/>
  <c r="L165" i="14"/>
  <c r="L208" i="14"/>
  <c r="L196" i="14"/>
  <c r="L167" i="14"/>
  <c r="L146" i="14"/>
  <c r="M146" i="14"/>
  <c r="L145" i="14"/>
  <c r="L187" i="14"/>
  <c r="L14" i="14"/>
  <c r="L199" i="14"/>
  <c r="L192" i="14"/>
  <c r="L202" i="14"/>
  <c r="L209" i="14"/>
  <c r="L153" i="14"/>
  <c r="L195" i="14"/>
  <c r="L60" i="14"/>
  <c r="L174" i="14"/>
  <c r="L33" i="14"/>
  <c r="L38" i="14"/>
  <c r="L158" i="14"/>
  <c r="L57" i="14"/>
  <c r="L49" i="14"/>
  <c r="L185" i="14"/>
  <c r="L121" i="14"/>
  <c r="L203" i="14"/>
  <c r="L204" i="14"/>
  <c r="L83" i="14"/>
  <c r="L80" i="14"/>
  <c r="L134" i="14"/>
  <c r="L65" i="14"/>
  <c r="L162" i="14"/>
  <c r="L124" i="14"/>
  <c r="L133" i="14"/>
  <c r="L143" i="14"/>
  <c r="L131" i="14"/>
  <c r="L130" i="14"/>
  <c r="L132" i="14"/>
  <c r="L200" i="14"/>
  <c r="M200" i="14" s="1"/>
  <c r="L176" i="14"/>
  <c r="L73" i="14"/>
  <c r="L205" i="14"/>
  <c r="L55" i="14"/>
  <c r="L172" i="14"/>
  <c r="L66" i="14"/>
  <c r="L76" i="14"/>
  <c r="L161" i="14"/>
  <c r="L31" i="14"/>
  <c r="L24" i="14"/>
  <c r="L125" i="14"/>
  <c r="L123" i="14"/>
  <c r="L136" i="14"/>
  <c r="L85" i="14"/>
  <c r="L138" i="14"/>
  <c r="L67" i="14"/>
  <c r="L87" i="14"/>
  <c r="L129" i="14"/>
  <c r="L175" i="14"/>
  <c r="L9" i="13"/>
  <c r="L158" i="13"/>
  <c r="L170" i="13"/>
  <c r="L49" i="13"/>
  <c r="L82" i="13"/>
  <c r="L32" i="13"/>
  <c r="L20" i="13"/>
  <c r="L161" i="13"/>
  <c r="L165" i="13"/>
  <c r="L124" i="13"/>
  <c r="L136" i="13"/>
  <c r="L160" i="13"/>
  <c r="L28" i="13"/>
  <c r="L31" i="13"/>
  <c r="L149" i="13"/>
  <c r="L39" i="13"/>
  <c r="L83" i="13"/>
  <c r="L156" i="13"/>
  <c r="L71" i="13"/>
  <c r="L172" i="13"/>
  <c r="M172" i="13" s="1"/>
  <c r="L176" i="13"/>
  <c r="L75" i="13"/>
  <c r="L132" i="13"/>
  <c r="L125" i="13"/>
  <c r="L159" i="13"/>
  <c r="L126" i="13"/>
  <c r="M126" i="13"/>
  <c r="L163" i="13"/>
  <c r="L10" i="13"/>
  <c r="L66" i="13"/>
  <c r="L129" i="13"/>
  <c r="L153" i="13"/>
  <c r="L157" i="13"/>
  <c r="M157" i="13" s="1"/>
  <c r="L196" i="13"/>
  <c r="L131" i="13"/>
  <c r="L186" i="13"/>
  <c r="L130" i="13"/>
  <c r="L78" i="13"/>
  <c r="L128" i="13"/>
  <c r="L53" i="13"/>
  <c r="L146" i="13"/>
  <c r="M146" i="13" s="1"/>
  <c r="L188" i="13"/>
  <c r="L147" i="13"/>
  <c r="M147" i="13" s="1"/>
  <c r="L208" i="13"/>
  <c r="L24" i="13"/>
  <c r="L148" i="13"/>
  <c r="L52" i="13"/>
  <c r="L36" i="13"/>
  <c r="L166" i="13"/>
  <c r="L123" i="13"/>
  <c r="L41" i="13"/>
  <c r="L80" i="13"/>
  <c r="L11" i="13"/>
  <c r="L25" i="13"/>
  <c r="L201" i="13"/>
  <c r="L13" i="13"/>
  <c r="L14" i="13"/>
  <c r="L18" i="13"/>
  <c r="L15" i="13"/>
  <c r="L16" i="13"/>
  <c r="L17" i="13"/>
  <c r="L12" i="13"/>
  <c r="L167" i="13"/>
  <c r="L168" i="13"/>
  <c r="L155" i="13"/>
  <c r="L181" i="13"/>
  <c r="L55" i="13"/>
  <c r="L86" i="13"/>
  <c r="L70" i="13"/>
  <c r="L44" i="13"/>
  <c r="L21" i="13"/>
  <c r="L142" i="13"/>
  <c r="L199" i="13"/>
  <c r="M199" i="13" s="1"/>
  <c r="L169" i="13"/>
  <c r="L144" i="13"/>
  <c r="M144" i="13"/>
  <c r="L35" i="13"/>
  <c r="L79" i="13"/>
  <c r="L175" i="13"/>
  <c r="L134" i="13"/>
  <c r="L140" i="13"/>
  <c r="L184" i="13"/>
  <c r="L211" i="13"/>
  <c r="L64" i="13"/>
  <c r="L62" i="13"/>
  <c r="L61" i="13"/>
  <c r="L63" i="13"/>
  <c r="L54" i="13"/>
  <c r="L67" i="13"/>
  <c r="L197" i="13"/>
  <c r="M9" i="13"/>
  <c r="L38" i="13"/>
  <c r="L203" i="13"/>
  <c r="L204" i="13"/>
  <c r="L207" i="13"/>
  <c r="L22" i="13"/>
  <c r="L200" i="13"/>
  <c r="L162" i="13"/>
  <c r="L212" i="13"/>
  <c r="L74" i="13"/>
  <c r="L209" i="13"/>
  <c r="L85" i="13"/>
  <c r="L187" i="13"/>
  <c r="L90" i="13"/>
  <c r="L100" i="13"/>
  <c r="L190" i="13"/>
  <c r="M190" i="13" s="1"/>
  <c r="L191" i="13"/>
  <c r="L91" i="13"/>
  <c r="M91" i="13" s="1"/>
  <c r="L101" i="13"/>
  <c r="L94" i="13"/>
  <c r="L92" i="13"/>
  <c r="L95" i="13"/>
  <c r="L89" i="13"/>
  <c r="L107" i="13"/>
  <c r="L108" i="13"/>
  <c r="L102" i="13"/>
  <c r="L109" i="13"/>
  <c r="L96" i="13"/>
  <c r="L110" i="13"/>
  <c r="L93" i="13"/>
  <c r="L97" i="13"/>
  <c r="L111" i="13"/>
  <c r="L192" i="13"/>
  <c r="L98" i="13"/>
  <c r="L112" i="13"/>
  <c r="L103" i="13"/>
  <c r="L118" i="13"/>
  <c r="L104" i="13"/>
  <c r="L105" i="13"/>
  <c r="L99" i="13"/>
  <c r="L119" i="13"/>
  <c r="L106" i="13"/>
  <c r="L120" i="13"/>
  <c r="L121" i="13"/>
  <c r="L113" i="13"/>
  <c r="L114" i="13"/>
  <c r="L115" i="13"/>
  <c r="L116" i="13"/>
  <c r="M116" i="13" s="1"/>
  <c r="L88" i="13"/>
  <c r="L29" i="13"/>
  <c r="M29" i="13"/>
  <c r="L34" i="13"/>
  <c r="L42" i="13"/>
  <c r="L182" i="13"/>
  <c r="L189" i="13"/>
  <c r="L137" i="13"/>
  <c r="L174" i="13"/>
  <c r="L195" i="13"/>
  <c r="L57" i="13"/>
  <c r="L58" i="13"/>
  <c r="L183" i="13"/>
  <c r="L135" i="13"/>
  <c r="L138" i="13"/>
  <c r="L37" i="13"/>
  <c r="L210" i="13"/>
  <c r="M210" i="13" s="1"/>
  <c r="L122" i="13"/>
  <c r="L46" i="13"/>
  <c r="L23" i="13"/>
  <c r="L84" i="13"/>
  <c r="L47" i="13"/>
  <c r="L206" i="13"/>
  <c r="L205" i="13"/>
  <c r="L60" i="13"/>
  <c r="L72" i="13"/>
  <c r="L179" i="13"/>
  <c r="L68" i="13"/>
  <c r="L151" i="13"/>
  <c r="M151" i="13" s="1"/>
  <c r="L173" i="13"/>
  <c r="L59" i="13"/>
  <c r="M59" i="13" s="1"/>
  <c r="L56" i="13"/>
  <c r="L48" i="13"/>
  <c r="L65" i="13"/>
  <c r="L127" i="13"/>
  <c r="L76" i="13"/>
  <c r="L33" i="13"/>
  <c r="M33" i="13" s="1"/>
  <c r="L164" i="13"/>
  <c r="L171" i="13"/>
  <c r="L194" i="13"/>
  <c r="L87" i="13"/>
  <c r="L141" i="13"/>
  <c r="L178" i="13"/>
  <c r="L202" i="13"/>
  <c r="L177" i="13"/>
  <c r="M177" i="13" s="1"/>
  <c r="L180" i="13"/>
  <c r="L198" i="13"/>
  <c r="M198" i="13" s="1"/>
  <c r="L152" i="13"/>
  <c r="L145" i="13"/>
  <c r="L117" i="13"/>
  <c r="L193" i="13"/>
  <c r="L51" i="13"/>
  <c r="L77" i="13"/>
  <c r="L154" i="13"/>
  <c r="L27" i="13"/>
  <c r="L139" i="13"/>
  <c r="L150" i="13"/>
  <c r="L30" i="13"/>
  <c r="L40" i="13"/>
  <c r="L50" i="13"/>
  <c r="L73" i="13"/>
  <c r="M73" i="13" s="1"/>
  <c r="L143" i="13"/>
  <c r="L133" i="13"/>
  <c r="M133" i="13"/>
  <c r="L43" i="13"/>
  <c r="L81" i="13"/>
  <c r="L19" i="13"/>
  <c r="L69" i="13"/>
  <c r="L26" i="13"/>
  <c r="L45" i="13"/>
  <c r="L185" i="13"/>
  <c r="L192" i="12"/>
  <c r="L186" i="12"/>
  <c r="L168" i="12"/>
  <c r="L78" i="12"/>
  <c r="L181" i="12"/>
  <c r="L172" i="12"/>
  <c r="L83" i="12"/>
  <c r="L98" i="12"/>
  <c r="L198" i="12"/>
  <c r="L77" i="12"/>
  <c r="L209" i="12"/>
  <c r="L158" i="12"/>
  <c r="L212" i="12"/>
  <c r="L161" i="12"/>
  <c r="L185" i="12"/>
  <c r="M185" i="12" s="1"/>
  <c r="L53" i="12"/>
  <c r="L180" i="12"/>
  <c r="M180" i="12" s="1"/>
  <c r="L57" i="12"/>
  <c r="L176" i="12"/>
  <c r="L55" i="12"/>
  <c r="L43" i="12"/>
  <c r="L183" i="12"/>
  <c r="L81" i="12"/>
  <c r="M81" i="12" s="1"/>
  <c r="L188" i="12"/>
  <c r="L11" i="12"/>
  <c r="L20" i="12"/>
  <c r="L166" i="12"/>
  <c r="L16" i="12"/>
  <c r="L106" i="12"/>
  <c r="L40" i="12"/>
  <c r="L13" i="12"/>
  <c r="L70" i="12"/>
  <c r="L86" i="12"/>
  <c r="L150" i="12"/>
  <c r="L36" i="12"/>
  <c r="L156" i="12"/>
  <c r="L96" i="12"/>
  <c r="L157" i="12"/>
  <c r="L182" i="12"/>
  <c r="M182" i="12" s="1"/>
  <c r="L73" i="12"/>
  <c r="L193" i="12"/>
  <c r="L39" i="12"/>
  <c r="L45" i="12"/>
  <c r="L160" i="12"/>
  <c r="L19" i="12"/>
  <c r="L49" i="12"/>
  <c r="L42" i="12"/>
  <c r="L56" i="12"/>
  <c r="L82" i="12"/>
  <c r="M82" i="12" s="1"/>
  <c r="L146" i="12"/>
  <c r="L165" i="12"/>
  <c r="L95" i="12"/>
  <c r="L197" i="12"/>
  <c r="L201" i="12"/>
  <c r="L68" i="12"/>
  <c r="M68" i="12" s="1"/>
  <c r="L34" i="12"/>
  <c r="L29" i="12"/>
  <c r="L63" i="12"/>
  <c r="L66" i="12"/>
  <c r="L62" i="12"/>
  <c r="L64" i="12"/>
  <c r="L65" i="12"/>
  <c r="L67" i="12"/>
  <c r="L46" i="12"/>
  <c r="L18" i="12"/>
  <c r="L163" i="12"/>
  <c r="L47" i="12"/>
  <c r="L104" i="12"/>
  <c r="L145" i="12"/>
  <c r="L173" i="12"/>
  <c r="L174" i="12"/>
  <c r="M174" i="12" s="1"/>
  <c r="L178" i="12"/>
  <c r="L15" i="12"/>
  <c r="L21" i="12"/>
  <c r="L12" i="12"/>
  <c r="L75" i="12"/>
  <c r="L27" i="12"/>
  <c r="L171" i="12"/>
  <c r="L28" i="12"/>
  <c r="L79" i="12"/>
  <c r="L195" i="12"/>
  <c r="L10" i="12"/>
  <c r="L41" i="12"/>
  <c r="L87" i="12"/>
  <c r="L48" i="12"/>
  <c r="L93" i="12"/>
  <c r="L203" i="12"/>
  <c r="M203" i="12" s="1"/>
  <c r="L204" i="12"/>
  <c r="L69" i="12"/>
  <c r="L159" i="12"/>
  <c r="L59" i="12"/>
  <c r="L44" i="12"/>
  <c r="L88" i="12"/>
  <c r="L25" i="12"/>
  <c r="L108" i="12"/>
  <c r="L169" i="12"/>
  <c r="L207" i="12"/>
  <c r="L148" i="12"/>
  <c r="L177" i="12"/>
  <c r="L152" i="12"/>
  <c r="L102" i="12"/>
  <c r="L155" i="12"/>
  <c r="L211" i="12"/>
  <c r="M211" i="12"/>
  <c r="L71" i="12"/>
  <c r="L100" i="12"/>
  <c r="L80" i="12"/>
  <c r="L61" i="12"/>
  <c r="L76" i="12"/>
  <c r="L74" i="12"/>
  <c r="L85" i="12"/>
  <c r="L22" i="12"/>
  <c r="L99" i="12"/>
  <c r="L32" i="12"/>
  <c r="L194" i="12"/>
  <c r="L97" i="12"/>
  <c r="L167" i="12"/>
  <c r="L111" i="12"/>
  <c r="L112" i="12"/>
  <c r="L128" i="12"/>
  <c r="M128" i="12" s="1"/>
  <c r="L107" i="12"/>
  <c r="L210" i="12"/>
  <c r="L9" i="12"/>
  <c r="L208" i="12"/>
  <c r="L184" i="12"/>
  <c r="L17" i="12"/>
  <c r="L149" i="12"/>
  <c r="L94" i="12"/>
  <c r="L196" i="12"/>
  <c r="L105" i="12"/>
  <c r="L101" i="12"/>
  <c r="L175" i="12"/>
  <c r="L170" i="12"/>
  <c r="L162" i="12"/>
  <c r="L144" i="12"/>
  <c r="L113" i="12"/>
  <c r="M113" i="12" s="1"/>
  <c r="L114" i="12"/>
  <c r="L115" i="12"/>
  <c r="L116" i="12"/>
  <c r="L117" i="12"/>
  <c r="L118" i="12"/>
  <c r="L129" i="12"/>
  <c r="L119" i="12"/>
  <c r="L130" i="12"/>
  <c r="L110" i="12"/>
  <c r="L120" i="12"/>
  <c r="L131" i="12"/>
  <c r="L109" i="12"/>
  <c r="L132" i="12"/>
  <c r="L121" i="12"/>
  <c r="L133" i="12"/>
  <c r="L134" i="12"/>
  <c r="M134" i="12" s="1"/>
  <c r="L135" i="12"/>
  <c r="L122" i="12"/>
  <c r="L136" i="12"/>
  <c r="L141" i="12"/>
  <c r="L123" i="12"/>
  <c r="L142" i="12"/>
  <c r="L124" i="12"/>
  <c r="L137" i="12"/>
  <c r="L138" i="12"/>
  <c r="L125" i="12"/>
  <c r="L139" i="12"/>
  <c r="L140" i="12"/>
  <c r="M140" i="12" s="1"/>
  <c r="L126" i="12"/>
  <c r="L143" i="12"/>
  <c r="L127" i="12"/>
  <c r="L202" i="12"/>
  <c r="L50" i="12"/>
  <c r="L14" i="12"/>
  <c r="L26" i="12"/>
  <c r="L187" i="12"/>
  <c r="M187" i="12" s="1"/>
  <c r="L205" i="12"/>
  <c r="L151" i="12"/>
  <c r="L35" i="12"/>
  <c r="L164" i="12"/>
  <c r="L84" i="12"/>
  <c r="L153" i="12"/>
  <c r="L89" i="12"/>
  <c r="L90" i="12"/>
  <c r="M90" i="12" s="1"/>
  <c r="L91" i="12"/>
  <c r="L92" i="12"/>
  <c r="L154" i="12"/>
  <c r="L179" i="12"/>
  <c r="L200" i="12"/>
  <c r="L190" i="12"/>
  <c r="L38" i="12"/>
  <c r="L23" i="12"/>
  <c r="M23" i="12" s="1"/>
  <c r="L199" i="12"/>
  <c r="L37" i="12"/>
  <c r="L189" i="12"/>
  <c r="L54" i="12"/>
  <c r="L147" i="12"/>
  <c r="L52" i="12"/>
  <c r="L24" i="12"/>
  <c r="L51" i="12"/>
  <c r="M51" i="12"/>
  <c r="L30" i="12"/>
  <c r="L206" i="12"/>
  <c r="L60" i="12"/>
  <c r="L31" i="12"/>
  <c r="L33" i="12"/>
  <c r="L72" i="12"/>
  <c r="L58" i="12"/>
  <c r="L191" i="12"/>
  <c r="M191" i="12" s="1"/>
  <c r="L103" i="12"/>
  <c r="L131" i="11"/>
  <c r="L70" i="11"/>
  <c r="L71" i="11"/>
  <c r="L68" i="11"/>
  <c r="L69" i="11"/>
  <c r="L66" i="11"/>
  <c r="L67" i="11"/>
  <c r="L63" i="11"/>
  <c r="L99" i="11"/>
  <c r="L82" i="11"/>
  <c r="L18" i="11"/>
  <c r="L182" i="11"/>
  <c r="L61" i="11"/>
  <c r="L141" i="11"/>
  <c r="L138" i="11"/>
  <c r="L192" i="11"/>
  <c r="L199" i="11"/>
  <c r="L129" i="11"/>
  <c r="L200" i="11"/>
  <c r="L22" i="11"/>
  <c r="L203" i="11"/>
  <c r="L58" i="11"/>
  <c r="L62" i="11"/>
  <c r="L124" i="11"/>
  <c r="L206" i="11"/>
  <c r="L177" i="11"/>
  <c r="L191" i="11"/>
  <c r="L205" i="11"/>
  <c r="L175" i="11"/>
  <c r="L178" i="11"/>
  <c r="L34" i="11"/>
  <c r="L77" i="11"/>
  <c r="L20" i="11"/>
  <c r="L83" i="11"/>
  <c r="L78" i="11"/>
  <c r="L79" i="11"/>
  <c r="L19" i="11"/>
  <c r="L15" i="11"/>
  <c r="L202" i="11"/>
  <c r="L135" i="11"/>
  <c r="M135" i="11"/>
  <c r="L74" i="11"/>
  <c r="L188" i="11"/>
  <c r="L186" i="11"/>
  <c r="L189" i="11"/>
  <c r="L187" i="11"/>
  <c r="L183" i="11"/>
  <c r="L57" i="11"/>
  <c r="L210" i="11"/>
  <c r="L204" i="11"/>
  <c r="L52" i="11"/>
  <c r="L80" i="11"/>
  <c r="L137" i="11"/>
  <c r="L122" i="11"/>
  <c r="L197" i="11"/>
  <c r="L31" i="11"/>
  <c r="L123" i="11"/>
  <c r="L41" i="11"/>
  <c r="L119" i="11"/>
  <c r="L128" i="11"/>
  <c r="L190" i="11"/>
  <c r="L185" i="11"/>
  <c r="L39" i="11"/>
  <c r="L26" i="11"/>
  <c r="L111" i="11"/>
  <c r="L142" i="11"/>
  <c r="L147" i="11"/>
  <c r="L148" i="11"/>
  <c r="L166" i="11"/>
  <c r="L149" i="11"/>
  <c r="L143" i="11"/>
  <c r="L150" i="11"/>
  <c r="L144" i="11"/>
  <c r="L151" i="11"/>
  <c r="L145" i="11"/>
  <c r="L152" i="11"/>
  <c r="L167" i="11"/>
  <c r="L168" i="11"/>
  <c r="L158" i="11"/>
  <c r="L159" i="11"/>
  <c r="L160" i="11"/>
  <c r="L169" i="11"/>
  <c r="L153" i="11"/>
  <c r="L161" i="11"/>
  <c r="L154" i="11"/>
  <c r="L172" i="11"/>
  <c r="L155" i="11"/>
  <c r="L173" i="11"/>
  <c r="L170" i="11"/>
  <c r="L156" i="11"/>
  <c r="L162" i="11"/>
  <c r="L171" i="11"/>
  <c r="L163" i="11"/>
  <c r="L157" i="11"/>
  <c r="L164" i="11"/>
  <c r="L146" i="11"/>
  <c r="L165" i="11"/>
  <c r="L174" i="11"/>
  <c r="L207" i="11"/>
  <c r="L95" i="11"/>
  <c r="L17" i="11"/>
  <c r="L89" i="11"/>
  <c r="L29" i="11"/>
  <c r="L53" i="11"/>
  <c r="L87" i="11"/>
  <c r="L42" i="11"/>
  <c r="L195" i="11"/>
  <c r="L84" i="11"/>
  <c r="L194" i="11"/>
  <c r="L201" i="11"/>
  <c r="L48" i="11"/>
  <c r="L91" i="11"/>
  <c r="L94" i="11"/>
  <c r="L25" i="11"/>
  <c r="L116" i="11"/>
  <c r="L139" i="11"/>
  <c r="L36" i="11"/>
  <c r="L107" i="11"/>
  <c r="L27" i="11"/>
  <c r="L105" i="11"/>
  <c r="L212" i="11"/>
  <c r="L72" i="11"/>
  <c r="L211" i="11"/>
  <c r="L16" i="11"/>
  <c r="L117" i="11"/>
  <c r="L140" i="11"/>
  <c r="L50" i="11"/>
  <c r="L96" i="11"/>
  <c r="L33" i="11"/>
  <c r="L86" i="11"/>
  <c r="L46" i="11"/>
  <c r="L44" i="11"/>
  <c r="L12" i="11"/>
  <c r="L40" i="11"/>
  <c r="L13" i="11"/>
  <c r="L136" i="11"/>
  <c r="L180" i="11"/>
  <c r="L115" i="11"/>
  <c r="L90" i="11"/>
  <c r="L132" i="11"/>
  <c r="L209" i="11"/>
  <c r="L193" i="11"/>
  <c r="L14" i="11"/>
  <c r="L37" i="11"/>
  <c r="L196" i="11"/>
  <c r="L43" i="11"/>
  <c r="L24" i="11"/>
  <c r="L118" i="11"/>
  <c r="L114" i="11"/>
  <c r="L30" i="11"/>
  <c r="L130" i="11"/>
  <c r="L55" i="11"/>
  <c r="L21" i="11"/>
  <c r="L184" i="11"/>
  <c r="L181" i="11"/>
  <c r="M181" i="11" s="1"/>
  <c r="L10" i="11"/>
  <c r="L9" i="11"/>
  <c r="L85" i="11"/>
  <c r="L93" i="11"/>
  <c r="L76" i="11"/>
  <c r="L108" i="11"/>
  <c r="L35" i="11"/>
  <c r="L38" i="11"/>
  <c r="L59" i="11"/>
  <c r="L11" i="11"/>
  <c r="L102" i="11"/>
  <c r="L92" i="11"/>
  <c r="L100" i="11"/>
  <c r="L176" i="11"/>
  <c r="L64" i="11"/>
  <c r="L56" i="11"/>
  <c r="L28" i="11"/>
  <c r="L81" i="11"/>
  <c r="L49" i="11"/>
  <c r="L121" i="11"/>
  <c r="L110" i="11"/>
  <c r="L23" i="11"/>
  <c r="L104" i="11"/>
  <c r="L51" i="11"/>
  <c r="L106" i="11"/>
  <c r="L101" i="11"/>
  <c r="L97" i="11"/>
  <c r="L60" i="11"/>
  <c r="L73" i="11"/>
  <c r="L133" i="11"/>
  <c r="L75" i="11"/>
  <c r="L198" i="11"/>
  <c r="L32" i="11"/>
  <c r="L65" i="11"/>
  <c r="L103" i="11"/>
  <c r="L54" i="11"/>
  <c r="L109" i="11"/>
  <c r="L179" i="11"/>
  <c r="L125" i="11"/>
  <c r="L126" i="11"/>
  <c r="L127" i="11"/>
  <c r="L47" i="11"/>
  <c r="L134" i="11"/>
  <c r="L208" i="11"/>
  <c r="L120" i="11"/>
  <c r="L112" i="11"/>
  <c r="L113" i="11"/>
  <c r="L88" i="11"/>
  <c r="L98" i="11"/>
  <c r="L45" i="11"/>
  <c r="L183" i="9"/>
  <c r="M183" i="9" s="1"/>
  <c r="L142" i="9"/>
  <c r="L47" i="9"/>
  <c r="L128" i="9"/>
  <c r="L196" i="9"/>
  <c r="L73" i="9"/>
  <c r="L10" i="9"/>
  <c r="L191" i="9"/>
  <c r="M191" i="9" s="1"/>
  <c r="L21" i="9"/>
  <c r="L108" i="9"/>
  <c r="L151" i="9"/>
  <c r="L55" i="9"/>
  <c r="L38" i="9"/>
  <c r="L40" i="9"/>
  <c r="L34" i="9"/>
  <c r="L62" i="9"/>
  <c r="L57" i="9"/>
  <c r="L164" i="9"/>
  <c r="L187" i="9"/>
  <c r="L24" i="9"/>
  <c r="L176" i="9"/>
  <c r="L59" i="9"/>
  <c r="L188" i="9"/>
  <c r="L113" i="9"/>
  <c r="L19" i="9"/>
  <c r="L41" i="9"/>
  <c r="L58" i="9"/>
  <c r="L207" i="9"/>
  <c r="L43" i="9"/>
  <c r="L109" i="9"/>
  <c r="L163" i="9"/>
  <c r="L156" i="9"/>
  <c r="M156" i="9" s="1"/>
  <c r="L201" i="9"/>
  <c r="L178" i="9"/>
  <c r="L23" i="9"/>
  <c r="L185" i="9"/>
  <c r="L143" i="9"/>
  <c r="L141" i="9"/>
  <c r="L135" i="9"/>
  <c r="L166" i="9"/>
  <c r="L209" i="9"/>
  <c r="L194" i="9"/>
  <c r="L115" i="9"/>
  <c r="L48" i="9"/>
  <c r="M48" i="9" s="1"/>
  <c r="L150" i="9"/>
  <c r="L159" i="9"/>
  <c r="L160" i="9"/>
  <c r="L68" i="9"/>
  <c r="L127" i="9"/>
  <c r="L146" i="9"/>
  <c r="L65" i="9"/>
  <c r="L134" i="9"/>
  <c r="L120" i="9"/>
  <c r="L167" i="9"/>
  <c r="L132" i="9"/>
  <c r="L114" i="9"/>
  <c r="L121" i="9"/>
  <c r="L29" i="9"/>
  <c r="L190" i="9"/>
  <c r="L205" i="9"/>
  <c r="L189" i="9"/>
  <c r="L170" i="9"/>
  <c r="L60" i="9"/>
  <c r="L140" i="9"/>
  <c r="L119" i="9"/>
  <c r="L22" i="9"/>
  <c r="L171" i="9"/>
  <c r="L72" i="9"/>
  <c r="L116" i="9"/>
  <c r="L131" i="9"/>
  <c r="M131" i="9" s="1"/>
  <c r="L35" i="9"/>
  <c r="L39" i="9"/>
  <c r="M39" i="9" s="1"/>
  <c r="L197" i="9"/>
  <c r="L154" i="9"/>
  <c r="L61" i="9"/>
  <c r="L208" i="9"/>
  <c r="M208" i="9" s="1"/>
  <c r="L145" i="9"/>
  <c r="L169" i="9"/>
  <c r="L172" i="9"/>
  <c r="L124" i="9"/>
  <c r="L32" i="9"/>
  <c r="L157" i="9"/>
  <c r="L206" i="9"/>
  <c r="L110" i="9"/>
  <c r="L137" i="9"/>
  <c r="L125" i="9"/>
  <c r="L136" i="9"/>
  <c r="L173" i="9"/>
  <c r="L107" i="9"/>
  <c r="L33" i="9"/>
  <c r="L199" i="9"/>
  <c r="L155" i="9"/>
  <c r="L31" i="9"/>
  <c r="L177" i="9"/>
  <c r="L111" i="9"/>
  <c r="L63" i="9"/>
  <c r="L149" i="9"/>
  <c r="L117" i="9"/>
  <c r="L42" i="9"/>
  <c r="L64" i="9"/>
  <c r="L26" i="9"/>
  <c r="L147" i="9"/>
  <c r="M147" i="9" s="1"/>
  <c r="L122" i="9"/>
  <c r="L56" i="9"/>
  <c r="M56" i="9"/>
  <c r="L130" i="9"/>
  <c r="L118" i="9"/>
  <c r="L37" i="9"/>
  <c r="L66" i="9"/>
  <c r="M66" i="9" s="1"/>
  <c r="L17" i="9"/>
  <c r="L198" i="9"/>
  <c r="L133" i="9"/>
  <c r="L148" i="9"/>
  <c r="L50" i="9"/>
  <c r="L210" i="9"/>
  <c r="L152" i="9"/>
  <c r="L126" i="9"/>
  <c r="L144" i="9"/>
  <c r="L162" i="9"/>
  <c r="L153" i="9"/>
  <c r="L212" i="9"/>
  <c r="L139" i="9"/>
  <c r="L211" i="9"/>
  <c r="L112" i="9"/>
  <c r="L195" i="9"/>
  <c r="L158" i="9"/>
  <c r="L193" i="9"/>
  <c r="L161" i="9"/>
  <c r="L129" i="9"/>
  <c r="L36" i="9"/>
  <c r="L174" i="9"/>
  <c r="L71" i="9"/>
  <c r="L28" i="9"/>
  <c r="L182" i="9"/>
  <c r="L175" i="9"/>
  <c r="M175" i="9" s="1"/>
  <c r="L46" i="9"/>
  <c r="L18" i="9"/>
  <c r="M18" i="9" s="1"/>
  <c r="L200" i="9"/>
  <c r="L27" i="9"/>
  <c r="L30" i="9"/>
  <c r="L74" i="9"/>
  <c r="M74" i="9"/>
  <c r="L20" i="9"/>
  <c r="L25" i="9"/>
  <c r="L9" i="9"/>
  <c r="L180" i="9"/>
  <c r="L192" i="9"/>
  <c r="L168" i="9"/>
  <c r="L179" i="9"/>
  <c r="L186" i="9"/>
  <c r="L184" i="9"/>
  <c r="L67" i="9"/>
  <c r="L49" i="9"/>
  <c r="L84" i="9"/>
  <c r="L77" i="9"/>
  <c r="L96" i="9"/>
  <c r="L85" i="9"/>
  <c r="L97" i="9"/>
  <c r="L98" i="9"/>
  <c r="L86" i="9"/>
  <c r="L87" i="9"/>
  <c r="L99" i="9"/>
  <c r="L75" i="9"/>
  <c r="L100" i="9"/>
  <c r="L88" i="9"/>
  <c r="L78" i="9"/>
  <c r="L101" i="9"/>
  <c r="L102" i="9"/>
  <c r="M102" i="9" s="1"/>
  <c r="L89" i="9"/>
  <c r="L90" i="9"/>
  <c r="M90" i="9" s="1"/>
  <c r="L103" i="9"/>
  <c r="L76" i="9"/>
  <c r="L104" i="9"/>
  <c r="L79" i="9"/>
  <c r="M79" i="9" s="1"/>
  <c r="L91" i="9"/>
  <c r="L92" i="9"/>
  <c r="L93" i="9"/>
  <c r="L105" i="9"/>
  <c r="L94" i="9"/>
  <c r="L138" i="9"/>
  <c r="L80" i="9"/>
  <c r="L95" i="9"/>
  <c r="L81" i="9"/>
  <c r="L82" i="9"/>
  <c r="L83" i="9"/>
  <c r="L106" i="9"/>
  <c r="L51" i="9"/>
  <c r="L123" i="9"/>
  <c r="L165" i="9"/>
  <c r="L11" i="9"/>
  <c r="M11" i="9"/>
  <c r="L53" i="9"/>
  <c r="L12" i="9"/>
  <c r="L52" i="9"/>
  <c r="L13" i="9"/>
  <c r="L14" i="9"/>
  <c r="L202" i="9"/>
  <c r="L16" i="9"/>
  <c r="L15" i="9"/>
  <c r="M15" i="9" s="1"/>
  <c r="L203" i="9"/>
  <c r="L204" i="9"/>
  <c r="L54" i="9"/>
  <c r="L70" i="9"/>
  <c r="L69" i="9"/>
  <c r="L44" i="9"/>
  <c r="L45" i="9"/>
  <c r="L181" i="9"/>
  <c r="L204" i="7"/>
  <c r="M204" i="7" s="1"/>
  <c r="L131" i="7"/>
  <c r="M131" i="7" s="1"/>
  <c r="L142" i="7"/>
  <c r="M142" i="7" s="1"/>
  <c r="L149" i="7"/>
  <c r="M149" i="7" s="1"/>
  <c r="L145" i="7"/>
  <c r="M145" i="7" s="1"/>
  <c r="L82" i="7"/>
  <c r="M82" i="7" s="1"/>
  <c r="L19" i="7"/>
  <c r="M19" i="7" s="1"/>
  <c r="L212" i="7"/>
  <c r="M212" i="7" s="1"/>
  <c r="L147" i="7"/>
  <c r="M147" i="7" s="1"/>
  <c r="L83" i="7"/>
  <c r="M83" i="7" s="1"/>
  <c r="L42" i="7"/>
  <c r="M42" i="7" s="1"/>
  <c r="L191" i="7"/>
  <c r="M191" i="7" s="1"/>
  <c r="L153" i="7"/>
  <c r="M153" i="7" s="1"/>
  <c r="L64" i="7"/>
  <c r="M64" i="7" s="1"/>
  <c r="L73" i="7"/>
  <c r="M73" i="7" s="1"/>
  <c r="L146" i="7"/>
  <c r="M146" i="7" s="1"/>
  <c r="L122" i="7"/>
  <c r="M122" i="7" s="1"/>
  <c r="L148" i="7"/>
  <c r="M148" i="7" s="1"/>
  <c r="L135" i="7"/>
  <c r="M135" i="7" s="1"/>
  <c r="L172" i="7"/>
  <c r="M172" i="7" s="1"/>
  <c r="L78" i="7"/>
  <c r="M78" i="7" s="1"/>
  <c r="L31" i="7"/>
  <c r="M31" i="7" s="1"/>
  <c r="L128" i="7"/>
  <c r="M128" i="7" s="1"/>
  <c r="L61" i="7"/>
  <c r="M61" i="7" s="1"/>
  <c r="L45" i="7"/>
  <c r="M45" i="7" s="1"/>
  <c r="L195" i="7"/>
  <c r="M195" i="7" s="1"/>
  <c r="L190" i="7"/>
  <c r="M190" i="7" s="1"/>
  <c r="L165" i="7"/>
  <c r="M165" i="7" s="1"/>
  <c r="L72" i="7"/>
  <c r="M72" i="7" s="1"/>
  <c r="L171" i="7"/>
  <c r="M171" i="7" s="1"/>
  <c r="L71" i="7"/>
  <c r="M71" i="7" s="1"/>
  <c r="L181" i="7"/>
  <c r="M181" i="7" s="1"/>
  <c r="L175" i="7"/>
  <c r="M175" i="7" s="1"/>
  <c r="L129" i="7"/>
  <c r="M129" i="7" s="1"/>
  <c r="L62" i="7"/>
  <c r="M62" i="7" s="1"/>
  <c r="L144" i="7"/>
  <c r="M144" i="7" s="1"/>
  <c r="L208" i="7"/>
  <c r="M208" i="7" s="1"/>
  <c r="L188" i="7"/>
  <c r="M188" i="7" s="1"/>
  <c r="L38" i="7"/>
  <c r="M38" i="7" s="1"/>
  <c r="L139" i="7"/>
  <c r="M139" i="7" s="1"/>
  <c r="L57" i="7"/>
  <c r="M57" i="7" s="1"/>
  <c r="L53" i="7"/>
  <c r="M53" i="7" s="1"/>
  <c r="L25" i="7"/>
  <c r="M25" i="7" s="1"/>
  <c r="L84" i="7"/>
  <c r="M84" i="7" s="1"/>
  <c r="L140" i="7"/>
  <c r="M140" i="7" s="1"/>
  <c r="L130" i="7"/>
  <c r="M130" i="7" s="1"/>
  <c r="L68" i="7"/>
  <c r="M68" i="7" s="1"/>
  <c r="L21" i="7"/>
  <c r="M21" i="7" s="1"/>
  <c r="L34" i="7"/>
  <c r="M34" i="7" s="1"/>
  <c r="L170" i="7"/>
  <c r="M170" i="7" s="1"/>
  <c r="L37" i="7"/>
  <c r="M37" i="7" s="1"/>
  <c r="L75" i="7"/>
  <c r="M75" i="7" s="1"/>
  <c r="L166" i="7"/>
  <c r="M166" i="7" s="1"/>
  <c r="L152" i="7"/>
  <c r="M152" i="7" s="1"/>
  <c r="L16" i="7"/>
  <c r="M16" i="7" s="1"/>
  <c r="L32" i="7"/>
  <c r="M32" i="7" s="1"/>
  <c r="L155" i="7"/>
  <c r="M155" i="7" s="1"/>
  <c r="L65" i="7"/>
  <c r="M65" i="7" s="1"/>
  <c r="L203" i="7"/>
  <c r="M203" i="7" s="1"/>
  <c r="L123" i="7"/>
  <c r="M123" i="7" s="1"/>
  <c r="L20" i="7"/>
  <c r="M20" i="7" s="1"/>
  <c r="L124" i="7"/>
  <c r="M124" i="7" s="1"/>
  <c r="L180" i="7"/>
  <c r="M180" i="7" s="1"/>
  <c r="L125" i="7"/>
  <c r="M125" i="7" s="1"/>
  <c r="L30" i="7"/>
  <c r="M30" i="7" s="1"/>
  <c r="L11" i="7"/>
  <c r="M11" i="7" s="1"/>
  <c r="L49" i="7"/>
  <c r="M49" i="7" s="1"/>
  <c r="L210" i="7"/>
  <c r="M210" i="7" s="1"/>
  <c r="L134" i="7"/>
  <c r="M134" i="7" s="1"/>
  <c r="L79" i="7"/>
  <c r="M79" i="7" s="1"/>
  <c r="L169" i="7"/>
  <c r="M169" i="7" s="1"/>
  <c r="L70" i="7"/>
  <c r="M70" i="7" s="1"/>
  <c r="L209" i="7"/>
  <c r="M209" i="7" s="1"/>
  <c r="L23" i="7"/>
  <c r="M23" i="7" s="1"/>
  <c r="L193" i="7"/>
  <c r="M193" i="7" s="1"/>
  <c r="L36" i="7"/>
  <c r="M36" i="7" s="1"/>
  <c r="L85" i="7"/>
  <c r="M85" i="7" s="1"/>
  <c r="L143" i="7"/>
  <c r="M143" i="7" s="1"/>
  <c r="L183" i="7"/>
  <c r="M183" i="7" s="1"/>
  <c r="L207" i="7"/>
  <c r="M207" i="7" s="1"/>
  <c r="L196" i="7"/>
  <c r="M196" i="7" s="1"/>
  <c r="L182" i="7"/>
  <c r="M182" i="7" s="1"/>
  <c r="L80" i="7"/>
  <c r="M80" i="7" s="1"/>
  <c r="L132" i="7"/>
  <c r="M132" i="7" s="1"/>
  <c r="L33" i="7"/>
  <c r="M33" i="7" s="1"/>
  <c r="L77" i="7"/>
  <c r="M77" i="7" s="1"/>
  <c r="L17" i="7"/>
  <c r="M17" i="7" s="1"/>
  <c r="L176" i="7"/>
  <c r="M176" i="7" s="1"/>
  <c r="L46" i="7"/>
  <c r="M46" i="7" s="1"/>
  <c r="L14" i="7"/>
  <c r="M14" i="7" s="1"/>
  <c r="L164" i="7"/>
  <c r="M164" i="7" s="1"/>
  <c r="L56" i="7"/>
  <c r="M56" i="7" s="1"/>
  <c r="L67" i="7"/>
  <c r="M67" i="7" s="1"/>
  <c r="L151" i="7"/>
  <c r="M151" i="7" s="1"/>
  <c r="L206" i="7"/>
  <c r="M206" i="7" s="1"/>
  <c r="L60" i="7"/>
  <c r="M60" i="7" s="1"/>
  <c r="L138" i="7"/>
  <c r="M138" i="7" s="1"/>
  <c r="L150" i="7"/>
  <c r="M150" i="7" s="1"/>
  <c r="L58" i="7"/>
  <c r="M58" i="7" s="1"/>
  <c r="L133" i="7"/>
  <c r="M133" i="7" s="1"/>
  <c r="L22" i="7"/>
  <c r="M22" i="7" s="1"/>
  <c r="L137" i="7"/>
  <c r="M137" i="7" s="1"/>
  <c r="L154" i="7"/>
  <c r="M154" i="7" s="1"/>
  <c r="L184" i="7"/>
  <c r="M184" i="7" s="1"/>
  <c r="L13" i="7"/>
  <c r="M13" i="7" s="1"/>
  <c r="L162" i="7"/>
  <c r="M162" i="7" s="1"/>
  <c r="L43" i="7"/>
  <c r="M43" i="7" s="1"/>
  <c r="L54" i="7"/>
  <c r="M54" i="7" s="1"/>
  <c r="L187" i="7"/>
  <c r="M187" i="7" s="1"/>
  <c r="L86" i="7"/>
  <c r="M86" i="7" s="1"/>
  <c r="L141" i="7"/>
  <c r="M141" i="7" s="1"/>
  <c r="L173" i="7"/>
  <c r="M173" i="7" s="1"/>
  <c r="L110" i="7"/>
  <c r="M110" i="7" s="1"/>
  <c r="L88" i="7"/>
  <c r="M88" i="7" s="1"/>
  <c r="L97" i="7"/>
  <c r="M97" i="7" s="1"/>
  <c r="L89" i="7"/>
  <c r="M89" i="7" s="1"/>
  <c r="L98" i="7"/>
  <c r="M98" i="7" s="1"/>
  <c r="L90" i="7"/>
  <c r="M90" i="7" s="1"/>
  <c r="L99" i="7"/>
  <c r="M99" i="7" s="1"/>
  <c r="L111" i="7"/>
  <c r="M111" i="7" s="1"/>
  <c r="L91" i="7"/>
  <c r="M91" i="7" s="1"/>
  <c r="L100" i="7"/>
  <c r="M100" i="7" s="1"/>
  <c r="L101" i="7"/>
  <c r="M101" i="7" s="1"/>
  <c r="L102" i="7"/>
  <c r="M102" i="7" s="1"/>
  <c r="L112" i="7"/>
  <c r="M112" i="7" s="1"/>
  <c r="L113" i="7"/>
  <c r="M113" i="7" s="1"/>
  <c r="L92" i="7"/>
  <c r="M92" i="7" s="1"/>
  <c r="L114" i="7"/>
  <c r="M114" i="7" s="1"/>
  <c r="L93" i="7"/>
  <c r="M93" i="7" s="1"/>
  <c r="L103" i="7"/>
  <c r="M103" i="7" s="1"/>
  <c r="L115" i="7"/>
  <c r="M115" i="7" s="1"/>
  <c r="L116" i="7"/>
  <c r="M116" i="7" s="1"/>
  <c r="L104" i="7"/>
  <c r="M104" i="7" s="1"/>
  <c r="L87" i="7"/>
  <c r="M87" i="7" s="1"/>
  <c r="L105" i="7"/>
  <c r="M105" i="7" s="1"/>
  <c r="L117" i="7"/>
  <c r="M117" i="7" s="1"/>
  <c r="L118" i="7"/>
  <c r="M118" i="7" s="1"/>
  <c r="L94" i="7"/>
  <c r="M94" i="7" s="1"/>
  <c r="L106" i="7"/>
  <c r="M106" i="7" s="1"/>
  <c r="L107" i="7"/>
  <c r="M107" i="7" s="1"/>
  <c r="L108" i="7"/>
  <c r="M108" i="7" s="1"/>
  <c r="L109" i="7"/>
  <c r="M109" i="7" s="1"/>
  <c r="L95" i="7"/>
  <c r="M95" i="7" s="1"/>
  <c r="L96" i="7"/>
  <c r="M96" i="7" s="1"/>
  <c r="L119" i="7"/>
  <c r="M119" i="7" s="1"/>
  <c r="L127" i="7"/>
  <c r="M127" i="7" s="1"/>
  <c r="L52" i="7"/>
  <c r="M52" i="7" s="1"/>
  <c r="L51" i="7"/>
  <c r="M51" i="7" s="1"/>
  <c r="L167" i="7"/>
  <c r="M167" i="7" s="1"/>
  <c r="L168" i="7"/>
  <c r="M168" i="7" s="1"/>
  <c r="L157" i="7"/>
  <c r="M157" i="7" s="1"/>
  <c r="L159" i="7"/>
  <c r="M159" i="7" s="1"/>
  <c r="L158" i="7"/>
  <c r="M158" i="7" s="1"/>
  <c r="L199" i="7"/>
  <c r="M199" i="7" s="1"/>
  <c r="L200" i="7"/>
  <c r="M200" i="7" s="1"/>
  <c r="L202" i="7"/>
  <c r="M202" i="7" s="1"/>
  <c r="L201" i="7"/>
  <c r="M201" i="7" s="1"/>
  <c r="L198" i="7"/>
  <c r="M198" i="7" s="1"/>
  <c r="L197" i="7"/>
  <c r="M197" i="7" s="1"/>
  <c r="L15" i="7"/>
  <c r="M15" i="7" s="1"/>
  <c r="L26" i="7"/>
  <c r="M26" i="7" s="1"/>
  <c r="L29" i="7"/>
  <c r="M29" i="7" s="1"/>
  <c r="L27" i="7"/>
  <c r="M27" i="7" s="1"/>
  <c r="L28" i="7"/>
  <c r="M28" i="7" s="1"/>
  <c r="L74" i="7"/>
  <c r="M74" i="7" s="1"/>
  <c r="L10" i="7"/>
  <c r="M10" i="7" s="1"/>
  <c r="L120" i="7"/>
  <c r="M120" i="7" s="1"/>
  <c r="L121" i="7"/>
  <c r="M121" i="7" s="1"/>
  <c r="L35" i="7"/>
  <c r="M35" i="7" s="1"/>
  <c r="L40" i="7"/>
  <c r="M40" i="7" s="1"/>
  <c r="L66" i="7"/>
  <c r="M66" i="7" s="1"/>
  <c r="L55" i="7"/>
  <c r="M55" i="7" s="1"/>
  <c r="L211" i="7"/>
  <c r="M211" i="7" s="1"/>
  <c r="L9" i="7"/>
  <c r="M9" i="7" s="1"/>
  <c r="L63" i="7"/>
  <c r="M63" i="7" s="1"/>
  <c r="L136" i="7"/>
  <c r="M136" i="7" s="1"/>
  <c r="L50" i="7"/>
  <c r="M50" i="7" s="1"/>
  <c r="L163" i="7"/>
  <c r="M163" i="7" s="1"/>
  <c r="L192" i="7"/>
  <c r="M192" i="7" s="1"/>
  <c r="L126" i="7"/>
  <c r="M126" i="7" s="1"/>
  <c r="L24" i="7"/>
  <c r="M24" i="7" s="1"/>
  <c r="L81" i="7"/>
  <c r="M81" i="7" s="1"/>
  <c r="L174" i="7"/>
  <c r="M174" i="7" s="1"/>
  <c r="L179" i="7"/>
  <c r="M179" i="7" s="1"/>
  <c r="L194" i="7"/>
  <c r="M194" i="7" s="1"/>
  <c r="L178" i="7"/>
  <c r="M178" i="7" s="1"/>
  <c r="L59" i="7"/>
  <c r="M59" i="7" s="1"/>
  <c r="L161" i="7"/>
  <c r="M161" i="7" s="1"/>
  <c r="L47" i="7"/>
  <c r="M47" i="7" s="1"/>
  <c r="L156" i="7"/>
  <c r="M156" i="7" s="1"/>
  <c r="L76" i="7"/>
  <c r="M76" i="7" s="1"/>
  <c r="L177" i="7"/>
  <c r="M177" i="7" s="1"/>
  <c r="L39" i="7"/>
  <c r="M39" i="7" s="1"/>
  <c r="L18" i="7"/>
  <c r="M18" i="7" s="1"/>
  <c r="L12" i="7"/>
  <c r="M12" i="7" s="1"/>
  <c r="L48" i="7"/>
  <c r="M48" i="7" s="1"/>
  <c r="L185" i="7"/>
  <c r="M185" i="7" s="1"/>
  <c r="L41" i="7"/>
  <c r="M41" i="7" s="1"/>
  <c r="L186" i="7"/>
  <c r="M186" i="7" s="1"/>
  <c r="L205" i="7"/>
  <c r="M205" i="7" s="1"/>
  <c r="L160" i="7"/>
  <c r="M160" i="7" s="1"/>
  <c r="L189" i="7"/>
  <c r="M189" i="7" s="1"/>
  <c r="L69" i="7"/>
  <c r="M69" i="7" s="1"/>
  <c r="L44" i="7"/>
  <c r="M44" i="7" s="1"/>
  <c r="L10" i="6"/>
  <c r="L15" i="6"/>
  <c r="L168" i="6"/>
  <c r="L12" i="6"/>
  <c r="L94" i="6"/>
  <c r="L76" i="6"/>
  <c r="L173" i="6"/>
  <c r="L37" i="6"/>
  <c r="L90" i="6"/>
  <c r="L35" i="6"/>
  <c r="L33" i="6"/>
  <c r="L153" i="6"/>
  <c r="L53" i="6"/>
  <c r="L202" i="6"/>
  <c r="L188" i="6"/>
  <c r="L163" i="6"/>
  <c r="L145" i="6"/>
  <c r="L160" i="6"/>
  <c r="L43" i="6"/>
  <c r="L56" i="6"/>
  <c r="L60" i="6"/>
  <c r="L50" i="6"/>
  <c r="M50" i="6" s="1"/>
  <c r="L85" i="6"/>
  <c r="L52" i="6"/>
  <c r="L89" i="6"/>
  <c r="L185" i="6"/>
  <c r="L28" i="6"/>
  <c r="L204" i="6"/>
  <c r="L78" i="6"/>
  <c r="L49" i="6"/>
  <c r="L46" i="6"/>
  <c r="L54" i="6"/>
  <c r="L158" i="6"/>
  <c r="M158" i="6" s="1"/>
  <c r="L42" i="6"/>
  <c r="L51" i="6"/>
  <c r="L92" i="6"/>
  <c r="L148" i="6"/>
  <c r="L95" i="6"/>
  <c r="L41" i="6"/>
  <c r="L105" i="6"/>
  <c r="L203" i="6"/>
  <c r="L196" i="6"/>
  <c r="L72" i="6"/>
  <c r="L84" i="6"/>
  <c r="L146" i="6"/>
  <c r="L104" i="6"/>
  <c r="L93" i="6"/>
  <c r="L63" i="6"/>
  <c r="L80" i="6"/>
  <c r="L47" i="6"/>
  <c r="L164" i="6"/>
  <c r="M164" i="6" s="1"/>
  <c r="L179" i="6"/>
  <c r="L208" i="6"/>
  <c r="L186" i="6"/>
  <c r="L200" i="6"/>
  <c r="L34" i="6"/>
  <c r="L20" i="6"/>
  <c r="L197" i="6"/>
  <c r="L55" i="6"/>
  <c r="L88" i="6"/>
  <c r="L175" i="6"/>
  <c r="M175" i="6" s="1"/>
  <c r="L79" i="6"/>
  <c r="L183" i="6"/>
  <c r="L157" i="6"/>
  <c r="L11" i="6"/>
  <c r="L81" i="6"/>
  <c r="L205" i="6"/>
  <c r="L58" i="6"/>
  <c r="L178" i="6"/>
  <c r="L99" i="6"/>
  <c r="L64" i="6"/>
  <c r="L192" i="6"/>
  <c r="L38" i="6"/>
  <c r="L174" i="6"/>
  <c r="L184" i="6"/>
  <c r="L166" i="6"/>
  <c r="L102" i="6"/>
  <c r="L211" i="6"/>
  <c r="L77" i="6"/>
  <c r="L191" i="6"/>
  <c r="L177" i="6"/>
  <c r="L73" i="6"/>
  <c r="L152" i="6"/>
  <c r="L159" i="6"/>
  <c r="L98" i="6"/>
  <c r="M98" i="6" s="1"/>
  <c r="L198" i="6"/>
  <c r="L39" i="6"/>
  <c r="L23" i="6"/>
  <c r="L210" i="6"/>
  <c r="L27" i="6"/>
  <c r="L57" i="6"/>
  <c r="L161" i="6"/>
  <c r="L86" i="6"/>
  <c r="L155" i="6"/>
  <c r="L61" i="6"/>
  <c r="L96" i="6"/>
  <c r="L182" i="6"/>
  <c r="M182" i="6" s="1"/>
  <c r="L36" i="6"/>
  <c r="L156" i="6"/>
  <c r="L32" i="6"/>
  <c r="L180" i="6"/>
  <c r="L154" i="6"/>
  <c r="L149" i="6"/>
  <c r="L65" i="6"/>
  <c r="L30" i="6"/>
  <c r="L162" i="6"/>
  <c r="L150" i="6"/>
  <c r="L101" i="6"/>
  <c r="L212" i="6"/>
  <c r="L97" i="6"/>
  <c r="L165" i="6"/>
  <c r="L48" i="6"/>
  <c r="L91" i="6"/>
  <c r="L67" i="6"/>
  <c r="L144" i="6"/>
  <c r="M144" i="6" s="1"/>
  <c r="L26" i="6"/>
  <c r="L151" i="6"/>
  <c r="L199" i="6"/>
  <c r="L143" i="6"/>
  <c r="L167" i="6"/>
  <c r="L25" i="6"/>
  <c r="L100" i="6"/>
  <c r="L83" i="6"/>
  <c r="L209" i="6"/>
  <c r="L190" i="6"/>
  <c r="M190" i="6" s="1"/>
  <c r="L31" i="6"/>
  <c r="L206" i="6"/>
  <c r="L103" i="6"/>
  <c r="L194" i="6"/>
  <c r="L68" i="6"/>
  <c r="L187" i="6"/>
  <c r="L193" i="6"/>
  <c r="L147" i="6"/>
  <c r="L82" i="6"/>
  <c r="L21" i="6"/>
  <c r="L62" i="6"/>
  <c r="L207" i="6"/>
  <c r="L19" i="6"/>
  <c r="L29" i="6"/>
  <c r="L59" i="6"/>
  <c r="L44" i="6"/>
  <c r="M44" i="6" s="1"/>
  <c r="L24" i="6"/>
  <c r="L189" i="6"/>
  <c r="L170" i="6"/>
  <c r="L181" i="6"/>
  <c r="L40" i="6"/>
  <c r="L195" i="6"/>
  <c r="L45" i="6"/>
  <c r="L176" i="6"/>
  <c r="L87" i="6"/>
  <c r="L106" i="6"/>
  <c r="L66" i="6"/>
  <c r="L124" i="6"/>
  <c r="L125" i="6"/>
  <c r="M125" i="6" s="1"/>
  <c r="L138" i="6"/>
  <c r="L139" i="6"/>
  <c r="L132" i="6"/>
  <c r="L126" i="6"/>
  <c r="L115" i="6"/>
  <c r="L140" i="6"/>
  <c r="M140" i="6" s="1"/>
  <c r="L133" i="6"/>
  <c r="L111" i="6"/>
  <c r="L134" i="6"/>
  <c r="L135" i="6"/>
  <c r="L116" i="6"/>
  <c r="L141" i="6"/>
  <c r="L112" i="6"/>
  <c r="L117" i="6"/>
  <c r="L118" i="6"/>
  <c r="L127" i="6"/>
  <c r="L108" i="6"/>
  <c r="L128" i="6"/>
  <c r="L129" i="6"/>
  <c r="L113" i="6"/>
  <c r="M113" i="6" s="1"/>
  <c r="L136" i="6"/>
  <c r="L137" i="6"/>
  <c r="L142" i="6"/>
  <c r="L119" i="6"/>
  <c r="L120" i="6"/>
  <c r="L107" i="6"/>
  <c r="L109" i="6"/>
  <c r="L114" i="6"/>
  <c r="L121" i="6"/>
  <c r="L130" i="6"/>
  <c r="M130" i="6" s="1"/>
  <c r="L122" i="6"/>
  <c r="L201" i="6"/>
  <c r="L22" i="6"/>
  <c r="L131" i="6"/>
  <c r="L123" i="6"/>
  <c r="L110" i="6"/>
  <c r="L74" i="6"/>
  <c r="L75" i="6"/>
  <c r="L171" i="6"/>
  <c r="L172" i="6"/>
  <c r="L71" i="6"/>
  <c r="L70" i="6"/>
  <c r="M70" i="6" s="1"/>
  <c r="L69" i="6"/>
  <c r="L13" i="6"/>
  <c r="L14" i="6"/>
  <c r="M15" i="6"/>
  <c r="L18" i="6"/>
  <c r="L16" i="6"/>
  <c r="L17" i="6"/>
  <c r="L169" i="6"/>
  <c r="Q13" i="8"/>
  <c r="M204" i="14" l="1"/>
  <c r="M202" i="14"/>
  <c r="M165" i="14"/>
  <c r="M124" i="14"/>
  <c r="M49" i="14"/>
  <c r="M58" i="14"/>
  <c r="M114" i="14"/>
  <c r="M9" i="14"/>
  <c r="M178" i="14"/>
  <c r="M197" i="14"/>
  <c r="M17" i="14"/>
  <c r="M85" i="14"/>
  <c r="M66" i="14"/>
  <c r="M203" i="14"/>
  <c r="M60" i="14"/>
  <c r="M186" i="14"/>
  <c r="M36" i="14"/>
  <c r="M194" i="14"/>
  <c r="M198" i="14"/>
  <c r="M181" i="14"/>
  <c r="M112" i="14"/>
  <c r="M37" i="14"/>
  <c r="M177" i="14"/>
  <c r="M75" i="14"/>
  <c r="M144" i="14"/>
  <c r="M87" i="14"/>
  <c r="M136" i="14"/>
  <c r="M31" i="14"/>
  <c r="M172" i="14"/>
  <c r="M176" i="14"/>
  <c r="M130" i="14"/>
  <c r="M133" i="14"/>
  <c r="M65" i="14"/>
  <c r="M83" i="14"/>
  <c r="M121" i="14"/>
  <c r="M33" i="14"/>
  <c r="M195" i="14"/>
  <c r="M14" i="14"/>
  <c r="M208" i="14"/>
  <c r="M191" i="14"/>
  <c r="M212" i="14"/>
  <c r="M141" i="14"/>
  <c r="M52" i="14"/>
  <c r="M122" i="14"/>
  <c r="M13" i="14"/>
  <c r="M84" i="14"/>
  <c r="M149" i="14"/>
  <c r="M25" i="14"/>
  <c r="M113" i="14"/>
  <c r="M105" i="14"/>
  <c r="M100" i="14"/>
  <c r="M111" i="14"/>
  <c r="M110" i="14"/>
  <c r="M104" i="14"/>
  <c r="M102" i="14"/>
  <c r="M93" i="14"/>
  <c r="M88" i="14"/>
  <c r="M207" i="14"/>
  <c r="M163" i="14"/>
  <c r="M70" i="14"/>
  <c r="M28" i="14"/>
  <c r="M201" i="14"/>
  <c r="M11" i="14"/>
  <c r="M34" i="14"/>
  <c r="M193" i="14"/>
  <c r="M154" i="14"/>
  <c r="M79" i="14"/>
  <c r="M82" i="14"/>
  <c r="M159" i="14"/>
  <c r="M64" i="14"/>
  <c r="M29" i="14"/>
  <c r="M129" i="14"/>
  <c r="M24" i="14"/>
  <c r="M73" i="14"/>
  <c r="M132" i="14"/>
  <c r="M80" i="14"/>
  <c r="M156" i="14"/>
  <c r="M211" i="14"/>
  <c r="M77" i="14"/>
  <c r="M98" i="14"/>
  <c r="M170" i="14"/>
  <c r="M53" i="14"/>
  <c r="M137" i="14"/>
  <c r="M67" i="14"/>
  <c r="M123" i="14"/>
  <c r="M161" i="14"/>
  <c r="M55" i="14"/>
  <c r="M131" i="14"/>
  <c r="M57" i="14"/>
  <c r="M153" i="14"/>
  <c r="M192" i="14"/>
  <c r="M187" i="14"/>
  <c r="M167" i="14"/>
  <c r="M147" i="14"/>
  <c r="M173" i="14"/>
  <c r="M50" i="14"/>
  <c r="M63" i="14"/>
  <c r="M45" i="14"/>
  <c r="M206" i="14"/>
  <c r="M119" i="14"/>
  <c r="M118" i="14"/>
  <c r="M92" i="14"/>
  <c r="M101" i="14"/>
  <c r="M90" i="14"/>
  <c r="M40" i="14"/>
  <c r="M22" i="14"/>
  <c r="M140" i="14"/>
  <c r="M139" i="14"/>
  <c r="M46" i="14"/>
  <c r="M189" i="14"/>
  <c r="M81" i="14"/>
  <c r="M12" i="14"/>
  <c r="M43" i="14"/>
  <c r="M23" i="14"/>
  <c r="M68" i="14"/>
  <c r="M48" i="14"/>
  <c r="M21" i="14"/>
  <c r="M26" i="14"/>
  <c r="M162" i="14"/>
  <c r="M38" i="14"/>
  <c r="M106" i="14"/>
  <c r="M116" i="14"/>
  <c r="M115" i="14"/>
  <c r="M103" i="14"/>
  <c r="M107" i="14"/>
  <c r="M179" i="14"/>
  <c r="M160" i="14"/>
  <c r="M72" i="14"/>
  <c r="M42" i="14"/>
  <c r="M69" i="14"/>
  <c r="M169" i="14"/>
  <c r="M16" i="14"/>
  <c r="M54" i="14"/>
  <c r="M175" i="14"/>
  <c r="M138" i="14"/>
  <c r="M125" i="14"/>
  <c r="M76" i="14"/>
  <c r="M205" i="14"/>
  <c r="M143" i="14"/>
  <c r="M134" i="14"/>
  <c r="M185" i="14"/>
  <c r="M158" i="14"/>
  <c r="M174" i="14"/>
  <c r="M209" i="14"/>
  <c r="M199" i="14"/>
  <c r="M145" i="14"/>
  <c r="M196" i="14"/>
  <c r="M166" i="14"/>
  <c r="M164" i="14"/>
  <c r="M27" i="14"/>
  <c r="M71" i="14"/>
  <c r="M86" i="14"/>
  <c r="M168" i="14"/>
  <c r="M56" i="14"/>
  <c r="M150" i="14"/>
  <c r="M41" i="14"/>
  <c r="M117" i="14"/>
  <c r="M99" i="14"/>
  <c r="M108" i="14"/>
  <c r="M96" i="14"/>
  <c r="M95" i="14"/>
  <c r="M94" i="14"/>
  <c r="M89" i="14"/>
  <c r="M44" i="14"/>
  <c r="M128" i="14"/>
  <c r="M30" i="14"/>
  <c r="M74" i="14"/>
  <c r="M184" i="14"/>
  <c r="M180" i="14"/>
  <c r="M47" i="14"/>
  <c r="M127" i="14"/>
  <c r="M61" i="14"/>
  <c r="M135" i="14"/>
  <c r="M151" i="14"/>
  <c r="M32" i="14"/>
  <c r="M148" i="14"/>
  <c r="M62" i="14"/>
  <c r="M39" i="14"/>
  <c r="M59" i="14"/>
  <c r="M20" i="14"/>
  <c r="M18" i="14"/>
  <c r="M35" i="14"/>
  <c r="M43" i="13"/>
  <c r="M30" i="13"/>
  <c r="M56" i="13"/>
  <c r="M72" i="13"/>
  <c r="M37" i="13"/>
  <c r="M34" i="13"/>
  <c r="M113" i="13"/>
  <c r="M118" i="13"/>
  <c r="M97" i="13"/>
  <c r="M89" i="13"/>
  <c r="M212" i="13"/>
  <c r="M67" i="13"/>
  <c r="M36" i="13"/>
  <c r="M31" i="13"/>
  <c r="M20" i="13"/>
  <c r="M185" i="13"/>
  <c r="M69" i="13"/>
  <c r="M150" i="13"/>
  <c r="M154" i="13"/>
  <c r="M193" i="13"/>
  <c r="M87" i="13"/>
  <c r="M164" i="13"/>
  <c r="M127" i="13"/>
  <c r="M60" i="13"/>
  <c r="M84" i="13"/>
  <c r="M122" i="13"/>
  <c r="M138" i="13"/>
  <c r="M57" i="13"/>
  <c r="M189" i="13"/>
  <c r="M121" i="13"/>
  <c r="M99" i="13"/>
  <c r="M103" i="13"/>
  <c r="M192" i="13"/>
  <c r="M93" i="13"/>
  <c r="M102" i="13"/>
  <c r="M95" i="13"/>
  <c r="M85" i="13"/>
  <c r="M162" i="13"/>
  <c r="M204" i="13"/>
  <c r="M54" i="13"/>
  <c r="M64" i="13"/>
  <c r="M134" i="13"/>
  <c r="M70" i="13"/>
  <c r="M155" i="13"/>
  <c r="M17" i="13"/>
  <c r="M18" i="13"/>
  <c r="M201" i="13"/>
  <c r="M41" i="13"/>
  <c r="M52" i="13"/>
  <c r="M130" i="13"/>
  <c r="M66" i="13"/>
  <c r="M132" i="13"/>
  <c r="M83" i="13"/>
  <c r="M28" i="13"/>
  <c r="M124" i="13"/>
  <c r="M32" i="13"/>
  <c r="M158" i="13"/>
  <c r="M152" i="13"/>
  <c r="M141" i="13"/>
  <c r="M76" i="13"/>
  <c r="M47" i="13"/>
  <c r="M58" i="13"/>
  <c r="M109" i="13"/>
  <c r="M101" i="13"/>
  <c r="M187" i="13"/>
  <c r="M207" i="13"/>
  <c r="M62" i="13"/>
  <c r="M35" i="13"/>
  <c r="M181" i="13"/>
  <c r="M13" i="13"/>
  <c r="M208" i="13"/>
  <c r="M196" i="13"/>
  <c r="M129" i="13"/>
  <c r="M136" i="13"/>
  <c r="M170" i="13"/>
  <c r="M45" i="13"/>
  <c r="M19" i="13"/>
  <c r="M50" i="13"/>
  <c r="M139" i="13"/>
  <c r="M77" i="13"/>
  <c r="M117" i="13"/>
  <c r="M202" i="13"/>
  <c r="M194" i="13"/>
  <c r="M65" i="13"/>
  <c r="M68" i="13"/>
  <c r="M205" i="13"/>
  <c r="M23" i="13"/>
  <c r="M135" i="13"/>
  <c r="M195" i="13"/>
  <c r="M182" i="13"/>
  <c r="M115" i="13"/>
  <c r="M120" i="13"/>
  <c r="M105" i="13"/>
  <c r="M112" i="13"/>
  <c r="M111" i="13"/>
  <c r="M110" i="13"/>
  <c r="M108" i="13"/>
  <c r="M92" i="13"/>
  <c r="M100" i="13"/>
  <c r="M209" i="13"/>
  <c r="M200" i="13"/>
  <c r="M203" i="13"/>
  <c r="M197" i="13"/>
  <c r="M63" i="13"/>
  <c r="M211" i="13"/>
  <c r="M175" i="13"/>
  <c r="M142" i="13"/>
  <c r="M86" i="13"/>
  <c r="M168" i="13"/>
  <c r="M16" i="13"/>
  <c r="M14" i="13"/>
  <c r="M25" i="13"/>
  <c r="M123" i="13"/>
  <c r="M148" i="13"/>
  <c r="M53" i="13"/>
  <c r="M186" i="13"/>
  <c r="M10" i="13"/>
  <c r="M159" i="13"/>
  <c r="M75" i="13"/>
  <c r="M71" i="13"/>
  <c r="M39" i="13"/>
  <c r="M160" i="13"/>
  <c r="M165" i="13"/>
  <c r="M82" i="13"/>
  <c r="M26" i="13"/>
  <c r="M51" i="13"/>
  <c r="M137" i="13"/>
  <c r="M119" i="13"/>
  <c r="M140" i="13"/>
  <c r="M44" i="13"/>
  <c r="M12" i="13"/>
  <c r="M80" i="13"/>
  <c r="M78" i="13"/>
  <c r="M81" i="13"/>
  <c r="M143" i="13"/>
  <c r="M40" i="13"/>
  <c r="M27" i="13"/>
  <c r="M145" i="13"/>
  <c r="M180" i="13"/>
  <c r="M178" i="13"/>
  <c r="M171" i="13"/>
  <c r="M48" i="13"/>
  <c r="M173" i="13"/>
  <c r="M179" i="13"/>
  <c r="M206" i="13"/>
  <c r="M46" i="13"/>
  <c r="M183" i="13"/>
  <c r="M174" i="13"/>
  <c r="M42" i="13"/>
  <c r="M88" i="13"/>
  <c r="M114" i="13"/>
  <c r="M106" i="13"/>
  <c r="M104" i="13"/>
  <c r="M98" i="13"/>
  <c r="M96" i="13"/>
  <c r="M107" i="13"/>
  <c r="M94" i="13"/>
  <c r="M191" i="13"/>
  <c r="M90" i="13"/>
  <c r="M74" i="13"/>
  <c r="M22" i="13"/>
  <c r="M38" i="13"/>
  <c r="M61" i="13"/>
  <c r="M184" i="13"/>
  <c r="M79" i="13"/>
  <c r="M169" i="13"/>
  <c r="M21" i="13"/>
  <c r="M55" i="13"/>
  <c r="M167" i="13"/>
  <c r="M15" i="13"/>
  <c r="M11" i="13"/>
  <c r="M166" i="13"/>
  <c r="M24" i="13"/>
  <c r="M188" i="13"/>
  <c r="M128" i="13"/>
  <c r="M131" i="13"/>
  <c r="M153" i="13"/>
  <c r="M163" i="13"/>
  <c r="M125" i="13"/>
  <c r="M176" i="13"/>
  <c r="M156" i="13"/>
  <c r="M149" i="13"/>
  <c r="M161" i="13"/>
  <c r="M49" i="13"/>
  <c r="M58" i="12"/>
  <c r="M26" i="12"/>
  <c r="M122" i="12"/>
  <c r="M131" i="12"/>
  <c r="M117" i="12"/>
  <c r="M17" i="12"/>
  <c r="M194" i="12"/>
  <c r="M61" i="12"/>
  <c r="M88" i="12"/>
  <c r="M93" i="12"/>
  <c r="M28" i="12"/>
  <c r="M183" i="12"/>
  <c r="M98" i="12"/>
  <c r="M103" i="12"/>
  <c r="M72" i="12"/>
  <c r="M60" i="12"/>
  <c r="M147" i="12"/>
  <c r="M199" i="12"/>
  <c r="M190" i="12"/>
  <c r="M154" i="12"/>
  <c r="M84" i="12"/>
  <c r="M205" i="12"/>
  <c r="M14" i="12"/>
  <c r="M127" i="12"/>
  <c r="M138" i="12"/>
  <c r="M123" i="12"/>
  <c r="M135" i="12"/>
  <c r="M121" i="12"/>
  <c r="M120" i="12"/>
  <c r="M119" i="12"/>
  <c r="M116" i="12"/>
  <c r="M175" i="12"/>
  <c r="M196" i="12"/>
  <c r="M184" i="12"/>
  <c r="M107" i="12"/>
  <c r="M111" i="12"/>
  <c r="M32" i="12"/>
  <c r="M85" i="12"/>
  <c r="M80" i="12"/>
  <c r="M177" i="12"/>
  <c r="M169" i="12"/>
  <c r="M44" i="12"/>
  <c r="M204" i="12"/>
  <c r="M48" i="12"/>
  <c r="M195" i="12"/>
  <c r="M171" i="12"/>
  <c r="M21" i="12"/>
  <c r="M47" i="12"/>
  <c r="M46" i="12"/>
  <c r="M62" i="12"/>
  <c r="M34" i="12"/>
  <c r="M197" i="12"/>
  <c r="M49" i="12"/>
  <c r="M39" i="12"/>
  <c r="M36" i="12"/>
  <c r="M70" i="12"/>
  <c r="M16" i="12"/>
  <c r="M188" i="12"/>
  <c r="M43" i="12"/>
  <c r="M209" i="12"/>
  <c r="M83" i="12"/>
  <c r="M168" i="12"/>
  <c r="M31" i="12"/>
  <c r="M37" i="12"/>
  <c r="M179" i="12"/>
  <c r="M151" i="12"/>
  <c r="M202" i="12"/>
  <c r="M142" i="12"/>
  <c r="M112" i="12"/>
  <c r="M22" i="12"/>
  <c r="M152" i="12"/>
  <c r="M29" i="12"/>
  <c r="M146" i="12"/>
  <c r="M45" i="12"/>
  <c r="M106" i="12"/>
  <c r="M57" i="12"/>
  <c r="M78" i="12"/>
  <c r="M206" i="12"/>
  <c r="M24" i="12"/>
  <c r="M54" i="12"/>
  <c r="M92" i="12"/>
  <c r="M89" i="12"/>
  <c r="M164" i="12"/>
  <c r="M143" i="12"/>
  <c r="M139" i="12"/>
  <c r="M137" i="12"/>
  <c r="M141" i="12"/>
  <c r="M132" i="12"/>
  <c r="M129" i="12"/>
  <c r="M115" i="12"/>
  <c r="M144" i="12"/>
  <c r="M101" i="12"/>
  <c r="M94" i="12"/>
  <c r="M208" i="12"/>
  <c r="M167" i="12"/>
  <c r="M74" i="12"/>
  <c r="M100" i="12"/>
  <c r="M155" i="12"/>
  <c r="M148" i="12"/>
  <c r="M108" i="12"/>
  <c r="M59" i="12"/>
  <c r="M87" i="12"/>
  <c r="M27" i="12"/>
  <c r="M15" i="12"/>
  <c r="M173" i="12"/>
  <c r="M163" i="12"/>
  <c r="M67" i="12"/>
  <c r="M66" i="12"/>
  <c r="M95" i="12"/>
  <c r="M19" i="12"/>
  <c r="M193" i="12"/>
  <c r="M157" i="12"/>
  <c r="M150" i="12"/>
  <c r="M13" i="12"/>
  <c r="M166" i="12"/>
  <c r="M55" i="12"/>
  <c r="M161" i="12"/>
  <c r="M77" i="12"/>
  <c r="M172" i="12"/>
  <c r="M186" i="12"/>
  <c r="M38" i="12"/>
  <c r="M133" i="12"/>
  <c r="M130" i="12"/>
  <c r="M170" i="12"/>
  <c r="M210" i="12"/>
  <c r="M69" i="12"/>
  <c r="M10" i="12"/>
  <c r="M12" i="12"/>
  <c r="M104" i="12"/>
  <c r="M64" i="12"/>
  <c r="M201" i="12"/>
  <c r="M42" i="12"/>
  <c r="M156" i="12"/>
  <c r="M11" i="12"/>
  <c r="M158" i="12"/>
  <c r="M33" i="12"/>
  <c r="M30" i="12"/>
  <c r="M52" i="12"/>
  <c r="M189" i="12"/>
  <c r="M200" i="12"/>
  <c r="M91" i="12"/>
  <c r="M153" i="12"/>
  <c r="M35" i="12"/>
  <c r="M50" i="12"/>
  <c r="M126" i="12"/>
  <c r="M125" i="12"/>
  <c r="M124" i="12"/>
  <c r="M136" i="12"/>
  <c r="M109" i="12"/>
  <c r="M110" i="12"/>
  <c r="M118" i="12"/>
  <c r="M114" i="12"/>
  <c r="M162" i="12"/>
  <c r="M105" i="12"/>
  <c r="M149" i="12"/>
  <c r="M9" i="12"/>
  <c r="M97" i="12"/>
  <c r="M99" i="12"/>
  <c r="M76" i="12"/>
  <c r="M71" i="12"/>
  <c r="M102" i="12"/>
  <c r="M207" i="12"/>
  <c r="M25" i="12"/>
  <c r="M159" i="12"/>
  <c r="M41" i="12"/>
  <c r="M79" i="12"/>
  <c r="M75" i="12"/>
  <c r="M178" i="12"/>
  <c r="M145" i="12"/>
  <c r="M18" i="12"/>
  <c r="M65" i="12"/>
  <c r="M63" i="12"/>
  <c r="M165" i="12"/>
  <c r="M56" i="12"/>
  <c r="M160" i="12"/>
  <c r="M73" i="12"/>
  <c r="M96" i="12"/>
  <c r="M86" i="12"/>
  <c r="M40" i="12"/>
  <c r="M20" i="12"/>
  <c r="M176" i="12"/>
  <c r="M53" i="12"/>
  <c r="M212" i="12"/>
  <c r="M198" i="12"/>
  <c r="M181" i="12"/>
  <c r="M192" i="12"/>
  <c r="M176" i="11"/>
  <c r="M177" i="11"/>
  <c r="M126" i="11"/>
  <c r="M162" i="11"/>
  <c r="M87" i="11"/>
  <c r="M52" i="11"/>
  <c r="M120" i="11"/>
  <c r="M59" i="11"/>
  <c r="M21" i="11"/>
  <c r="M209" i="11"/>
  <c r="M33" i="11"/>
  <c r="M36" i="11"/>
  <c r="M42" i="11"/>
  <c r="M164" i="11"/>
  <c r="M161" i="11"/>
  <c r="M150" i="11"/>
  <c r="M128" i="11"/>
  <c r="M204" i="11"/>
  <c r="M62" i="11"/>
  <c r="M113" i="11"/>
  <c r="M208" i="11"/>
  <c r="M109" i="11"/>
  <c r="M32" i="11"/>
  <c r="M73" i="11"/>
  <c r="M106" i="11"/>
  <c r="M23" i="11"/>
  <c r="M49" i="11"/>
  <c r="M64" i="11"/>
  <c r="M92" i="11"/>
  <c r="M38" i="11"/>
  <c r="M93" i="11"/>
  <c r="M55" i="11"/>
  <c r="M118" i="11"/>
  <c r="M37" i="11"/>
  <c r="M132" i="11"/>
  <c r="M136" i="11"/>
  <c r="M44" i="11"/>
  <c r="M96" i="11"/>
  <c r="M16" i="11"/>
  <c r="M105" i="11"/>
  <c r="M139" i="11"/>
  <c r="M94" i="11"/>
  <c r="M194" i="11"/>
  <c r="M89" i="11"/>
  <c r="M174" i="11"/>
  <c r="M157" i="11"/>
  <c r="M155" i="11"/>
  <c r="M153" i="11"/>
  <c r="M158" i="11"/>
  <c r="M145" i="11"/>
  <c r="M143" i="11"/>
  <c r="M147" i="11"/>
  <c r="M39" i="11"/>
  <c r="M119" i="11"/>
  <c r="M31" i="11"/>
  <c r="M80" i="11"/>
  <c r="M210" i="11"/>
  <c r="M189" i="11"/>
  <c r="M19" i="11"/>
  <c r="M20" i="11"/>
  <c r="M175" i="11"/>
  <c r="M58" i="11"/>
  <c r="M200" i="11"/>
  <c r="M138" i="11"/>
  <c r="M18" i="11"/>
  <c r="M67" i="11"/>
  <c r="M71" i="11"/>
  <c r="M88" i="11"/>
  <c r="M179" i="11"/>
  <c r="M133" i="11"/>
  <c r="M104" i="11"/>
  <c r="M100" i="11"/>
  <c r="M10" i="11"/>
  <c r="M196" i="11"/>
  <c r="M12" i="11"/>
  <c r="M212" i="11"/>
  <c r="M201" i="11"/>
  <c r="M207" i="11"/>
  <c r="M159" i="11"/>
  <c r="M148" i="11"/>
  <c r="M123" i="11"/>
  <c r="M187" i="11"/>
  <c r="M15" i="11"/>
  <c r="M178" i="11"/>
  <c r="M192" i="11"/>
  <c r="M68" i="11"/>
  <c r="M112" i="11"/>
  <c r="M134" i="11"/>
  <c r="M54" i="11"/>
  <c r="M198" i="11"/>
  <c r="M60" i="11"/>
  <c r="M51" i="11"/>
  <c r="M110" i="11"/>
  <c r="M81" i="11"/>
  <c r="M102" i="11"/>
  <c r="M35" i="11"/>
  <c r="M85" i="11"/>
  <c r="M130" i="11"/>
  <c r="M24" i="11"/>
  <c r="M14" i="11"/>
  <c r="M90" i="11"/>
  <c r="M13" i="11"/>
  <c r="M46" i="11"/>
  <c r="M50" i="11"/>
  <c r="M211" i="11"/>
  <c r="M27" i="11"/>
  <c r="M116" i="11"/>
  <c r="M91" i="11"/>
  <c r="M84" i="11"/>
  <c r="M17" i="11"/>
  <c r="M165" i="11"/>
  <c r="M163" i="11"/>
  <c r="M156" i="11"/>
  <c r="M172" i="11"/>
  <c r="M169" i="11"/>
  <c r="M168" i="11"/>
  <c r="M151" i="11"/>
  <c r="M149" i="11"/>
  <c r="M142" i="11"/>
  <c r="M185" i="11"/>
  <c r="M197" i="11"/>
  <c r="M57" i="11"/>
  <c r="M186" i="11"/>
  <c r="M79" i="11"/>
  <c r="M77" i="11"/>
  <c r="M205" i="11"/>
  <c r="M206" i="11"/>
  <c r="M203" i="11"/>
  <c r="M129" i="11"/>
  <c r="M141" i="11"/>
  <c r="M82" i="11"/>
  <c r="M66" i="11"/>
  <c r="M70" i="11"/>
  <c r="M127" i="11"/>
  <c r="M65" i="11"/>
  <c r="M101" i="11"/>
  <c r="M56" i="11"/>
  <c r="M76" i="11"/>
  <c r="M114" i="11"/>
  <c r="M180" i="11"/>
  <c r="M117" i="11"/>
  <c r="M25" i="11"/>
  <c r="M29" i="11"/>
  <c r="M173" i="11"/>
  <c r="M152" i="11"/>
  <c r="M26" i="11"/>
  <c r="M137" i="11"/>
  <c r="M74" i="11"/>
  <c r="M83" i="11"/>
  <c r="M182" i="11"/>
  <c r="M63" i="11"/>
  <c r="M45" i="11"/>
  <c r="M98" i="11"/>
  <c r="M47" i="11"/>
  <c r="M125" i="11"/>
  <c r="M103" i="11"/>
  <c r="M75" i="11"/>
  <c r="M97" i="11"/>
  <c r="M121" i="11"/>
  <c r="M28" i="11"/>
  <c r="M11" i="11"/>
  <c r="M108" i="11"/>
  <c r="M9" i="11"/>
  <c r="M184" i="11"/>
  <c r="M30" i="11"/>
  <c r="M43" i="11"/>
  <c r="M193" i="11"/>
  <c r="M115" i="11"/>
  <c r="M40" i="11"/>
  <c r="M86" i="11"/>
  <c r="M140" i="11"/>
  <c r="M72" i="11"/>
  <c r="M107" i="11"/>
  <c r="M48" i="11"/>
  <c r="M195" i="11"/>
  <c r="M53" i="11"/>
  <c r="M95" i="11"/>
  <c r="M146" i="11"/>
  <c r="M171" i="11"/>
  <c r="M170" i="11"/>
  <c r="M154" i="11"/>
  <c r="M160" i="11"/>
  <c r="M167" i="11"/>
  <c r="M144" i="11"/>
  <c r="M166" i="11"/>
  <c r="M111" i="11"/>
  <c r="M190" i="11"/>
  <c r="M41" i="11"/>
  <c r="M122" i="11"/>
  <c r="M183" i="11"/>
  <c r="M188" i="11"/>
  <c r="M202" i="11"/>
  <c r="M78" i="11"/>
  <c r="M34" i="11"/>
  <c r="M191" i="11"/>
  <c r="M124" i="11"/>
  <c r="M22" i="11"/>
  <c r="M199" i="11"/>
  <c r="M61" i="11"/>
  <c r="M99" i="11"/>
  <c r="M69" i="11"/>
  <c r="M131" i="11"/>
  <c r="M16" i="6"/>
  <c r="M131" i="6"/>
  <c r="M209" i="6"/>
  <c r="M67" i="6"/>
  <c r="M149" i="6"/>
  <c r="M96" i="6"/>
  <c r="M210" i="6"/>
  <c r="M148" i="6"/>
  <c r="M46" i="6"/>
  <c r="M52" i="6"/>
  <c r="M60" i="6"/>
  <c r="M145" i="6"/>
  <c r="M53" i="6"/>
  <c r="M90" i="6"/>
  <c r="M94" i="6"/>
  <c r="M169" i="6"/>
  <c r="M18" i="6"/>
  <c r="M69" i="6"/>
  <c r="M172" i="6"/>
  <c r="M110" i="6"/>
  <c r="M22" i="6"/>
  <c r="M107" i="6"/>
  <c r="M142" i="6"/>
  <c r="M127" i="6"/>
  <c r="M112" i="6"/>
  <c r="M134" i="6"/>
  <c r="M139" i="6"/>
  <c r="M87" i="6"/>
  <c r="M195" i="6"/>
  <c r="M189" i="6"/>
  <c r="M207" i="6"/>
  <c r="M147" i="6"/>
  <c r="M68" i="6"/>
  <c r="M31" i="6"/>
  <c r="M83" i="6"/>
  <c r="M167" i="6"/>
  <c r="M26" i="6"/>
  <c r="M91" i="6"/>
  <c r="M212" i="6"/>
  <c r="M30" i="6"/>
  <c r="M154" i="6"/>
  <c r="M36" i="6"/>
  <c r="M61" i="6"/>
  <c r="M57" i="6"/>
  <c r="M23" i="6"/>
  <c r="M177" i="6"/>
  <c r="M102" i="6"/>
  <c r="M174" i="6"/>
  <c r="M64" i="6"/>
  <c r="M205" i="6"/>
  <c r="M157" i="6"/>
  <c r="M20" i="6"/>
  <c r="M186" i="6"/>
  <c r="M93" i="6"/>
  <c r="M72" i="6"/>
  <c r="M105" i="6"/>
  <c r="M92" i="6"/>
  <c r="M49" i="6"/>
  <c r="M28" i="6"/>
  <c r="M85" i="6"/>
  <c r="M56" i="6"/>
  <c r="M163" i="6"/>
  <c r="M153" i="6"/>
  <c r="M37" i="6"/>
  <c r="M12" i="6"/>
  <c r="M13" i="6"/>
  <c r="M74" i="6"/>
  <c r="M119" i="6"/>
  <c r="M108" i="6"/>
  <c r="M135" i="6"/>
  <c r="M97" i="6"/>
  <c r="M184" i="6"/>
  <c r="M58" i="6"/>
  <c r="M197" i="6"/>
  <c r="M171" i="6"/>
  <c r="M201" i="6"/>
  <c r="M121" i="6"/>
  <c r="M137" i="6"/>
  <c r="M129" i="6"/>
  <c r="M118" i="6"/>
  <c r="M141" i="6"/>
  <c r="M111" i="6"/>
  <c r="M115" i="6"/>
  <c r="M124" i="6"/>
  <c r="M176" i="6"/>
  <c r="M40" i="6"/>
  <c r="M24" i="6"/>
  <c r="M59" i="6"/>
  <c r="M62" i="6"/>
  <c r="M193" i="6"/>
  <c r="M194" i="6"/>
  <c r="M100" i="6"/>
  <c r="M143" i="6"/>
  <c r="M48" i="6"/>
  <c r="M101" i="6"/>
  <c r="M180" i="6"/>
  <c r="M155" i="6"/>
  <c r="M39" i="6"/>
  <c r="M159" i="6"/>
  <c r="M191" i="6"/>
  <c r="M38" i="6"/>
  <c r="M99" i="6"/>
  <c r="M183" i="6"/>
  <c r="M88" i="6"/>
  <c r="M208" i="6"/>
  <c r="M47" i="6"/>
  <c r="M104" i="6"/>
  <c r="M196" i="6"/>
  <c r="M41" i="6"/>
  <c r="M51" i="6"/>
  <c r="M54" i="6"/>
  <c r="M78" i="6"/>
  <c r="M185" i="6"/>
  <c r="M43" i="6"/>
  <c r="M188" i="6"/>
  <c r="M33" i="6"/>
  <c r="M173" i="6"/>
  <c r="M168" i="6"/>
  <c r="M71" i="6"/>
  <c r="M109" i="6"/>
  <c r="M132" i="6"/>
  <c r="M106" i="6"/>
  <c r="M170" i="6"/>
  <c r="M19" i="6"/>
  <c r="M82" i="6"/>
  <c r="M206" i="6"/>
  <c r="M151" i="6"/>
  <c r="M162" i="6"/>
  <c r="M156" i="6"/>
  <c r="M161" i="6"/>
  <c r="M73" i="6"/>
  <c r="M211" i="6"/>
  <c r="M192" i="6"/>
  <c r="M11" i="6"/>
  <c r="M200" i="6"/>
  <c r="M63" i="6"/>
  <c r="M84" i="6"/>
  <c r="M17" i="6"/>
  <c r="M14" i="6"/>
  <c r="M75" i="6"/>
  <c r="M123" i="6"/>
  <c r="M122" i="6"/>
  <c r="M114" i="6"/>
  <c r="M120" i="6"/>
  <c r="M136" i="6"/>
  <c r="M128" i="6"/>
  <c r="M117" i="6"/>
  <c r="M116" i="6"/>
  <c r="M133" i="6"/>
  <c r="M126" i="6"/>
  <c r="M138" i="6"/>
  <c r="M66" i="6"/>
  <c r="M45" i="6"/>
  <c r="M181" i="6"/>
  <c r="M9" i="6"/>
  <c r="M29" i="6"/>
  <c r="M21" i="6"/>
  <c r="M187" i="6"/>
  <c r="M103" i="6"/>
  <c r="M25" i="6"/>
  <c r="M199" i="6"/>
  <c r="M165" i="6"/>
  <c r="M150" i="6"/>
  <c r="M65" i="6"/>
  <c r="M32" i="6"/>
  <c r="M86" i="6"/>
  <c r="M27" i="6"/>
  <c r="M198" i="6"/>
  <c r="M152" i="6"/>
  <c r="M77" i="6"/>
  <c r="M166" i="6"/>
  <c r="M178" i="6"/>
  <c r="M81" i="6"/>
  <c r="M79" i="6"/>
  <c r="M55" i="6"/>
  <c r="M34" i="6"/>
  <c r="M179" i="6"/>
  <c r="M80" i="6"/>
  <c r="M146" i="6"/>
  <c r="M203" i="6"/>
  <c r="M95" i="6"/>
  <c r="M42" i="6"/>
  <c r="M10" i="6"/>
  <c r="M204" i="6"/>
  <c r="M89" i="6"/>
  <c r="M160" i="6"/>
  <c r="M202" i="6"/>
  <c r="M35" i="6"/>
  <c r="M76" i="6"/>
  <c r="M202" i="9"/>
  <c r="M83" i="9"/>
  <c r="M186" i="9"/>
  <c r="M200" i="9"/>
  <c r="M71" i="9"/>
  <c r="M195" i="9"/>
  <c r="M126" i="9"/>
  <c r="M130" i="9"/>
  <c r="M155" i="9"/>
  <c r="M124" i="9"/>
  <c r="M171" i="9"/>
  <c r="M114" i="9"/>
  <c r="M68" i="9"/>
  <c r="M100" i="9"/>
  <c r="M49" i="9"/>
  <c r="M174" i="9"/>
  <c r="M161" i="9"/>
  <c r="M112" i="9"/>
  <c r="M153" i="9"/>
  <c r="M152" i="9"/>
  <c r="M133" i="9"/>
  <c r="M117" i="9"/>
  <c r="M111" i="9"/>
  <c r="M199" i="9"/>
  <c r="M136" i="9"/>
  <c r="M206" i="9"/>
  <c r="M172" i="9"/>
  <c r="M22" i="9"/>
  <c r="M60" i="9"/>
  <c r="M190" i="9"/>
  <c r="M132" i="9"/>
  <c r="M65" i="9"/>
  <c r="M160" i="9"/>
  <c r="M166" i="9"/>
  <c r="M143" i="9"/>
  <c r="M201" i="9"/>
  <c r="M109" i="9"/>
  <c r="M41" i="9"/>
  <c r="M59" i="9"/>
  <c r="M164" i="9"/>
  <c r="M40" i="9"/>
  <c r="M151" i="9"/>
  <c r="M196" i="9"/>
  <c r="M69" i="9"/>
  <c r="M12" i="9"/>
  <c r="M165" i="9"/>
  <c r="M105" i="9"/>
  <c r="M103" i="9"/>
  <c r="M97" i="9"/>
  <c r="M180" i="9"/>
  <c r="M110" i="9"/>
  <c r="M197" i="9"/>
  <c r="M205" i="9"/>
  <c r="M134" i="9"/>
  <c r="M209" i="9"/>
  <c r="M178" i="9"/>
  <c r="M58" i="9"/>
  <c r="M187" i="9"/>
  <c r="M34" i="9"/>
  <c r="M142" i="9"/>
  <c r="M181" i="9"/>
  <c r="M70" i="9"/>
  <c r="M53" i="9"/>
  <c r="M82" i="9"/>
  <c r="M93" i="9"/>
  <c r="M87" i="9"/>
  <c r="M54" i="9"/>
  <c r="M13" i="9"/>
  <c r="M51" i="9"/>
  <c r="M81" i="9"/>
  <c r="M138" i="9"/>
  <c r="M92" i="9"/>
  <c r="M104" i="9"/>
  <c r="M101" i="9"/>
  <c r="M75" i="9"/>
  <c r="M86" i="9"/>
  <c r="M96" i="9"/>
  <c r="M67" i="9"/>
  <c r="M168" i="9"/>
  <c r="M25" i="9"/>
  <c r="M30" i="9"/>
  <c r="M182" i="9"/>
  <c r="M36" i="9"/>
  <c r="M193" i="9"/>
  <c r="M211" i="9"/>
  <c r="M162" i="9"/>
  <c r="M210" i="9"/>
  <c r="M198" i="9"/>
  <c r="M37" i="9"/>
  <c r="M26" i="9"/>
  <c r="M149" i="9"/>
  <c r="M177" i="9"/>
  <c r="M33" i="9"/>
  <c r="M125" i="9"/>
  <c r="M157" i="9"/>
  <c r="M169" i="9"/>
  <c r="M61" i="9"/>
  <c r="M116" i="9"/>
  <c r="M119" i="9"/>
  <c r="M170" i="9"/>
  <c r="M29" i="9"/>
  <c r="M167" i="9"/>
  <c r="M146" i="9"/>
  <c r="M159" i="9"/>
  <c r="M115" i="9"/>
  <c r="M135" i="9"/>
  <c r="M185" i="9"/>
  <c r="M43" i="9"/>
  <c r="M19" i="9"/>
  <c r="M176" i="9"/>
  <c r="M57" i="9"/>
  <c r="M38" i="9"/>
  <c r="M108" i="9"/>
  <c r="M10" i="9"/>
  <c r="M128" i="9"/>
  <c r="M203" i="9"/>
  <c r="M88" i="9"/>
  <c r="M84" i="9"/>
  <c r="M212" i="9"/>
  <c r="M148" i="9"/>
  <c r="M42" i="9"/>
  <c r="M173" i="9"/>
  <c r="M163" i="9"/>
  <c r="M188" i="9"/>
  <c r="M14" i="9"/>
  <c r="M123" i="9"/>
  <c r="M80" i="9"/>
  <c r="M85" i="9"/>
  <c r="M179" i="9"/>
  <c r="M9" i="9"/>
  <c r="M45" i="9"/>
  <c r="M44" i="9"/>
  <c r="M204" i="9"/>
  <c r="M16" i="9"/>
  <c r="M52" i="9"/>
  <c r="M106" i="9"/>
  <c r="M95" i="9"/>
  <c r="M94" i="9"/>
  <c r="M91" i="9"/>
  <c r="M76" i="9"/>
  <c r="M89" i="9"/>
  <c r="M78" i="9"/>
  <c r="M99" i="9"/>
  <c r="M98" i="9"/>
  <c r="M77" i="9"/>
  <c r="M184" i="9"/>
  <c r="M192" i="9"/>
  <c r="M20" i="9"/>
  <c r="M27" i="9"/>
  <c r="M46" i="9"/>
  <c r="M28" i="9"/>
  <c r="M129" i="9"/>
  <c r="M158" i="9"/>
  <c r="M139" i="9"/>
  <c r="M144" i="9"/>
  <c r="M50" i="9"/>
  <c r="M17" i="9"/>
  <c r="M118" i="9"/>
  <c r="M122" i="9"/>
  <c r="M64" i="9"/>
  <c r="M63" i="9"/>
  <c r="M31" i="9"/>
  <c r="M107" i="9"/>
  <c r="M137" i="9"/>
  <c r="M32" i="9"/>
  <c r="M145" i="9"/>
  <c r="M154" i="9"/>
  <c r="M35" i="9"/>
  <c r="M72" i="9"/>
  <c r="M140" i="9"/>
  <c r="M189" i="9"/>
  <c r="M121" i="9"/>
  <c r="M120" i="9"/>
  <c r="M127" i="9"/>
  <c r="M150" i="9"/>
  <c r="M194" i="9"/>
  <c r="M141" i="9"/>
  <c r="M23" i="9"/>
  <c r="M207" i="9"/>
  <c r="M113" i="9"/>
  <c r="M24" i="9"/>
  <c r="M62" i="9"/>
  <c r="M55" i="9"/>
  <c r="M21" i="9"/>
  <c r="M73" i="9"/>
  <c r="M47" i="9"/>
  <c r="Q103" i="8"/>
  <c r="Q27" i="8"/>
  <c r="Q91" i="8"/>
  <c r="Q35" i="8"/>
  <c r="Q28" i="8"/>
  <c r="Q30" i="8"/>
  <c r="Q94" i="8"/>
  <c r="Q18" i="8"/>
  <c r="Q15" i="8"/>
  <c r="Q83" i="8"/>
  <c r="Q87" i="8"/>
  <c r="Q26" i="8"/>
  <c r="Q86" i="8"/>
  <c r="Q105" i="8"/>
  <c r="Q29" i="8"/>
  <c r="Q99" i="8"/>
  <c r="Q98" i="8"/>
  <c r="Q12" i="8"/>
  <c r="Q100" i="8"/>
  <c r="Q34" i="8"/>
  <c r="Q16" i="8"/>
  <c r="Q93" i="8"/>
  <c r="Q104" i="8"/>
  <c r="Q95" i="8"/>
  <c r="Q101" i="8"/>
  <c r="Q106" i="8"/>
  <c r="Q38" i="8"/>
  <c r="Q39" i="8"/>
  <c r="Q40" i="8"/>
  <c r="Q41" i="8"/>
  <c r="Q42" i="8"/>
  <c r="Q43" i="8"/>
  <c r="Q44" i="8"/>
  <c r="Q45" i="8"/>
  <c r="Q46" i="8"/>
  <c r="Q47" i="8"/>
  <c r="Q48" i="8"/>
  <c r="Q49" i="8"/>
  <c r="Q50" i="8"/>
  <c r="Q51" i="8"/>
  <c r="Q52" i="8"/>
  <c r="Q53" i="8"/>
  <c r="Q54" i="8"/>
  <c r="Q55" i="8"/>
  <c r="Q56" i="8"/>
  <c r="Q57" i="8"/>
  <c r="Q58" i="8"/>
  <c r="Q59" i="8"/>
  <c r="Q60" i="8"/>
  <c r="Q61" i="8"/>
  <c r="Q62" i="8"/>
  <c r="Q63" i="8"/>
  <c r="Q64" i="8"/>
  <c r="Q65" i="8"/>
  <c r="Q66" i="8"/>
  <c r="Q67" i="8"/>
  <c r="Q68" i="8"/>
  <c r="Q69" i="8"/>
  <c r="Q70" i="8"/>
  <c r="Q71" i="8"/>
  <c r="Q72" i="8"/>
  <c r="Q73" i="8"/>
  <c r="Q74" i="8"/>
  <c r="Q75" i="8"/>
  <c r="Q76" i="8"/>
  <c r="Q77" i="8"/>
  <c r="Q78" i="8"/>
  <c r="Q79" i="8"/>
  <c r="Q80" i="8"/>
  <c r="Q81" i="8"/>
  <c r="Q107" i="8"/>
  <c r="Q88" i="8"/>
  <c r="Q14" i="8"/>
  <c r="Q24" i="8"/>
  <c r="Q85" i="8"/>
  <c r="Q96" i="8"/>
  <c r="Q37" i="8"/>
  <c r="Q82" i="8"/>
  <c r="Q33" i="8"/>
  <c r="Q97" i="8"/>
  <c r="Q90" i="8"/>
  <c r="Q102" i="8"/>
  <c r="Q25" i="8"/>
  <c r="Q23" i="8"/>
  <c r="Q20" i="8"/>
  <c r="Q11" i="8"/>
  <c r="Q32" i="8"/>
  <c r="Q92" i="8"/>
  <c r="Q36" i="8"/>
  <c r="Q84" i="8"/>
  <c r="Q22" i="8"/>
  <c r="Q19" i="8"/>
  <c r="Q17" i="8"/>
  <c r="Q21" i="8"/>
  <c r="Q31" i="8"/>
  <c r="Q89" i="8"/>
  <c r="L73" i="8"/>
  <c r="M73" i="8"/>
  <c r="N73" i="8"/>
  <c r="O73" i="8"/>
  <c r="L40" i="8"/>
  <c r="M40" i="8"/>
  <c r="N40" i="8"/>
  <c r="O40" i="8"/>
  <c r="L25" i="8"/>
  <c r="M25" i="8"/>
  <c r="N25" i="8"/>
  <c r="O25" i="8"/>
  <c r="L67" i="8"/>
  <c r="M67" i="8"/>
  <c r="N67" i="8"/>
  <c r="O67" i="8"/>
  <c r="L68" i="8"/>
  <c r="M68" i="8"/>
  <c r="N68" i="8"/>
  <c r="O68" i="8"/>
  <c r="L87" i="8"/>
  <c r="M87" i="8"/>
  <c r="N87" i="8"/>
  <c r="O87" i="8"/>
  <c r="L47" i="8"/>
  <c r="M47" i="8"/>
  <c r="N47" i="8"/>
  <c r="O47" i="8"/>
  <c r="L97" i="8"/>
  <c r="M97" i="8"/>
  <c r="N97" i="8"/>
  <c r="O97" i="8"/>
  <c r="L37" i="8"/>
  <c r="M37" i="8"/>
  <c r="N37" i="8"/>
  <c r="O37" i="8"/>
  <c r="L78" i="8"/>
  <c r="M78" i="8"/>
  <c r="N78" i="8"/>
  <c r="O78" i="8"/>
  <c r="L51" i="8"/>
  <c r="M51" i="8"/>
  <c r="N51" i="8"/>
  <c r="O51" i="8"/>
  <c r="L55" i="8"/>
  <c r="M55" i="8"/>
  <c r="N55" i="8"/>
  <c r="O55" i="8"/>
  <c r="L34" i="8"/>
  <c r="M34" i="8"/>
  <c r="N34" i="8"/>
  <c r="O34" i="8"/>
  <c r="L63" i="8"/>
  <c r="M63" i="8"/>
  <c r="N63" i="8"/>
  <c r="O63" i="8"/>
  <c r="L77" i="8"/>
  <c r="M77" i="8"/>
  <c r="N77" i="8"/>
  <c r="O77" i="8"/>
  <c r="L74" i="8"/>
  <c r="M74" i="8"/>
  <c r="N74" i="8"/>
  <c r="O74" i="8"/>
  <c r="L70" i="8"/>
  <c r="M70" i="8"/>
  <c r="N70" i="8"/>
  <c r="O70" i="8"/>
  <c r="L19" i="8"/>
  <c r="M19" i="8"/>
  <c r="N19" i="8"/>
  <c r="O19" i="8"/>
  <c r="L94" i="8"/>
  <c r="M94" i="8"/>
  <c r="N94" i="8"/>
  <c r="O94" i="8"/>
  <c r="L33" i="8"/>
  <c r="M33" i="8"/>
  <c r="N33" i="8"/>
  <c r="O33" i="8"/>
  <c r="L75" i="8"/>
  <c r="M75" i="8"/>
  <c r="N75" i="8"/>
  <c r="O75" i="8"/>
  <c r="L24" i="8"/>
  <c r="M24" i="8"/>
  <c r="N24" i="8"/>
  <c r="O24" i="8"/>
  <c r="L42" i="8"/>
  <c r="M42" i="8"/>
  <c r="N42" i="8"/>
  <c r="O42" i="8"/>
  <c r="L98" i="8"/>
  <c r="M98" i="8"/>
  <c r="N98" i="8"/>
  <c r="O98" i="8"/>
  <c r="L38" i="8"/>
  <c r="M38" i="8"/>
  <c r="N38" i="8"/>
  <c r="O38" i="8"/>
  <c r="L53" i="8"/>
  <c r="M53" i="8"/>
  <c r="N53" i="8"/>
  <c r="O53" i="8"/>
  <c r="L93" i="8"/>
  <c r="M93" i="8"/>
  <c r="N93" i="8"/>
  <c r="O93" i="8"/>
  <c r="L13" i="8"/>
  <c r="M13" i="8"/>
  <c r="N13" i="8"/>
  <c r="O13" i="8"/>
  <c r="L81" i="8"/>
  <c r="M81" i="8"/>
  <c r="N81" i="8"/>
  <c r="O81" i="8"/>
  <c r="L96" i="8"/>
  <c r="M96" i="8"/>
  <c r="N96" i="8"/>
  <c r="O96" i="8"/>
  <c r="L101" i="8"/>
  <c r="M101" i="8"/>
  <c r="N101" i="8"/>
  <c r="O101" i="8"/>
  <c r="L79" i="8"/>
  <c r="M79" i="8"/>
  <c r="N79" i="8"/>
  <c r="O79" i="8"/>
  <c r="L39" i="8"/>
  <c r="M39" i="8"/>
  <c r="N39" i="8"/>
  <c r="O39" i="8"/>
  <c r="L32" i="8"/>
  <c r="M32" i="8"/>
  <c r="N32" i="8"/>
  <c r="O32" i="8"/>
  <c r="L35" i="8"/>
  <c r="M35" i="8"/>
  <c r="N35" i="8"/>
  <c r="O35" i="8"/>
  <c r="L36" i="8"/>
  <c r="M36" i="8"/>
  <c r="N36" i="8"/>
  <c r="O36" i="8"/>
  <c r="L76" i="8"/>
  <c r="M76" i="8"/>
  <c r="N76" i="8"/>
  <c r="O76" i="8"/>
  <c r="L29" i="8"/>
  <c r="M29" i="8"/>
  <c r="N29" i="8"/>
  <c r="O29" i="8"/>
  <c r="L10" i="8"/>
  <c r="M10" i="8"/>
  <c r="N10" i="8"/>
  <c r="O10" i="8"/>
  <c r="L27" i="8"/>
  <c r="M27" i="8"/>
  <c r="N27" i="8"/>
  <c r="O27" i="8"/>
  <c r="L100" i="8"/>
  <c r="M100" i="8"/>
  <c r="N100" i="8"/>
  <c r="O100" i="8"/>
  <c r="L16" i="8"/>
  <c r="M16" i="8"/>
  <c r="N16" i="8"/>
  <c r="O16" i="8"/>
  <c r="L95" i="8"/>
  <c r="M95" i="8"/>
  <c r="N95" i="8"/>
  <c r="O95" i="8"/>
  <c r="L103" i="8"/>
  <c r="M103" i="8"/>
  <c r="N103" i="8"/>
  <c r="O103" i="8"/>
  <c r="L92" i="8"/>
  <c r="M92" i="8"/>
  <c r="N92" i="8"/>
  <c r="O92" i="8"/>
  <c r="L44" i="8"/>
  <c r="M44" i="8"/>
  <c r="N44" i="8"/>
  <c r="O44" i="8"/>
  <c r="L102" i="8"/>
  <c r="M102" i="8"/>
  <c r="N102" i="8"/>
  <c r="O102" i="8"/>
  <c r="L69" i="8"/>
  <c r="M69" i="8"/>
  <c r="N69" i="8"/>
  <c r="O69" i="8"/>
  <c r="L107" i="8"/>
  <c r="M107" i="8"/>
  <c r="N107" i="8"/>
  <c r="O107" i="8"/>
  <c r="L62" i="8"/>
  <c r="M62" i="8"/>
  <c r="N62" i="8"/>
  <c r="O62" i="8"/>
  <c r="L61" i="8"/>
  <c r="M61" i="8"/>
  <c r="N61" i="8"/>
  <c r="O61" i="8"/>
  <c r="L30" i="8"/>
  <c r="M30" i="8"/>
  <c r="N30" i="8"/>
  <c r="O30" i="8"/>
  <c r="L54" i="8"/>
  <c r="M54" i="8"/>
  <c r="N54" i="8"/>
  <c r="O54" i="8"/>
  <c r="L65" i="8"/>
  <c r="M65" i="8"/>
  <c r="N65" i="8"/>
  <c r="O65" i="8"/>
  <c r="L48" i="8"/>
  <c r="M48" i="8"/>
  <c r="N48" i="8"/>
  <c r="O48" i="8"/>
  <c r="L72" i="8"/>
  <c r="M72" i="8"/>
  <c r="N72" i="8"/>
  <c r="O72" i="8"/>
  <c r="L52" i="8"/>
  <c r="M52" i="8"/>
  <c r="N52" i="8"/>
  <c r="O52" i="8"/>
  <c r="L86" i="8"/>
  <c r="M86" i="8"/>
  <c r="N86" i="8"/>
  <c r="O86" i="8"/>
  <c r="L85" i="8"/>
  <c r="M85" i="8"/>
  <c r="N85" i="8"/>
  <c r="O85" i="8"/>
  <c r="L11" i="8"/>
  <c r="M11" i="8"/>
  <c r="N11" i="8"/>
  <c r="O11" i="8"/>
  <c r="L90" i="8"/>
  <c r="M90" i="8"/>
  <c r="N90" i="8"/>
  <c r="O90" i="8"/>
  <c r="L41" i="8"/>
  <c r="M41" i="8"/>
  <c r="N41" i="8"/>
  <c r="O41" i="8"/>
  <c r="L15" i="8"/>
  <c r="M15" i="8"/>
  <c r="N15" i="8"/>
  <c r="O15" i="8"/>
  <c r="L91" i="8"/>
  <c r="M91" i="8"/>
  <c r="N91" i="8"/>
  <c r="O91" i="8"/>
  <c r="L17" i="8"/>
  <c r="M17" i="8"/>
  <c r="N17" i="8"/>
  <c r="O17" i="8"/>
  <c r="L43" i="8"/>
  <c r="M43" i="8"/>
  <c r="N43" i="8"/>
  <c r="O43" i="8"/>
  <c r="L45" i="8"/>
  <c r="M45" i="8"/>
  <c r="N45" i="8"/>
  <c r="O45" i="8"/>
  <c r="L59" i="8"/>
  <c r="M59" i="8"/>
  <c r="N59" i="8"/>
  <c r="O59" i="8"/>
  <c r="L99" i="8"/>
  <c r="M99" i="8"/>
  <c r="N99" i="8"/>
  <c r="O99" i="8"/>
  <c r="L20" i="8"/>
  <c r="M20" i="8"/>
  <c r="N20" i="8"/>
  <c r="O20" i="8"/>
  <c r="L66" i="8"/>
  <c r="M66" i="8"/>
  <c r="N66" i="8"/>
  <c r="O66" i="8"/>
  <c r="L82" i="8"/>
  <c r="M82" i="8"/>
  <c r="N82" i="8"/>
  <c r="O82" i="8"/>
  <c r="L105" i="8"/>
  <c r="M105" i="8"/>
  <c r="N105" i="8"/>
  <c r="O105" i="8"/>
  <c r="L57" i="8"/>
  <c r="M57" i="8"/>
  <c r="N57" i="8"/>
  <c r="O57" i="8"/>
  <c r="L50" i="8"/>
  <c r="M50" i="8"/>
  <c r="N50" i="8"/>
  <c r="O50" i="8"/>
  <c r="L46" i="8"/>
  <c r="M46" i="8"/>
  <c r="N46" i="8"/>
  <c r="O46" i="8"/>
  <c r="L31" i="8"/>
  <c r="M31" i="8"/>
  <c r="N31" i="8"/>
  <c r="O31" i="8"/>
  <c r="L49" i="8"/>
  <c r="M49" i="8"/>
  <c r="N49" i="8"/>
  <c r="O49" i="8"/>
  <c r="L28" i="8"/>
  <c r="M28" i="8"/>
  <c r="N28" i="8"/>
  <c r="O28" i="8"/>
  <c r="L12" i="8"/>
  <c r="M12" i="8"/>
  <c r="N12" i="8"/>
  <c r="O12" i="8"/>
  <c r="L60" i="8"/>
  <c r="M60" i="8"/>
  <c r="N60" i="8"/>
  <c r="O60" i="8"/>
  <c r="L83" i="8"/>
  <c r="M83" i="8"/>
  <c r="N83" i="8"/>
  <c r="O83" i="8"/>
  <c r="L21" i="8"/>
  <c r="M21" i="8"/>
  <c r="N21" i="8"/>
  <c r="O21" i="8"/>
  <c r="L104" i="8"/>
  <c r="M104" i="8"/>
  <c r="N104" i="8"/>
  <c r="O104" i="8"/>
  <c r="L80" i="8"/>
  <c r="M80" i="8"/>
  <c r="N80" i="8"/>
  <c r="O80" i="8"/>
  <c r="L89" i="8"/>
  <c r="M89" i="8"/>
  <c r="N89" i="8"/>
  <c r="O89" i="8"/>
  <c r="L22" i="8"/>
  <c r="M22" i="8"/>
  <c r="N22" i="8"/>
  <c r="O22" i="8"/>
  <c r="L106" i="8"/>
  <c r="M106" i="8"/>
  <c r="N106" i="8"/>
  <c r="O106" i="8"/>
  <c r="L58" i="8"/>
  <c r="M58" i="8"/>
  <c r="N58" i="8"/>
  <c r="O58" i="8"/>
  <c r="L9" i="8"/>
  <c r="M9" i="8"/>
  <c r="N9" i="8"/>
  <c r="O9" i="8"/>
  <c r="L71" i="8"/>
  <c r="M71" i="8"/>
  <c r="N71" i="8"/>
  <c r="O71" i="8"/>
  <c r="L64" i="8"/>
  <c r="M64" i="8"/>
  <c r="N64" i="8"/>
  <c r="O64" i="8"/>
  <c r="L88" i="8"/>
  <c r="M88" i="8"/>
  <c r="N88" i="8"/>
  <c r="O88" i="8"/>
  <c r="L23" i="8"/>
  <c r="M23" i="8"/>
  <c r="N23" i="8"/>
  <c r="O23" i="8"/>
  <c r="L56" i="8"/>
  <c r="M56" i="8"/>
  <c r="N56" i="8"/>
  <c r="O56" i="8"/>
  <c r="L14" i="8"/>
  <c r="M14" i="8"/>
  <c r="N14" i="8"/>
  <c r="O14" i="8"/>
  <c r="L84" i="8"/>
  <c r="M84" i="8"/>
  <c r="N84" i="8"/>
  <c r="O84" i="8"/>
  <c r="L26" i="8"/>
  <c r="M26" i="8"/>
  <c r="N26" i="8"/>
  <c r="O26" i="8"/>
  <c r="N18" i="8"/>
  <c r="O18" i="8"/>
  <c r="M18" i="8"/>
  <c r="L18" i="8"/>
  <c r="P14" i="8" l="1"/>
  <c r="P9" i="8"/>
  <c r="P12" i="8"/>
  <c r="P18" i="8"/>
  <c r="P16" i="8"/>
  <c r="P29" i="8"/>
  <c r="P76" i="8"/>
  <c r="P81" i="8"/>
  <c r="P98" i="8"/>
  <c r="P75" i="8"/>
  <c r="P63" i="8"/>
  <c r="P34" i="8"/>
  <c r="P78" i="8"/>
  <c r="P37" i="8"/>
  <c r="P68" i="8"/>
  <c r="P67" i="8"/>
  <c r="P25" i="8"/>
  <c r="P40" i="8"/>
  <c r="P73" i="8"/>
  <c r="P26" i="8"/>
  <c r="P84" i="8"/>
  <c r="P56" i="8"/>
  <c r="P23" i="8"/>
  <c r="P88" i="8"/>
  <c r="P64" i="8"/>
  <c r="P71" i="8"/>
  <c r="P58" i="8"/>
  <c r="P106" i="8"/>
  <c r="P22" i="8"/>
  <c r="P89" i="8"/>
  <c r="P80" i="8"/>
  <c r="P104" i="8"/>
  <c r="P21" i="8"/>
  <c r="P83" i="8"/>
  <c r="P60" i="8"/>
  <c r="P28" i="8"/>
  <c r="P49" i="8"/>
  <c r="P31" i="8"/>
  <c r="P46" i="8"/>
  <c r="P50" i="8"/>
  <c r="P57" i="8"/>
  <c r="P105" i="8"/>
  <c r="P82" i="8"/>
  <c r="P66" i="8"/>
  <c r="P20" i="8"/>
  <c r="P99" i="8"/>
  <c r="P59" i="8"/>
  <c r="P45" i="8"/>
  <c r="P43" i="8"/>
  <c r="P17" i="8"/>
  <c r="P91" i="8"/>
  <c r="P15" i="8"/>
  <c r="P41" i="8"/>
  <c r="P90" i="8"/>
  <c r="P11" i="8"/>
  <c r="P85" i="8"/>
  <c r="P86" i="8"/>
  <c r="P52" i="8"/>
  <c r="P72" i="8"/>
  <c r="P48" i="8"/>
  <c r="P65" i="8"/>
  <c r="P54" i="8"/>
  <c r="P30" i="8"/>
  <c r="P61" i="8"/>
  <c r="P62" i="8"/>
  <c r="P107" i="8"/>
  <c r="P69" i="8"/>
  <c r="P102" i="8"/>
  <c r="P44" i="8"/>
  <c r="P92" i="8"/>
  <c r="P103" i="8"/>
  <c r="P95" i="8"/>
  <c r="P100" i="8"/>
  <c r="P27" i="8"/>
  <c r="P10" i="8"/>
  <c r="P36" i="8"/>
  <c r="P35" i="8"/>
  <c r="P32" i="8"/>
  <c r="P39" i="8"/>
  <c r="P79" i="8"/>
  <c r="P101" i="8"/>
  <c r="P96" i="8"/>
  <c r="P13" i="8"/>
  <c r="P93" i="8"/>
  <c r="P53" i="8"/>
  <c r="P38" i="8"/>
  <c r="P42" i="8"/>
  <c r="P24" i="8"/>
  <c r="P33" i="8"/>
  <c r="P94" i="8"/>
  <c r="P19" i="8"/>
  <c r="P70" i="8"/>
  <c r="P74" i="8"/>
  <c r="P77" i="8"/>
  <c r="P55" i="8"/>
  <c r="P51" i="8"/>
  <c r="P97" i="8"/>
  <c r="P47" i="8"/>
  <c r="P87" i="8"/>
</calcChain>
</file>

<file path=xl/sharedStrings.xml><?xml version="1.0" encoding="utf-8"?>
<sst xmlns="http://schemas.openxmlformats.org/spreadsheetml/2006/main" count="1674" uniqueCount="244">
  <si>
    <t>Entry name</t>
  </si>
  <si>
    <t>PB2_I45A0</t>
  </si>
  <si>
    <t>POLN_SFV</t>
  </si>
  <si>
    <t>VU8_HHV6U</t>
  </si>
  <si>
    <t>CO4B_HUMAN</t>
  </si>
  <si>
    <t>IGHG2_HUMAN</t>
  </si>
  <si>
    <t>ACTB_HUMAN</t>
  </si>
  <si>
    <t>APOE_HUMAN</t>
  </si>
  <si>
    <t>FHR2_HUMAN</t>
  </si>
  <si>
    <t>IGHG3_HUMAN</t>
  </si>
  <si>
    <t>TETN_HUMAN</t>
  </si>
  <si>
    <t>APOH_HUMAN</t>
  </si>
  <si>
    <t>CXCL7_HUMAN</t>
  </si>
  <si>
    <t>VTNC_HUMAN</t>
  </si>
  <si>
    <t>HRG_HUMAN</t>
  </si>
  <si>
    <t>TSP1_HUMAN</t>
  </si>
  <si>
    <t>KV320_HUMAN</t>
  </si>
  <si>
    <t>LV310_HUMAN</t>
  </si>
  <si>
    <t>CD5L_HUMAN</t>
  </si>
  <si>
    <t>FA12_HUMAN</t>
  </si>
  <si>
    <t>IGJ_HUMAN</t>
  </si>
  <si>
    <t>IGHM_HUMAN</t>
  </si>
  <si>
    <t>IBP3_HUMAN</t>
  </si>
  <si>
    <t>APOC3_HUMAN</t>
  </si>
  <si>
    <t>KNG1_HUMAN</t>
  </si>
  <si>
    <t>IGHA1_HUMAN</t>
  </si>
  <si>
    <t>IGF2_HUMAN</t>
  </si>
  <si>
    <t>CFAH_HUMAN</t>
  </si>
  <si>
    <t>PEDF_HUMAN</t>
  </si>
  <si>
    <t>HV374_HUMAN</t>
  </si>
  <si>
    <t>LG3BP_HUMAN</t>
  </si>
  <si>
    <t>HGFA_HUMAN</t>
  </si>
  <si>
    <t>KV117_HUMAN</t>
  </si>
  <si>
    <t>APOC1_HUMAN</t>
  </si>
  <si>
    <t>KV230_HUMAN</t>
  </si>
  <si>
    <t>IGLL5_HUMAN</t>
  </si>
  <si>
    <t>IGHG1_HUMAN</t>
  </si>
  <si>
    <t>FINC_HUMAN</t>
  </si>
  <si>
    <t>SEPP1_HUMAN</t>
  </si>
  <si>
    <t>THRB_HUMAN</t>
  </si>
  <si>
    <t>KLKB1_HUMAN</t>
  </si>
  <si>
    <t>IC1_HUMAN</t>
  </si>
  <si>
    <t>C1QB_HUMAN</t>
  </si>
  <si>
    <t>CO3_HUMAN</t>
  </si>
  <si>
    <t>KV315_HUMAN</t>
  </si>
  <si>
    <t>ALS_HUMAN</t>
  </si>
  <si>
    <t>C4BPA_HUMAN</t>
  </si>
  <si>
    <t>FIBG_HUMAN</t>
  </si>
  <si>
    <t>CLUS_HUMAN</t>
  </si>
  <si>
    <t>IGKC_HUMAN</t>
  </si>
  <si>
    <t>KV401_HUMAN</t>
  </si>
  <si>
    <t>FIBA_HUMAN</t>
  </si>
  <si>
    <t>PLMN_HUMAN</t>
  </si>
  <si>
    <t>ITIH4_HUMAN</t>
  </si>
  <si>
    <t>FA11_HUMAN</t>
  </si>
  <si>
    <t>TTHY_HUMAN</t>
  </si>
  <si>
    <t>C1QC_HUMAN</t>
  </si>
  <si>
    <t>HEMO_HUMAN</t>
  </si>
  <si>
    <t>PROS_HUMAN</t>
  </si>
  <si>
    <t>CFAD_HUMAN</t>
  </si>
  <si>
    <t>FA5_HUMAN</t>
  </si>
  <si>
    <t>APOC2_HUMAN</t>
  </si>
  <si>
    <t>APOA1_HUMAN</t>
  </si>
  <si>
    <t>FIBB_HUMAN</t>
  </si>
  <si>
    <t>CYTC_HUMAN</t>
  </si>
  <si>
    <t>PON1_HUMAN</t>
  </si>
  <si>
    <t>KVD11_HUMAN</t>
  </si>
  <si>
    <t>IGHG4_HUMAN</t>
  </si>
  <si>
    <t>APOA2_HUMAN</t>
  </si>
  <si>
    <t>KV105_HUMAN</t>
  </si>
  <si>
    <t>HPT_HUMAN</t>
  </si>
  <si>
    <t>C4BPB_HUMAN</t>
  </si>
  <si>
    <t>K2C1_HUMAN</t>
  </si>
  <si>
    <t>APOA4_HUMAN</t>
  </si>
  <si>
    <t>C1QA_HUMAN</t>
  </si>
  <si>
    <t>TRFE_HUMAN</t>
  </si>
  <si>
    <t>LV469_HUMAN</t>
  </si>
  <si>
    <t>LV861_HUMAN</t>
  </si>
  <si>
    <t>LV218_HUMAN</t>
  </si>
  <si>
    <t>KV228_HUMAN</t>
  </si>
  <si>
    <t>HV364_HUMAN</t>
  </si>
  <si>
    <t>HV404_HUMAN</t>
  </si>
  <si>
    <t>KV127_HUMAN</t>
  </si>
  <si>
    <t>KVD15_HUMAN</t>
  </si>
  <si>
    <t>HV349_HUMAN</t>
  </si>
  <si>
    <t>KVD21_HUMAN</t>
  </si>
  <si>
    <t>HV601_HUMAN</t>
  </si>
  <si>
    <t>HV315_HUMAN</t>
  </si>
  <si>
    <t>HV343_HUMAN</t>
  </si>
  <si>
    <t>LV949_HUMAN</t>
  </si>
  <si>
    <t>HV372_HUMAN</t>
  </si>
  <si>
    <t>KVD13_HUMAN</t>
  </si>
  <si>
    <t>KV621_HUMAN</t>
  </si>
  <si>
    <t>KVD20_HUMAN</t>
  </si>
  <si>
    <t>HV118_HUMAN</t>
  </si>
  <si>
    <t>HV551_HUMAN</t>
  </si>
  <si>
    <t>KV108_HUMAN</t>
  </si>
  <si>
    <t>KV224_HUMAN</t>
  </si>
  <si>
    <t>KV112_HUMAN</t>
  </si>
  <si>
    <t>SIG16_HUMAN</t>
  </si>
  <si>
    <t>PDZ1P_HUMAN</t>
  </si>
  <si>
    <t>QSOX1_HUMAN</t>
  </si>
  <si>
    <t>APOL1_HUMAN</t>
  </si>
  <si>
    <t>ML12A_HUMAN</t>
  </si>
  <si>
    <t>CE290_HUMAN</t>
  </si>
  <si>
    <t>FCN3_HUMAN</t>
  </si>
  <si>
    <t>LDHA_HUMAN</t>
  </si>
  <si>
    <t>CERU_HUMAN</t>
  </si>
  <si>
    <t>HPTR_HUMAN</t>
  </si>
  <si>
    <t>ANT3_HUMAN</t>
  </si>
  <si>
    <t>A1AT_HUMAN</t>
  </si>
  <si>
    <t>ANGT_HUMAN</t>
  </si>
  <si>
    <t>A2MG_HUMAN</t>
  </si>
  <si>
    <t>CO5_HUMAN</t>
  </si>
  <si>
    <t>KV133_HUMAN</t>
  </si>
  <si>
    <t>KVD39_HUMAN</t>
  </si>
  <si>
    <t>LV151_HUMAN</t>
  </si>
  <si>
    <t>LV214_HUMAN</t>
  </si>
  <si>
    <t>LV319_HUMAN</t>
  </si>
  <si>
    <t>LV325_HUMAN</t>
  </si>
  <si>
    <t>LV327_HUMAN</t>
  </si>
  <si>
    <t>LV657_HUMAN</t>
  </si>
  <si>
    <t>HV169_HUMAN</t>
  </si>
  <si>
    <t>HV313_HUMAN</t>
  </si>
  <si>
    <t>HV330_HUMAN</t>
  </si>
  <si>
    <t>HV333_HUMAN</t>
  </si>
  <si>
    <t>HV307_HUMAN</t>
  </si>
  <si>
    <t>HV309_HUMAN</t>
  </si>
  <si>
    <t>HV205_HUMAN</t>
  </si>
  <si>
    <t>PIGR_HUMAN</t>
  </si>
  <si>
    <t>IGHD_HUMAN</t>
  </si>
  <si>
    <t>SPTA1_HUMAN</t>
  </si>
  <si>
    <t>CO9_HUMAN</t>
  </si>
  <si>
    <t>AMBP_HUMAN</t>
  </si>
  <si>
    <t>FETUA_HUMAN</t>
  </si>
  <si>
    <t>PLF4_HUMAN</t>
  </si>
  <si>
    <t>TRFL_HUMAN</t>
  </si>
  <si>
    <t>ALDOA_HUMAN</t>
  </si>
  <si>
    <t>ANXA1_HUMAN</t>
  </si>
  <si>
    <t>APOB_HUMAN</t>
  </si>
  <si>
    <t>MUCB_HUMAN</t>
  </si>
  <si>
    <t>VWF_HUMAN</t>
  </si>
  <si>
    <t>SHBG_HUMAN</t>
  </si>
  <si>
    <t>KV116_HUMAN</t>
  </si>
  <si>
    <t>IGF1_HUMAN</t>
  </si>
  <si>
    <t>APOD_HUMAN</t>
  </si>
  <si>
    <t>ITB3_HUMAN</t>
  </si>
  <si>
    <t>IPSP_HUMAN</t>
  </si>
  <si>
    <t>HV434_HUMAN</t>
  </si>
  <si>
    <t>GELS_HUMAN</t>
  </si>
  <si>
    <t>S10A9_HUMAN</t>
  </si>
  <si>
    <t>ENOA_HUMAN</t>
  </si>
  <si>
    <t>ANXA2_HUMAN</t>
  </si>
  <si>
    <t>CO8A_HUMAN</t>
  </si>
  <si>
    <t>CO8B_HUMAN</t>
  </si>
  <si>
    <t>CO8G_HUMAN</t>
  </si>
  <si>
    <t>MGP_HUMAN</t>
  </si>
  <si>
    <t>ITA2B_HUMAN</t>
  </si>
  <si>
    <t>APOA_HUMAN</t>
  </si>
  <si>
    <t>CD14_HUMAN</t>
  </si>
  <si>
    <t>A2AP_HUMAN</t>
  </si>
  <si>
    <t>C1S_HUMAN</t>
  </si>
  <si>
    <t>CO4A_HUMAN</t>
  </si>
  <si>
    <t>KPYM_HUMAN</t>
  </si>
  <si>
    <t>GLNA_HUMAN</t>
  </si>
  <si>
    <t>CBPN_HUMAN</t>
  </si>
  <si>
    <t>IGLL1_HUMAN</t>
  </si>
  <si>
    <t>IBP2_HUMAN</t>
  </si>
  <si>
    <t>LBP_HUMAN</t>
  </si>
  <si>
    <t>ITIH2_HUMAN</t>
  </si>
  <si>
    <t>ITIH1_HUMAN</t>
  </si>
  <si>
    <t>FLNA_HUMAN</t>
  </si>
  <si>
    <t>GPX3_HUMAN</t>
  </si>
  <si>
    <t>IBP4_HUMAN</t>
  </si>
  <si>
    <t>IBP5_HUMAN</t>
  </si>
  <si>
    <t>BRD2_HUMAN</t>
  </si>
  <si>
    <t>HGFL_HUMAN</t>
  </si>
  <si>
    <t>PROP_HUMAN</t>
  </si>
  <si>
    <t>1433S_HUMAN</t>
  </si>
  <si>
    <t>RNAS4_HUMAN</t>
  </si>
  <si>
    <t>MYH9_HUMAN</t>
  </si>
  <si>
    <t>K22E_HUMAN</t>
  </si>
  <si>
    <t>LEG7_HUMAN</t>
  </si>
  <si>
    <t>SPB4_HUMAN</t>
  </si>
  <si>
    <t>DEF3_HUMAN</t>
  </si>
  <si>
    <t>MYL6_HUMAN</t>
  </si>
  <si>
    <t>LYSC_HUMAN</t>
  </si>
  <si>
    <t>TPM4_HUMAN</t>
  </si>
  <si>
    <t>ACTS_HUMAN</t>
  </si>
  <si>
    <t>TBA1B_HUMAN</t>
  </si>
  <si>
    <t>HBB_HUMAN</t>
  </si>
  <si>
    <t>LV321_HUMAN</t>
  </si>
  <si>
    <t>FABP5_HUMAN</t>
  </si>
  <si>
    <t>NFX1_HUMAN</t>
  </si>
  <si>
    <t>MMRN1_HUMAN</t>
  </si>
  <si>
    <t>PCOC1_HUMAN</t>
  </si>
  <si>
    <t>FCN2_HUMAN</t>
  </si>
  <si>
    <t>ACTBL_HUMAN</t>
  </si>
  <si>
    <t>WAC2C_HUMAN</t>
  </si>
  <si>
    <t>SBSN_HUMAN</t>
  </si>
  <si>
    <t>DOK3_HUMAN</t>
  </si>
  <si>
    <t>MMAA_HUMAN</t>
  </si>
  <si>
    <t>PRG4_HUMAN</t>
  </si>
  <si>
    <t>PGRP2_HUMAN</t>
  </si>
  <si>
    <t>CDC5L_HUMAN</t>
  </si>
  <si>
    <t>P2Y13_HUMAN</t>
  </si>
  <si>
    <t>TBB1_HUMAN</t>
  </si>
  <si>
    <t>CELR2_HUMAN</t>
  </si>
  <si>
    <t>CALL5_HUMAN</t>
  </si>
  <si>
    <t>HMGX4_HUMAN</t>
  </si>
  <si>
    <t>TLN1_HUMAN</t>
  </si>
  <si>
    <t>FCGBP_HUMAN</t>
  </si>
  <si>
    <t>FHR_HUMAN</t>
  </si>
  <si>
    <t>LV47_HUMAN</t>
  </si>
  <si>
    <t>Female</t>
  </si>
  <si>
    <t>Male</t>
  </si>
  <si>
    <t>R^2</t>
  </si>
  <si>
    <t>Total Cholesterol (mg/dl)</t>
  </si>
  <si>
    <t>p-value</t>
  </si>
  <si>
    <t>Subject Mean Relative Protein Abundance</t>
  </si>
  <si>
    <t>Subject</t>
  </si>
  <si>
    <t>Body Mass Index</t>
  </si>
  <si>
    <t>Glucose (mg/dl)</t>
  </si>
  <si>
    <t>Insulin (uIU/ml)</t>
  </si>
  <si>
    <t>HDL (mg/dl)</t>
  </si>
  <si>
    <t>LDL (mg/dl)</t>
  </si>
  <si>
    <t>Triglycerides (mg/dl)</t>
  </si>
  <si>
    <t>Sex</t>
  </si>
  <si>
    <t>Ratio (Female: Male)</t>
  </si>
  <si>
    <t>Female Mean</t>
  </si>
  <si>
    <t>Male Mean</t>
  </si>
  <si>
    <t>Male Std Dev</t>
  </si>
  <si>
    <t>BC Protein Abundance Correlation Analysis with Total Cholesterol</t>
  </si>
  <si>
    <t>Pearson's Correlation</t>
  </si>
  <si>
    <t>BC Protein Abundance Correlation Analysis with HDL</t>
  </si>
  <si>
    <t>BC Protein Abundance Correlation Analysis with LDL</t>
  </si>
  <si>
    <t>BC Protein Abundance Correlation Analysis with Triglycerides</t>
  </si>
  <si>
    <t>BC Protein Abundance Correlation Analysis with Glucose</t>
  </si>
  <si>
    <t>BC Protein Abundance Correlation Analysis with Insulin</t>
  </si>
  <si>
    <t>BC Protein Abundance Correlation Analysis with BMI</t>
  </si>
  <si>
    <t>BC Protein Abundance in regards to Sex</t>
  </si>
  <si>
    <t>Female Std Dev</t>
  </si>
  <si>
    <t>Supplemental Table 4. Correlation Analysis of Fe3O4 NP-BC Protein Abundance in Relation to Subject Characteristics</t>
  </si>
  <si>
    <t>Supplemental Table S3.4. Correlation Analysis of Fe3O4 NP-BC Protein Abundance in Relation to Subject Characteristics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</si>
</sst>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"/>
  </numFmts>
  <fonts count="11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000000"/>
      <name val="Arial"/>
      <family val="2"/>
      <charset val="1"/>
    </font>
    <font>
      <sz val="11"/>
      <color rgb="FF000000"/>
      <name val="Arial"/>
      <family val="2"/>
      <charset val="1"/>
    </font>
    <font>
      <sz val="12"/>
      <color theme="1"/>
      <name val="Times New Roman"/>
      <family val="1"/>
    </font>
    <font>
      <sz val="11"/>
      <color rgb="FF00000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Arial"/>
      <family val="2"/>
      <charset val="1"/>
    </font>
    <font>
      <sz val="11"/>
      <name val="Arial"/>
      <family val="2"/>
      <charset val="1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CDCDC"/>
        <bgColor rgb="FFC0C0C0"/>
      </patternFill>
    </fill>
  </fills>
  <borders count="2">
    <border>
      <left/>
      <right/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55">
    <xf numFmtId="0" fontId="0" fillId="0" borderId="0" xfId="0"/>
    <xf numFmtId="0" fontId="0" fillId="0" borderId="0" xfId="0" applyFill="1"/>
    <xf numFmtId="12" fontId="2" fillId="0" borderId="0" xfId="0" applyNumberFormat="1" applyFont="1" applyFill="1" applyAlignment="1">
      <alignment horizontal="center" vertical="center"/>
    </xf>
    <xf numFmtId="0" fontId="3" fillId="0" borderId="0" xfId="0" applyFont="1" applyFill="1"/>
    <xf numFmtId="0" fontId="3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/>
    </xf>
    <xf numFmtId="0" fontId="1" fillId="0" borderId="0" xfId="0" applyFont="1" applyFill="1" applyAlignment="1">
      <alignment horizontal="center"/>
    </xf>
    <xf numFmtId="12" fontId="0" fillId="0" borderId="0" xfId="0" applyNumberFormat="1" applyFill="1"/>
    <xf numFmtId="12" fontId="2" fillId="0" borderId="0" xfId="0" applyNumberFormat="1" applyFont="1" applyFill="1" applyAlignment="1">
      <alignment horizontal="center" vertical="center" wrapText="1"/>
    </xf>
    <xf numFmtId="12" fontId="0" fillId="0" borderId="0" xfId="0" applyNumberFormat="1" applyFill="1" applyAlignment="1">
      <alignment horizontal="center"/>
    </xf>
    <xf numFmtId="12" fontId="0" fillId="0" borderId="0" xfId="0" applyNumberFormat="1" applyFont="1" applyFill="1" applyAlignment="1">
      <alignment horizontal="center"/>
    </xf>
    <xf numFmtId="0" fontId="0" fillId="0" borderId="0" xfId="0" applyFont="1" applyFill="1" applyBorder="1"/>
    <xf numFmtId="0" fontId="0" fillId="0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3" fillId="0" borderId="0" xfId="0" applyFont="1" applyFill="1" applyBorder="1"/>
    <xf numFmtId="2" fontId="0" fillId="0" borderId="1" xfId="0" applyNumberFormat="1" applyFont="1" applyFill="1" applyBorder="1" applyAlignment="1">
      <alignment horizontal="center"/>
    </xf>
    <xf numFmtId="2" fontId="0" fillId="0" borderId="0" xfId="0" applyNumberFormat="1" applyFont="1" applyFill="1" applyBorder="1" applyAlignment="1">
      <alignment horizontal="center"/>
    </xf>
    <xf numFmtId="2" fontId="3" fillId="0" borderId="1" xfId="0" applyNumberFormat="1" applyFont="1" applyFill="1" applyBorder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0" fontId="0" fillId="0" borderId="0" xfId="0" applyNumberFormat="1" applyFont="1" applyFill="1" applyBorder="1" applyAlignment="1">
      <alignment horizontal="center"/>
    </xf>
    <xf numFmtId="2" fontId="3" fillId="0" borderId="0" xfId="0" applyNumberFormat="1" applyFont="1" applyFill="1" applyAlignment="1">
      <alignment horizontal="center"/>
    </xf>
    <xf numFmtId="2" fontId="0" fillId="0" borderId="0" xfId="0" applyNumberFormat="1" applyFill="1" applyAlignment="1">
      <alignment horizontal="center"/>
    </xf>
    <xf numFmtId="2" fontId="0" fillId="0" borderId="1" xfId="0" applyNumberForma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0" fontId="0" fillId="0" borderId="0" xfId="0" applyFill="1" applyBorder="1"/>
    <xf numFmtId="12" fontId="5" fillId="0" borderId="0" xfId="0" applyNumberFormat="1" applyFont="1" applyFill="1" applyBorder="1" applyAlignment="1">
      <alignment horizontal="center" vertical="center"/>
    </xf>
    <xf numFmtId="12" fontId="3" fillId="0" borderId="0" xfId="0" applyNumberFormat="1" applyFont="1" applyFill="1" applyAlignment="1">
      <alignment horizontal="center"/>
    </xf>
    <xf numFmtId="12" fontId="0" fillId="0" borderId="0" xfId="0" applyNumberFormat="1" applyFont="1" applyFill="1" applyAlignment="1"/>
    <xf numFmtId="12" fontId="3" fillId="0" borderId="0" xfId="0" applyNumberFormat="1" applyFont="1" applyFill="1" applyBorder="1" applyAlignment="1">
      <alignment horizontal="center"/>
    </xf>
    <xf numFmtId="12" fontId="5" fillId="0" borderId="0" xfId="0" applyNumberFormat="1" applyFont="1" applyFill="1" applyAlignment="1">
      <alignment horizontal="center"/>
    </xf>
    <xf numFmtId="0" fontId="0" fillId="0" borderId="0" xfId="0" applyFill="1" applyBorder="1" applyAlignment="1">
      <alignment horizontal="center"/>
    </xf>
    <xf numFmtId="164" fontId="3" fillId="0" borderId="0" xfId="0" applyNumberFormat="1" applyFont="1" applyFill="1" applyAlignment="1">
      <alignment horizontal="center"/>
    </xf>
    <xf numFmtId="165" fontId="3" fillId="0" borderId="0" xfId="0" applyNumberFormat="1" applyFont="1" applyFill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2" fontId="8" fillId="2" borderId="0" xfId="0" applyNumberFormat="1" applyFont="1" applyFill="1" applyAlignment="1">
      <alignment horizontal="center" vertical="center"/>
    </xf>
    <xf numFmtId="12" fontId="6" fillId="0" borderId="0" xfId="0" applyNumberFormat="1" applyFont="1"/>
    <xf numFmtId="12" fontId="8" fillId="2" borderId="0" xfId="0" applyNumberFormat="1" applyFont="1" applyFill="1" applyAlignment="1">
      <alignment horizontal="center" vertical="center" wrapText="1"/>
    </xf>
    <xf numFmtId="0" fontId="9" fillId="0" borderId="0" xfId="0" applyFont="1"/>
    <xf numFmtId="0" fontId="9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2" fontId="9" fillId="0" borderId="0" xfId="0" applyNumberFormat="1" applyFont="1" applyAlignment="1">
      <alignment horizontal="center"/>
    </xf>
    <xf numFmtId="12" fontId="10" fillId="0" borderId="0" xfId="0" applyNumberFormat="1" applyFont="1" applyFill="1" applyAlignment="1">
      <alignment horizontal="center"/>
    </xf>
    <xf numFmtId="2" fontId="6" fillId="0" borderId="0" xfId="0" applyNumberFormat="1" applyFont="1" applyAlignment="1">
      <alignment horizontal="center"/>
    </xf>
    <xf numFmtId="12" fontId="6" fillId="0" borderId="0" xfId="0" applyNumberFormat="1" applyFont="1" applyAlignment="1"/>
    <xf numFmtId="12" fontId="6" fillId="0" borderId="0" xfId="0" applyNumberFormat="1" applyFont="1" applyAlignment="1">
      <alignment horizontal="center"/>
    </xf>
    <xf numFmtId="12" fontId="6" fillId="0" borderId="1" xfId="0" applyNumberFormat="1" applyFont="1" applyBorder="1" applyAlignment="1">
      <alignment horizontal="center"/>
    </xf>
    <xf numFmtId="2" fontId="9" fillId="0" borderId="1" xfId="0" applyNumberFormat="1" applyFont="1" applyBorder="1" applyAlignment="1">
      <alignment horizontal="center"/>
    </xf>
    <xf numFmtId="164" fontId="3" fillId="0" borderId="0" xfId="0" applyNumberFormat="1" applyFont="1" applyFill="1" applyBorder="1" applyAlignment="1">
      <alignment horizontal="center"/>
    </xf>
    <xf numFmtId="164" fontId="9" fillId="0" borderId="0" xfId="0" applyNumberFormat="1" applyFont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3D786-1DE0-8344-BD40-E89E1EDA7C88}">
  <dimension ref="A1:RR222"/>
  <sheetViews>
    <sheetView workbookViewId="0"/>
  </sheetViews>
  <sheetFormatPr defaultColWidth="8.875" defaultRowHeight="15.75" x14ac:dyDescent="0.25"/>
  <cols>
    <col min="1" max="1" width="24.875" style="13" customWidth="1"/>
    <col min="2" max="6" width="8.875" style="14"/>
    <col min="7" max="7" width="8.625" style="14" customWidth="1"/>
    <col min="8" max="8" width="9.5" style="14" customWidth="1"/>
    <col min="9" max="9" width="10.125" style="14" customWidth="1"/>
    <col min="10" max="10" width="10.5" style="14" customWidth="1"/>
    <col min="11" max="11" width="9.125" style="14" customWidth="1"/>
    <col min="12" max="12" width="18.5" style="14" customWidth="1"/>
    <col min="13" max="13" width="10.375" style="14" customWidth="1"/>
    <col min="14" max="14" width="8.625" style="14" customWidth="1"/>
    <col min="15" max="15" width="18.125" style="7" customWidth="1"/>
    <col min="16" max="16" width="10.375" style="7" customWidth="1"/>
    <col min="17" max="17" width="6.5" style="7" customWidth="1"/>
    <col min="18" max="18" width="6.375" style="7" customWidth="1"/>
    <col min="19" max="19" width="5.5" style="7" customWidth="1"/>
    <col min="20" max="20" width="7.625" style="7" customWidth="1"/>
    <col min="21" max="21" width="7" style="8" customWidth="1"/>
    <col min="22" max="22" width="7.5" style="7" customWidth="1"/>
    <col min="23" max="24" width="6" style="7" customWidth="1"/>
    <col min="25" max="25" width="5.875" style="7" customWidth="1"/>
    <col min="26" max="26" width="5.125" style="7" customWidth="1"/>
    <col min="27" max="27" width="6.375" style="7" customWidth="1"/>
    <col min="28" max="28" width="5.5" style="7" customWidth="1"/>
    <col min="29" max="29" width="6" style="7" customWidth="1"/>
    <col min="30" max="30" width="6.625" style="7" customWidth="1"/>
    <col min="31" max="31" width="8.625" style="8" customWidth="1"/>
    <col min="32" max="35" width="20.375" style="1" customWidth="1"/>
    <col min="36" max="38" width="21.5" style="1" customWidth="1"/>
    <col min="39" max="48" width="20.375" style="1" customWidth="1"/>
    <col min="49" max="50" width="21.5" style="1" customWidth="1"/>
    <col min="51" max="60" width="20.375" style="1" customWidth="1"/>
    <col min="61" max="61" width="21.5" style="1" customWidth="1"/>
    <col min="62" max="81" width="20.375" style="1" customWidth="1"/>
    <col min="82" max="126" width="19.125" style="1" customWidth="1"/>
    <col min="127" max="366" width="14" style="1" customWidth="1"/>
    <col min="367" max="368" width="14.375" style="1" customWidth="1"/>
    <col min="369" max="369" width="13.125" style="1" customWidth="1"/>
    <col min="370" max="375" width="14.375" style="1" customWidth="1"/>
    <col min="376" max="376" width="13.125" style="1" customWidth="1"/>
    <col min="377" max="386" width="14.375" style="1" customWidth="1"/>
    <col min="387" max="387" width="13.125" style="1" customWidth="1"/>
    <col min="388" max="393" width="14.375" style="1" customWidth="1"/>
    <col min="394" max="394" width="13.125" style="1" customWidth="1"/>
    <col min="395" max="411" width="14.375" style="1" customWidth="1"/>
    <col min="412" max="412" width="12.125" style="1" customWidth="1"/>
    <col min="413" max="413" width="13.125" style="1" customWidth="1"/>
    <col min="414" max="417" width="14.375" style="1" customWidth="1"/>
    <col min="418" max="418" width="13.125" style="1" customWidth="1"/>
    <col min="419" max="427" width="14.375" style="1" customWidth="1"/>
    <col min="428" max="428" width="13.125" style="1" customWidth="1"/>
    <col min="429" max="430" width="14.375" style="1" customWidth="1"/>
    <col min="431" max="431" width="14.125" style="1" customWidth="1"/>
    <col min="432" max="440" width="14.375" style="1" customWidth="1"/>
    <col min="441" max="441" width="14.125" style="1" customWidth="1"/>
    <col min="442" max="463" width="14.375" style="1" customWidth="1"/>
    <col min="464" max="464" width="14.125" style="1" customWidth="1"/>
    <col min="465" max="483" width="14.375" style="1" customWidth="1"/>
    <col min="484" max="484" width="13.125" style="1" customWidth="1"/>
    <col min="485" max="486" width="14.375" style="1" customWidth="1"/>
    <col min="487" max="953" width="8.625" style="1" customWidth="1"/>
    <col min="954" max="16384" width="8.875" style="1"/>
  </cols>
  <sheetData>
    <row r="1" spans="1:486" x14ac:dyDescent="0.25">
      <c r="A1" t="s">
        <v>242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</row>
    <row r="2" spans="1:486" x14ac:dyDescent="0.25">
      <c r="A2" t="s">
        <v>232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3" spans="1:486" x14ac:dyDescent="0.25">
      <c r="A3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</row>
    <row r="4" spans="1:486" x14ac:dyDescent="0.25">
      <c r="A4" s="13" t="s">
        <v>220</v>
      </c>
      <c r="B4" s="14">
        <v>1</v>
      </c>
      <c r="C4" s="14">
        <v>2</v>
      </c>
      <c r="D4" s="14">
        <v>3</v>
      </c>
      <c r="E4" s="14">
        <v>4</v>
      </c>
      <c r="F4" s="14">
        <v>5</v>
      </c>
      <c r="G4" s="14">
        <v>6</v>
      </c>
      <c r="H4" s="14">
        <v>7</v>
      </c>
      <c r="I4" s="14">
        <v>8</v>
      </c>
      <c r="J4" s="14">
        <v>9</v>
      </c>
      <c r="K4" s="14">
        <v>10</v>
      </c>
    </row>
    <row r="5" spans="1:486" x14ac:dyDescent="0.25">
      <c r="A5" s="13" t="s">
        <v>217</v>
      </c>
      <c r="B5" s="6">
        <v>143</v>
      </c>
      <c r="C5" s="6">
        <v>154</v>
      </c>
      <c r="D5" s="6">
        <v>156</v>
      </c>
      <c r="E5" s="6">
        <v>169</v>
      </c>
      <c r="F5" s="6">
        <v>178</v>
      </c>
      <c r="G5" s="6">
        <v>188</v>
      </c>
      <c r="H5" s="6">
        <v>193</v>
      </c>
      <c r="I5" s="6">
        <v>217</v>
      </c>
      <c r="J5" s="6">
        <v>232</v>
      </c>
      <c r="K5" s="6">
        <v>268</v>
      </c>
    </row>
    <row r="6" spans="1:486" x14ac:dyDescent="0.25">
      <c r="B6" s="6"/>
      <c r="C6" s="6"/>
      <c r="D6" s="6"/>
      <c r="E6" s="6"/>
      <c r="F6" s="6"/>
      <c r="G6" s="6"/>
      <c r="H6" s="6"/>
      <c r="I6" s="6"/>
      <c r="J6" s="6"/>
      <c r="K6" s="6"/>
    </row>
    <row r="7" spans="1:486" x14ac:dyDescent="0.25">
      <c r="B7" s="53" t="s">
        <v>219</v>
      </c>
      <c r="C7" s="53"/>
      <c r="D7" s="53"/>
      <c r="E7" s="53"/>
      <c r="F7" s="53"/>
      <c r="G7" s="53"/>
      <c r="H7" s="53"/>
      <c r="I7" s="53"/>
      <c r="J7" s="53"/>
      <c r="K7" s="53"/>
    </row>
    <row r="8" spans="1:486" s="9" customFormat="1" ht="30" customHeight="1" x14ac:dyDescent="0.25">
      <c r="A8" s="27" t="s">
        <v>0</v>
      </c>
      <c r="B8" s="21">
        <v>1</v>
      </c>
      <c r="C8" s="21">
        <v>2</v>
      </c>
      <c r="D8" s="21">
        <v>3</v>
      </c>
      <c r="E8" s="21">
        <v>4</v>
      </c>
      <c r="F8" s="21">
        <v>5</v>
      </c>
      <c r="G8" s="21">
        <v>6</v>
      </c>
      <c r="H8" s="21">
        <v>7</v>
      </c>
      <c r="I8" s="21">
        <v>8</v>
      </c>
      <c r="J8" s="21">
        <v>9</v>
      </c>
      <c r="K8" s="21">
        <v>10</v>
      </c>
      <c r="L8" s="17" t="s">
        <v>233</v>
      </c>
      <c r="M8" s="18" t="s">
        <v>216</v>
      </c>
      <c r="N8" s="18" t="s">
        <v>218</v>
      </c>
      <c r="O8" s="11"/>
      <c r="P8" s="11"/>
      <c r="Q8" s="11"/>
      <c r="R8" s="11"/>
      <c r="S8" s="11"/>
      <c r="T8" s="11"/>
      <c r="U8" s="2"/>
      <c r="V8" s="11"/>
      <c r="W8" s="11"/>
      <c r="X8" s="11"/>
      <c r="Y8" s="11"/>
      <c r="Z8" s="11"/>
      <c r="AA8" s="11"/>
      <c r="AB8" s="11"/>
      <c r="AC8" s="11"/>
      <c r="AD8" s="11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</row>
    <row r="9" spans="1:486" x14ac:dyDescent="0.25">
      <c r="A9" s="16" t="s">
        <v>91</v>
      </c>
      <c r="B9" s="18">
        <v>0.14834773870915247</v>
      </c>
      <c r="C9" s="18">
        <v>0</v>
      </c>
      <c r="D9" s="18">
        <v>0</v>
      </c>
      <c r="E9" s="18">
        <v>9.9895154429309144E-2</v>
      </c>
      <c r="F9" s="18">
        <v>0.18477137611306407</v>
      </c>
      <c r="G9" s="18">
        <v>0</v>
      </c>
      <c r="H9" s="18">
        <v>0</v>
      </c>
      <c r="I9" s="18">
        <v>0.15223406778859591</v>
      </c>
      <c r="J9" s="18">
        <v>0.44860638500496619</v>
      </c>
      <c r="K9" s="18">
        <v>1.0114535611515167</v>
      </c>
      <c r="L9" s="19">
        <f t="shared" ref="L9:L72" si="0">CORREL($B$5:$K$5, B9:K9)</f>
        <v>0.81735301563252516</v>
      </c>
      <c r="M9" s="20">
        <f t="shared" ref="M9:M72" si="1">L9^2</f>
        <v>0.66806595216358289</v>
      </c>
      <c r="N9" s="20">
        <v>3.8808213504274115E-3</v>
      </c>
      <c r="O9" s="4"/>
      <c r="P9" s="4"/>
      <c r="Q9" s="4"/>
      <c r="R9" s="4"/>
      <c r="S9" s="4"/>
      <c r="T9" s="4"/>
      <c r="U9" s="5"/>
      <c r="V9" s="4"/>
      <c r="W9" s="4"/>
      <c r="X9" s="4"/>
      <c r="Y9" s="4"/>
      <c r="Z9" s="4"/>
      <c r="AA9" s="4"/>
      <c r="AB9" s="4"/>
      <c r="AC9" s="4"/>
      <c r="AD9" s="4"/>
      <c r="AE9" s="5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</row>
    <row r="10" spans="1:486" x14ac:dyDescent="0.25">
      <c r="A10" s="16" t="s">
        <v>49</v>
      </c>
      <c r="B10" s="18">
        <v>8451.4527195084611</v>
      </c>
      <c r="C10" s="18">
        <v>5379.6732446070282</v>
      </c>
      <c r="D10" s="18">
        <v>6092.6878117297747</v>
      </c>
      <c r="E10" s="18">
        <v>5834.602435394876</v>
      </c>
      <c r="F10" s="18">
        <v>6130.0980604779388</v>
      </c>
      <c r="G10" s="18">
        <v>4958.1476030350505</v>
      </c>
      <c r="H10" s="18">
        <v>5971.6031168624804</v>
      </c>
      <c r="I10" s="18">
        <v>5220.56967147245</v>
      </c>
      <c r="J10" s="18">
        <v>4498.2109326020391</v>
      </c>
      <c r="K10" s="18">
        <v>4076.2535876341099</v>
      </c>
      <c r="L10" s="19">
        <f t="shared" si="0"/>
        <v>-0.7724638858009123</v>
      </c>
      <c r="M10" s="20">
        <f t="shared" si="1"/>
        <v>0.59670045486664491</v>
      </c>
      <c r="N10" s="20">
        <v>8.8185696614402741E-3</v>
      </c>
      <c r="O10" s="4"/>
      <c r="P10" s="4"/>
      <c r="Q10" s="4"/>
      <c r="R10" s="4"/>
      <c r="S10" s="4"/>
      <c r="T10" s="4"/>
      <c r="U10" s="5"/>
      <c r="V10" s="4"/>
      <c r="W10" s="4"/>
      <c r="X10" s="4"/>
      <c r="Y10" s="4"/>
      <c r="Z10" s="4"/>
      <c r="AA10" s="4"/>
      <c r="AB10" s="4"/>
      <c r="AC10" s="4"/>
      <c r="AD10" s="4"/>
      <c r="AE10" s="5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</row>
    <row r="11" spans="1:486" x14ac:dyDescent="0.25">
      <c r="A11" s="16" t="s">
        <v>166</v>
      </c>
      <c r="B11" s="18">
        <v>0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0.38634055836581788</v>
      </c>
      <c r="L11" s="19">
        <f t="shared" si="0"/>
        <v>0.70078774659485532</v>
      </c>
      <c r="M11" s="20">
        <f t="shared" si="1"/>
        <v>0.49110346577749514</v>
      </c>
      <c r="N11" s="20">
        <v>2.3978500777400515E-2</v>
      </c>
      <c r="O11" s="4"/>
      <c r="P11" s="4"/>
      <c r="Q11" s="4"/>
      <c r="R11" s="4"/>
      <c r="S11" s="4"/>
      <c r="T11" s="4"/>
      <c r="U11" s="5"/>
      <c r="V11" s="4"/>
      <c r="W11" s="4"/>
      <c r="X11" s="4"/>
      <c r="Y11" s="4"/>
      <c r="Z11" s="4"/>
      <c r="AA11" s="4"/>
      <c r="AB11" s="4"/>
      <c r="AC11" s="4"/>
      <c r="AD11" s="4"/>
      <c r="AE11" s="5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</row>
    <row r="12" spans="1:486" x14ac:dyDescent="0.25">
      <c r="A12" s="16" t="s">
        <v>83</v>
      </c>
      <c r="B12" s="18">
        <v>0</v>
      </c>
      <c r="C12" s="18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0.1661048567400587</v>
      </c>
      <c r="L12" s="19">
        <f t="shared" si="0"/>
        <v>0.70078774659485532</v>
      </c>
      <c r="M12" s="20">
        <f t="shared" si="1"/>
        <v>0.49110346577749514</v>
      </c>
      <c r="N12" s="20">
        <v>2.3978500777400515E-2</v>
      </c>
      <c r="O12" s="4"/>
      <c r="P12" s="4"/>
      <c r="Q12" s="4"/>
      <c r="R12" s="4"/>
      <c r="S12" s="4"/>
      <c r="T12" s="4"/>
      <c r="U12" s="5"/>
      <c r="V12" s="4"/>
      <c r="W12" s="4"/>
      <c r="X12" s="4"/>
      <c r="Y12" s="4"/>
      <c r="Z12" s="4"/>
      <c r="AA12" s="4"/>
      <c r="AB12" s="4"/>
      <c r="AC12" s="4"/>
      <c r="AD12" s="4"/>
      <c r="AE12" s="5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</row>
    <row r="13" spans="1:486" x14ac:dyDescent="0.25">
      <c r="A13" s="16" t="s">
        <v>121</v>
      </c>
      <c r="B13" s="18">
        <v>0</v>
      </c>
      <c r="C13" s="18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4.9073504014863767E-2</v>
      </c>
      <c r="L13" s="19">
        <f t="shared" si="0"/>
        <v>0.70078774659485532</v>
      </c>
      <c r="M13" s="20">
        <f t="shared" si="1"/>
        <v>0.49110346577749514</v>
      </c>
      <c r="N13" s="20">
        <v>2.3978500777400515E-2</v>
      </c>
      <c r="O13" s="4"/>
      <c r="P13" s="4"/>
      <c r="Q13" s="4"/>
      <c r="R13" s="4"/>
      <c r="S13" s="4"/>
      <c r="T13" s="4"/>
      <c r="U13" s="5"/>
      <c r="V13" s="4"/>
      <c r="W13" s="4"/>
      <c r="X13" s="4"/>
      <c r="Y13" s="4"/>
      <c r="Z13" s="4"/>
      <c r="AA13" s="4"/>
      <c r="AB13" s="4"/>
      <c r="AC13" s="4"/>
      <c r="AD13" s="4"/>
      <c r="AE13" s="5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</row>
    <row r="14" spans="1:486" x14ac:dyDescent="0.25">
      <c r="A14" s="16" t="s">
        <v>201</v>
      </c>
      <c r="B14" s="18">
        <v>0</v>
      </c>
      <c r="C14" s="18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0.35917841977563758</v>
      </c>
      <c r="L14" s="19">
        <f t="shared" si="0"/>
        <v>0.70078774659485532</v>
      </c>
      <c r="M14" s="20">
        <f t="shared" si="1"/>
        <v>0.49110346577749514</v>
      </c>
      <c r="N14" s="20">
        <v>2.3978500777400515E-2</v>
      </c>
      <c r="O14" s="4"/>
      <c r="P14" s="4"/>
      <c r="Q14" s="4"/>
      <c r="R14" s="4"/>
      <c r="S14" s="4"/>
      <c r="T14" s="4"/>
      <c r="U14" s="5"/>
      <c r="V14" s="4"/>
      <c r="W14" s="4"/>
      <c r="X14" s="4"/>
      <c r="Y14" s="4"/>
      <c r="Z14" s="4"/>
      <c r="AA14" s="4"/>
      <c r="AB14" s="4"/>
      <c r="AC14" s="4"/>
      <c r="AD14" s="4"/>
      <c r="AE14" s="5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</row>
    <row r="15" spans="1:486" x14ac:dyDescent="0.25">
      <c r="A15" s="16" t="s">
        <v>205</v>
      </c>
      <c r="B15" s="18">
        <v>0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11.71258584709458</v>
      </c>
      <c r="L15" s="19">
        <f t="shared" si="0"/>
        <v>0.70078774659485521</v>
      </c>
      <c r="M15" s="20">
        <f t="shared" si="1"/>
        <v>0.49110346577749497</v>
      </c>
      <c r="N15" s="20">
        <v>2.3978500777400557E-2</v>
      </c>
      <c r="O15" s="4"/>
      <c r="P15" s="4"/>
      <c r="Q15" s="4"/>
      <c r="R15" s="4"/>
      <c r="S15" s="4"/>
      <c r="T15" s="4"/>
      <c r="U15" s="5"/>
      <c r="V15" s="4"/>
      <c r="W15" s="4"/>
      <c r="X15" s="4"/>
      <c r="Y15" s="4"/>
      <c r="Z15" s="4"/>
      <c r="AA15" s="4"/>
      <c r="AB15" s="4"/>
      <c r="AC15" s="4"/>
      <c r="AD15" s="4"/>
      <c r="AE15" s="5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</row>
    <row r="16" spans="1:486" x14ac:dyDescent="0.25">
      <c r="A16" s="16" t="s">
        <v>193</v>
      </c>
      <c r="B16" s="18">
        <v>0</v>
      </c>
      <c r="C16" s="18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0.3329256713970164</v>
      </c>
      <c r="L16" s="19">
        <f t="shared" si="0"/>
        <v>0.7007877465948551</v>
      </c>
      <c r="M16" s="20">
        <f t="shared" si="1"/>
        <v>0.49110346577749486</v>
      </c>
      <c r="N16" s="20">
        <v>2.3978500777400557E-2</v>
      </c>
      <c r="O16" s="4"/>
      <c r="P16" s="4"/>
      <c r="Q16" s="4"/>
      <c r="R16" s="4"/>
      <c r="S16" s="4"/>
      <c r="T16" s="4"/>
      <c r="U16" s="5"/>
      <c r="V16" s="4"/>
      <c r="W16" s="4"/>
      <c r="X16" s="4"/>
      <c r="Y16" s="4"/>
      <c r="Z16" s="4"/>
      <c r="AA16" s="4"/>
      <c r="AB16" s="4"/>
      <c r="AC16" s="4"/>
      <c r="AD16" s="4"/>
      <c r="AE16" s="5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</row>
    <row r="17" spans="1:486" x14ac:dyDescent="0.25">
      <c r="A17" s="16" t="s">
        <v>84</v>
      </c>
      <c r="B17" s="18">
        <v>0.28178186377446462</v>
      </c>
      <c r="C17" s="18">
        <v>0</v>
      </c>
      <c r="D17" s="18">
        <v>0.16846352475247811</v>
      </c>
      <c r="E17" s="18">
        <v>0.13018014943414952</v>
      </c>
      <c r="F17" s="18">
        <v>0.15161118589110581</v>
      </c>
      <c r="G17" s="18">
        <v>0</v>
      </c>
      <c r="H17" s="18">
        <v>0</v>
      </c>
      <c r="I17" s="18">
        <v>4.4612730523704368E-2</v>
      </c>
      <c r="J17" s="18">
        <v>0.35327678075640778</v>
      </c>
      <c r="K17" s="18">
        <v>1.7950668671011811</v>
      </c>
      <c r="L17" s="19">
        <f t="shared" si="0"/>
        <v>0.69636206393463496</v>
      </c>
      <c r="M17" s="20">
        <f t="shared" si="1"/>
        <v>0.48492012408730462</v>
      </c>
      <c r="N17" s="20">
        <v>2.5277869302758247E-2</v>
      </c>
      <c r="O17" s="4"/>
      <c r="P17" s="4"/>
      <c r="Q17" s="4"/>
      <c r="R17" s="4"/>
      <c r="S17" s="4"/>
      <c r="T17" s="4"/>
      <c r="U17" s="5"/>
      <c r="V17" s="4"/>
      <c r="W17" s="4"/>
      <c r="X17" s="4"/>
      <c r="Y17" s="4"/>
      <c r="Z17" s="4"/>
      <c r="AA17" s="4"/>
      <c r="AB17" s="4"/>
      <c r="AC17" s="4"/>
      <c r="AD17" s="4"/>
      <c r="AE17" s="5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</row>
    <row r="18" spans="1:486" x14ac:dyDescent="0.25">
      <c r="A18" s="16" t="s">
        <v>196</v>
      </c>
      <c r="B18" s="18">
        <v>0</v>
      </c>
      <c r="C18" s="18">
        <v>6.4619696005701027E-2</v>
      </c>
      <c r="D18" s="18">
        <v>0</v>
      </c>
      <c r="E18" s="18">
        <v>0.17688844082627903</v>
      </c>
      <c r="F18" s="18">
        <v>0</v>
      </c>
      <c r="G18" s="18">
        <v>0</v>
      </c>
      <c r="H18" s="18">
        <v>0</v>
      </c>
      <c r="I18" s="18">
        <v>0.14949454372866644</v>
      </c>
      <c r="J18" s="18">
        <v>0</v>
      </c>
      <c r="K18" s="18">
        <v>0.75131068106198873</v>
      </c>
      <c r="L18" s="19">
        <f t="shared" si="0"/>
        <v>0.68890173546246847</v>
      </c>
      <c r="M18" s="20">
        <f t="shared" si="1"/>
        <v>0.47458560112320086</v>
      </c>
      <c r="N18" s="20">
        <v>2.7576139995511843E-2</v>
      </c>
      <c r="O18" s="4"/>
      <c r="P18" s="4"/>
      <c r="Q18" s="4"/>
      <c r="R18" s="4"/>
      <c r="S18" s="4"/>
      <c r="T18" s="4"/>
      <c r="U18" s="5"/>
      <c r="V18" s="4"/>
      <c r="W18" s="4"/>
      <c r="X18" s="4"/>
      <c r="Y18" s="4"/>
      <c r="Z18" s="4"/>
      <c r="AA18" s="4"/>
      <c r="AB18" s="4"/>
      <c r="AC18" s="4"/>
      <c r="AD18" s="4"/>
      <c r="AE18" s="5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</row>
    <row r="19" spans="1:486" x14ac:dyDescent="0.25">
      <c r="A19" s="16" t="s">
        <v>31</v>
      </c>
      <c r="B19" s="18">
        <v>3.0783395296473079</v>
      </c>
      <c r="C19" s="18">
        <v>3.5997983339432666</v>
      </c>
      <c r="D19" s="18">
        <v>3.4740961706965434</v>
      </c>
      <c r="E19" s="18">
        <v>1.992310123583906</v>
      </c>
      <c r="F19" s="18">
        <v>3.4035281742593617</v>
      </c>
      <c r="G19" s="18">
        <v>1.7866914033088788</v>
      </c>
      <c r="H19" s="18">
        <v>1.1163183726233907</v>
      </c>
      <c r="I19" s="18">
        <v>2.4995840737995287</v>
      </c>
      <c r="J19" s="18">
        <v>1.0618629421262726</v>
      </c>
      <c r="K19" s="18">
        <v>1.6788000749672409</v>
      </c>
      <c r="L19" s="19">
        <f t="shared" si="0"/>
        <v>-0.66108003064366339</v>
      </c>
      <c r="M19" s="20">
        <f t="shared" si="1"/>
        <v>0.4370268069158269</v>
      </c>
      <c r="N19" s="20">
        <v>3.7403072631124766E-2</v>
      </c>
      <c r="O19" s="4"/>
      <c r="P19" s="4"/>
      <c r="Q19" s="4"/>
      <c r="R19" s="4"/>
      <c r="S19" s="4"/>
      <c r="T19" s="4"/>
      <c r="U19" s="5"/>
      <c r="V19" s="4"/>
      <c r="W19" s="4"/>
      <c r="X19" s="4"/>
      <c r="Y19" s="4"/>
      <c r="Z19" s="4"/>
      <c r="AA19" s="4"/>
      <c r="AB19" s="4"/>
      <c r="AC19" s="4"/>
      <c r="AD19" s="4"/>
      <c r="AE19" s="5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</row>
    <row r="20" spans="1:486" x14ac:dyDescent="0.25">
      <c r="A20" s="16" t="s">
        <v>202</v>
      </c>
      <c r="B20" s="18">
        <v>1.6934071161397031</v>
      </c>
      <c r="C20" s="18">
        <v>3.2433495485879793</v>
      </c>
      <c r="D20" s="18">
        <v>1.6749180321342956</v>
      </c>
      <c r="E20" s="18">
        <v>4.5739714386772903</v>
      </c>
      <c r="F20" s="18">
        <v>6.0957890145134606</v>
      </c>
      <c r="G20" s="18">
        <v>1.3424401466192841</v>
      </c>
      <c r="H20" s="18">
        <v>2.028651636800765</v>
      </c>
      <c r="I20" s="18">
        <v>2.366841802581396</v>
      </c>
      <c r="J20" s="18">
        <v>2.9912704825365699</v>
      </c>
      <c r="K20" s="18">
        <v>15.881390236214306</v>
      </c>
      <c r="L20" s="19">
        <f t="shared" si="0"/>
        <v>0.66065868012704854</v>
      </c>
      <c r="M20" s="20">
        <f t="shared" si="1"/>
        <v>0.43646989162721384</v>
      </c>
      <c r="N20" s="20">
        <v>3.756777475009028E-2</v>
      </c>
      <c r="O20" s="4"/>
      <c r="P20" s="4"/>
      <c r="Q20" s="4"/>
      <c r="R20" s="4"/>
      <c r="S20" s="4"/>
      <c r="T20" s="4"/>
      <c r="U20" s="5"/>
      <c r="V20" s="4"/>
      <c r="W20" s="4"/>
      <c r="X20" s="4"/>
      <c r="Y20" s="4"/>
      <c r="Z20" s="4"/>
      <c r="AA20" s="4"/>
      <c r="AB20" s="4"/>
      <c r="AC20" s="4"/>
      <c r="AD20" s="4"/>
      <c r="AE20" s="5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</row>
    <row r="21" spans="1:486" x14ac:dyDescent="0.25">
      <c r="A21" s="16" t="s">
        <v>33</v>
      </c>
      <c r="B21" s="18">
        <v>2.863877702454837</v>
      </c>
      <c r="C21" s="18">
        <v>9.6590692402791305</v>
      </c>
      <c r="D21" s="18">
        <v>10.211976636886497</v>
      </c>
      <c r="E21" s="18">
        <v>7.5493916798138754</v>
      </c>
      <c r="F21" s="18">
        <v>6.0637460268818897</v>
      </c>
      <c r="G21" s="18">
        <v>15.463940097267434</v>
      </c>
      <c r="H21" s="18">
        <v>6.4473358516506654</v>
      </c>
      <c r="I21" s="18">
        <v>17.272413562728243</v>
      </c>
      <c r="J21" s="18">
        <v>4.4672697955103384</v>
      </c>
      <c r="K21" s="18">
        <v>25.355101419736354</v>
      </c>
      <c r="L21" s="19">
        <f t="shared" si="0"/>
        <v>0.64680124871908995</v>
      </c>
      <c r="M21" s="20">
        <f t="shared" si="1"/>
        <v>0.41835185534457403</v>
      </c>
      <c r="N21" s="20">
        <v>4.3260780093647158E-2</v>
      </c>
      <c r="O21" s="4"/>
      <c r="P21" s="4"/>
      <c r="Q21" s="4"/>
      <c r="R21" s="4"/>
      <c r="S21" s="4"/>
      <c r="T21" s="4"/>
      <c r="U21" s="5"/>
      <c r="V21" s="4"/>
      <c r="W21" s="4"/>
      <c r="X21" s="4"/>
      <c r="Y21" s="4"/>
      <c r="Z21" s="4"/>
      <c r="AA21" s="4"/>
      <c r="AB21" s="4"/>
      <c r="AC21" s="4"/>
      <c r="AD21" s="4"/>
      <c r="AE21" s="5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</row>
    <row r="22" spans="1:486" x14ac:dyDescent="0.25">
      <c r="A22" s="16" t="s">
        <v>55</v>
      </c>
      <c r="B22" s="18">
        <v>11.364839198053799</v>
      </c>
      <c r="C22" s="18">
        <v>23.167205231742926</v>
      </c>
      <c r="D22" s="18">
        <v>5.2979212967351499</v>
      </c>
      <c r="E22" s="18">
        <v>14.185977371985999</v>
      </c>
      <c r="F22" s="18">
        <v>5.6732399018440125</v>
      </c>
      <c r="G22" s="18">
        <v>11.646429889024684</v>
      </c>
      <c r="H22" s="18">
        <v>3.0466951959592357</v>
      </c>
      <c r="I22" s="18">
        <v>8.1140958171524797</v>
      </c>
      <c r="J22" s="18">
        <v>2.2893402374594141</v>
      </c>
      <c r="K22" s="18">
        <v>1.2165112268086513</v>
      </c>
      <c r="L22" s="19">
        <f t="shared" si="0"/>
        <v>-0.63397236584188399</v>
      </c>
      <c r="M22" s="20">
        <f t="shared" si="1"/>
        <v>0.40192096065115557</v>
      </c>
      <c r="N22" s="51">
        <v>4.9022292335085316E-2</v>
      </c>
      <c r="O22" s="4"/>
      <c r="P22" s="4"/>
      <c r="Q22" s="4"/>
      <c r="R22" s="4"/>
      <c r="S22" s="4"/>
      <c r="T22" s="4"/>
      <c r="U22" s="5"/>
      <c r="V22" s="4"/>
      <c r="W22" s="4"/>
      <c r="X22" s="4"/>
      <c r="Y22" s="4"/>
      <c r="Z22" s="4"/>
      <c r="AA22" s="4"/>
      <c r="AB22" s="4"/>
      <c r="AC22" s="4"/>
      <c r="AD22" s="4"/>
      <c r="AE22" s="5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</row>
    <row r="23" spans="1:486" x14ac:dyDescent="0.25">
      <c r="A23" s="16" t="s">
        <v>135</v>
      </c>
      <c r="B23" s="18">
        <v>8.8816609469081709E-2</v>
      </c>
      <c r="C23" s="18">
        <v>0</v>
      </c>
      <c r="D23" s="18">
        <v>0.26054899678035265</v>
      </c>
      <c r="E23" s="18">
        <v>0.2259286532954411</v>
      </c>
      <c r="F23" s="18">
        <v>0</v>
      </c>
      <c r="G23" s="18">
        <v>1.548901257654405</v>
      </c>
      <c r="H23" s="18">
        <v>0</v>
      </c>
      <c r="I23" s="18">
        <v>0.15984734340168005</v>
      </c>
      <c r="J23" s="18">
        <v>0.15803650238567754</v>
      </c>
      <c r="K23" s="18">
        <v>2.2041036567775674</v>
      </c>
      <c r="L23" s="19">
        <f t="shared" si="0"/>
        <v>0.60304603544470348</v>
      </c>
      <c r="M23" s="20">
        <f t="shared" si="1"/>
        <v>0.36366452086557455</v>
      </c>
      <c r="N23" s="20">
        <v>6.4956213739431876E-2</v>
      </c>
      <c r="O23" s="4"/>
      <c r="P23" s="4"/>
      <c r="Q23" s="4"/>
      <c r="R23" s="4"/>
      <c r="S23" s="4"/>
      <c r="T23" s="4"/>
      <c r="U23" s="5"/>
      <c r="V23" s="4"/>
      <c r="W23" s="4"/>
      <c r="X23" s="4"/>
      <c r="Y23" s="4"/>
      <c r="Z23" s="4"/>
      <c r="AA23" s="4"/>
      <c r="AB23" s="4"/>
      <c r="AC23" s="4"/>
      <c r="AD23" s="4"/>
      <c r="AE23" s="5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</row>
    <row r="24" spans="1:486" x14ac:dyDescent="0.25">
      <c r="A24" s="16" t="s">
        <v>12</v>
      </c>
      <c r="B24" s="18">
        <v>20.564502352538778</v>
      </c>
      <c r="C24" s="18">
        <v>4.4512326483643099</v>
      </c>
      <c r="D24" s="18">
        <v>14.956581852731945</v>
      </c>
      <c r="E24" s="18">
        <v>13.008406691647831</v>
      </c>
      <c r="F24" s="18">
        <v>5.7720936949340995</v>
      </c>
      <c r="G24" s="18">
        <v>63.5400086818453</v>
      </c>
      <c r="H24" s="18">
        <v>2.1477036861936276</v>
      </c>
      <c r="I24" s="18">
        <v>12.854445325893426</v>
      </c>
      <c r="J24" s="18">
        <v>10.398054718549776</v>
      </c>
      <c r="K24" s="18">
        <v>106.75223851467162</v>
      </c>
      <c r="L24" s="19">
        <f t="shared" si="0"/>
        <v>0.59730736174773402</v>
      </c>
      <c r="M24" s="20">
        <f t="shared" si="1"/>
        <v>0.35677608439803837</v>
      </c>
      <c r="N24" s="20">
        <v>6.8243781546629884E-2</v>
      </c>
      <c r="O24" s="4"/>
      <c r="P24" s="4"/>
      <c r="Q24" s="4"/>
      <c r="R24" s="4"/>
      <c r="S24" s="4"/>
      <c r="T24" s="4"/>
      <c r="U24" s="5"/>
      <c r="V24" s="4"/>
      <c r="W24" s="4"/>
      <c r="X24" s="4"/>
      <c r="Y24" s="4"/>
      <c r="Z24" s="4"/>
      <c r="AA24" s="4"/>
      <c r="AB24" s="4"/>
      <c r="AC24" s="4"/>
      <c r="AD24" s="4"/>
      <c r="AE24" s="5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</row>
    <row r="25" spans="1:486" x14ac:dyDescent="0.25">
      <c r="A25" s="16" t="s">
        <v>96</v>
      </c>
      <c r="B25" s="18">
        <v>1.2927380712219334</v>
      </c>
      <c r="C25" s="18">
        <v>0.68345394490543887</v>
      </c>
      <c r="D25" s="18">
        <v>0.28398438550900884</v>
      </c>
      <c r="E25" s="18">
        <v>0.64865454430891389</v>
      </c>
      <c r="F25" s="18">
        <v>0.80321245540746267</v>
      </c>
      <c r="G25" s="18">
        <v>0.83105232627243986</v>
      </c>
      <c r="H25" s="18">
        <v>1.2579455290669661</v>
      </c>
      <c r="I25" s="18">
        <v>0.82872552789215337</v>
      </c>
      <c r="J25" s="18">
        <v>1.140775539947817</v>
      </c>
      <c r="K25" s="18">
        <v>1.5549506493993781</v>
      </c>
      <c r="L25" s="19">
        <f t="shared" si="0"/>
        <v>0.58352519195005925</v>
      </c>
      <c r="M25" s="20">
        <f t="shared" si="1"/>
        <v>0.34050164964035351</v>
      </c>
      <c r="N25" s="20">
        <v>7.6577949870227355E-2</v>
      </c>
      <c r="O25" s="4"/>
      <c r="P25" s="4"/>
      <c r="Q25" s="4"/>
      <c r="R25" s="4"/>
      <c r="S25" s="4"/>
      <c r="T25" s="4"/>
      <c r="U25" s="5"/>
      <c r="V25" s="4"/>
      <c r="W25" s="4"/>
      <c r="X25" s="4"/>
      <c r="Y25" s="4"/>
      <c r="Z25" s="4"/>
      <c r="AA25" s="4"/>
      <c r="AB25" s="4"/>
      <c r="AC25" s="4"/>
      <c r="AD25" s="4"/>
      <c r="AE25" s="5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</row>
    <row r="26" spans="1:486" x14ac:dyDescent="0.25">
      <c r="A26" s="16" t="s">
        <v>60</v>
      </c>
      <c r="B26" s="18">
        <v>27.928409475938501</v>
      </c>
      <c r="C26" s="18">
        <v>20.776143271680343</v>
      </c>
      <c r="D26" s="18">
        <v>11.847573727523796</v>
      </c>
      <c r="E26" s="18">
        <v>15.554015978034531</v>
      </c>
      <c r="F26" s="18">
        <v>16.111576865643116</v>
      </c>
      <c r="G26" s="18">
        <v>9.8284002657018767</v>
      </c>
      <c r="H26" s="18">
        <v>4.0220195972231618</v>
      </c>
      <c r="I26" s="18">
        <v>9.2803854043758296</v>
      </c>
      <c r="J26" s="18">
        <v>6.3611176421796678</v>
      </c>
      <c r="K26" s="18">
        <v>13.24713501158204</v>
      </c>
      <c r="L26" s="19">
        <f t="shared" si="0"/>
        <v>-0.56814237128944722</v>
      </c>
      <c r="M26" s="20">
        <f t="shared" si="1"/>
        <v>0.32278575405439608</v>
      </c>
      <c r="N26" s="20">
        <v>8.6627840130237693E-2</v>
      </c>
      <c r="O26" s="4"/>
      <c r="P26" s="4"/>
      <c r="Q26" s="4"/>
      <c r="R26" s="4"/>
      <c r="S26" s="4"/>
      <c r="T26" s="4"/>
      <c r="U26" s="5"/>
      <c r="V26" s="4"/>
      <c r="W26" s="4"/>
      <c r="X26" s="4"/>
      <c r="Y26" s="4"/>
      <c r="Z26" s="4"/>
      <c r="AA26" s="4"/>
      <c r="AB26" s="4"/>
      <c r="AC26" s="4"/>
      <c r="AD26" s="4"/>
      <c r="AE26" s="5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</row>
    <row r="27" spans="1:486" x14ac:dyDescent="0.25">
      <c r="A27" s="16" t="s">
        <v>109</v>
      </c>
      <c r="B27" s="18">
        <v>0</v>
      </c>
      <c r="C27" s="18">
        <v>0.30917864717951449</v>
      </c>
      <c r="D27" s="18">
        <v>0</v>
      </c>
      <c r="E27" s="18">
        <v>0</v>
      </c>
      <c r="F27" s="18">
        <v>0</v>
      </c>
      <c r="G27" s="18">
        <v>0.43083244509945195</v>
      </c>
      <c r="H27" s="18">
        <v>0</v>
      </c>
      <c r="I27" s="18">
        <v>0.27493075227488756</v>
      </c>
      <c r="J27" s="18">
        <v>0.49870725289397561</v>
      </c>
      <c r="K27" s="18">
        <v>0.29572183209716019</v>
      </c>
      <c r="L27" s="19">
        <f t="shared" si="0"/>
        <v>0.55969403504588977</v>
      </c>
      <c r="M27" s="20">
        <f t="shared" si="1"/>
        <v>0.31325741286594971</v>
      </c>
      <c r="N27" s="20">
        <v>9.2490234918721742E-2</v>
      </c>
      <c r="O27" s="4"/>
      <c r="P27" s="4"/>
      <c r="Q27" s="4"/>
      <c r="R27" s="4"/>
      <c r="S27" s="4"/>
      <c r="T27" s="4"/>
      <c r="U27" s="5"/>
      <c r="V27" s="4"/>
      <c r="W27" s="4"/>
      <c r="X27" s="4"/>
      <c r="Y27" s="4"/>
      <c r="Z27" s="4"/>
      <c r="AA27" s="4"/>
      <c r="AB27" s="4"/>
      <c r="AC27" s="4"/>
      <c r="AD27" s="4"/>
      <c r="AE27" s="5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</row>
    <row r="28" spans="1:486" x14ac:dyDescent="0.25">
      <c r="A28" s="16" t="s">
        <v>130</v>
      </c>
      <c r="B28" s="18">
        <v>0</v>
      </c>
      <c r="C28" s="18">
        <v>0.27446376704593062</v>
      </c>
      <c r="D28" s="18">
        <v>0.28693687210739077</v>
      </c>
      <c r="E28" s="18">
        <v>0.29670181398047746</v>
      </c>
      <c r="F28" s="18">
        <v>0</v>
      </c>
      <c r="G28" s="18">
        <v>0</v>
      </c>
      <c r="H28" s="18">
        <v>12.960404011501055</v>
      </c>
      <c r="I28" s="18">
        <v>3.0263857272139876</v>
      </c>
      <c r="J28" s="18">
        <v>3.4937087582914543</v>
      </c>
      <c r="K28" s="18">
        <v>7.6515124168621158</v>
      </c>
      <c r="L28" s="19">
        <f t="shared" si="0"/>
        <v>0.55059545517475239</v>
      </c>
      <c r="M28" s="20">
        <f t="shared" si="1"/>
        <v>0.30315535525909276</v>
      </c>
      <c r="N28" s="20">
        <v>9.9080463201751096E-2</v>
      </c>
      <c r="O28" s="4"/>
      <c r="P28" s="4"/>
      <c r="Q28" s="4"/>
      <c r="R28" s="4"/>
      <c r="S28" s="4"/>
      <c r="T28" s="4"/>
      <c r="U28" s="5"/>
      <c r="V28" s="4"/>
      <c r="W28" s="4"/>
      <c r="X28" s="4"/>
      <c r="Y28" s="4"/>
      <c r="Z28" s="4"/>
      <c r="AA28" s="4"/>
      <c r="AB28" s="4"/>
      <c r="AC28" s="4"/>
      <c r="AD28" s="4"/>
      <c r="AE28" s="5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</row>
    <row r="29" spans="1:486" x14ac:dyDescent="0.25">
      <c r="A29" s="16" t="s">
        <v>9</v>
      </c>
      <c r="B29" s="18">
        <v>1683.9253449275625</v>
      </c>
      <c r="C29" s="18">
        <v>2263.1739078293158</v>
      </c>
      <c r="D29" s="18">
        <v>512.83373452504668</v>
      </c>
      <c r="E29" s="18">
        <v>1884.8889298863762</v>
      </c>
      <c r="F29" s="18">
        <v>5167.7493159851429</v>
      </c>
      <c r="G29" s="18">
        <v>3011.6390183817498</v>
      </c>
      <c r="H29" s="18">
        <v>4345.5689171571821</v>
      </c>
      <c r="I29" s="18">
        <v>4314.0906817992327</v>
      </c>
      <c r="J29" s="18">
        <v>4313.5651194885004</v>
      </c>
      <c r="K29" s="18">
        <v>3254.2986291442508</v>
      </c>
      <c r="L29" s="19">
        <f t="shared" si="0"/>
        <v>0.54624745422051313</v>
      </c>
      <c r="M29" s="20">
        <f t="shared" si="1"/>
        <v>0.29838628124239158</v>
      </c>
      <c r="N29" s="20">
        <v>0.1023321390765243</v>
      </c>
      <c r="O29" s="4"/>
      <c r="P29" s="4"/>
      <c r="Q29" s="4"/>
      <c r="R29" s="4"/>
      <c r="S29" s="4"/>
      <c r="T29" s="4"/>
      <c r="U29" s="5"/>
      <c r="V29" s="4"/>
      <c r="W29" s="4"/>
      <c r="X29" s="4"/>
      <c r="Y29" s="4"/>
      <c r="Z29" s="4"/>
      <c r="AA29" s="4"/>
      <c r="AB29" s="4"/>
      <c r="AC29" s="4"/>
      <c r="AD29" s="4"/>
      <c r="AE29" s="5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</row>
    <row r="30" spans="1:486" x14ac:dyDescent="0.25">
      <c r="A30" s="16" t="s">
        <v>156</v>
      </c>
      <c r="B30" s="18">
        <v>0</v>
      </c>
      <c r="C30" s="18">
        <v>0.46004267459902437</v>
      </c>
      <c r="D30" s="18">
        <v>0</v>
      </c>
      <c r="E30" s="18">
        <v>0</v>
      </c>
      <c r="F30" s="18">
        <v>0</v>
      </c>
      <c r="G30" s="18">
        <v>0.64860198612936681</v>
      </c>
      <c r="H30" s="18">
        <v>0</v>
      </c>
      <c r="I30" s="18">
        <v>0.46601566807904143</v>
      </c>
      <c r="J30" s="18">
        <v>0</v>
      </c>
      <c r="K30" s="18">
        <v>0.8989426650252248</v>
      </c>
      <c r="L30" s="19">
        <f t="shared" si="0"/>
        <v>0.54318171629212186</v>
      </c>
      <c r="M30" s="20">
        <f t="shared" si="1"/>
        <v>0.29504637691405516</v>
      </c>
      <c r="N30" s="20">
        <v>0.10466495268977868</v>
      </c>
      <c r="O30" s="4"/>
      <c r="P30" s="4"/>
      <c r="Q30" s="4"/>
      <c r="R30" s="4"/>
      <c r="S30" s="4"/>
      <c r="T30" s="4"/>
      <c r="U30" s="5"/>
      <c r="V30" s="4"/>
      <c r="W30" s="4"/>
      <c r="X30" s="4"/>
      <c r="Y30" s="4"/>
      <c r="Z30" s="4"/>
      <c r="AA30" s="4"/>
      <c r="AB30" s="4"/>
      <c r="AC30" s="4"/>
      <c r="AD30" s="4"/>
      <c r="AE30" s="5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</row>
    <row r="31" spans="1:486" x14ac:dyDescent="0.25">
      <c r="A31" s="16" t="s">
        <v>213</v>
      </c>
      <c r="B31" s="18">
        <v>13.480631927976374</v>
      </c>
      <c r="C31" s="18">
        <v>27.966811164214057</v>
      </c>
      <c r="D31" s="18">
        <v>15.218599457270166</v>
      </c>
      <c r="E31" s="18">
        <v>17.698583189370702</v>
      </c>
      <c r="F31" s="18">
        <v>11.647732204402406</v>
      </c>
      <c r="G31" s="18">
        <v>36.944934573566641</v>
      </c>
      <c r="H31" s="18">
        <v>49.962725753300624</v>
      </c>
      <c r="I31" s="18">
        <v>36.785529945972648</v>
      </c>
      <c r="J31" s="18">
        <v>28.380542992661407</v>
      </c>
      <c r="K31" s="18">
        <v>35.547815420735034</v>
      </c>
      <c r="L31" s="19">
        <f t="shared" si="0"/>
        <v>0.54197086034378139</v>
      </c>
      <c r="M31" s="20">
        <f t="shared" si="1"/>
        <v>0.29373241346177859</v>
      </c>
      <c r="N31" s="20">
        <v>0.1055954961620104</v>
      </c>
      <c r="O31" s="4"/>
      <c r="P31" s="4"/>
      <c r="Q31" s="4"/>
      <c r="R31" s="4"/>
      <c r="S31" s="4"/>
      <c r="T31" s="4"/>
      <c r="U31" s="5"/>
      <c r="V31" s="4"/>
      <c r="W31" s="4"/>
      <c r="X31" s="4"/>
      <c r="Y31" s="4"/>
      <c r="Z31" s="4"/>
      <c r="AA31" s="4"/>
      <c r="AB31" s="4"/>
      <c r="AC31" s="4"/>
      <c r="AD31" s="4"/>
      <c r="AE31" s="5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</row>
    <row r="32" spans="1:486" x14ac:dyDescent="0.25">
      <c r="A32" s="16" t="s">
        <v>7</v>
      </c>
      <c r="B32" s="18">
        <v>35.655711817883109</v>
      </c>
      <c r="C32" s="18">
        <v>108.47862789302367</v>
      </c>
      <c r="D32" s="18">
        <v>50.633576776866214</v>
      </c>
      <c r="E32" s="18">
        <v>98.360438512099947</v>
      </c>
      <c r="F32" s="18">
        <v>68.633435983421407</v>
      </c>
      <c r="G32" s="18">
        <v>59.843441135056921</v>
      </c>
      <c r="H32" s="18">
        <v>88.636549777670098</v>
      </c>
      <c r="I32" s="18">
        <v>2.5744662350876028E-10</v>
      </c>
      <c r="J32" s="18">
        <v>76.81819480630503</v>
      </c>
      <c r="K32" s="18">
        <v>211.42120325364942</v>
      </c>
      <c r="L32" s="19">
        <f t="shared" si="0"/>
        <v>0.49712358304296889</v>
      </c>
      <c r="M32" s="20">
        <f t="shared" si="1"/>
        <v>0.24713185681747959</v>
      </c>
      <c r="N32" s="20">
        <v>0.14378306769481286</v>
      </c>
      <c r="O32" s="4"/>
      <c r="P32" s="4"/>
      <c r="Q32" s="4"/>
      <c r="R32" s="4"/>
      <c r="S32" s="4"/>
      <c r="T32" s="4"/>
      <c r="U32" s="5"/>
      <c r="V32" s="4"/>
      <c r="W32" s="4"/>
      <c r="X32" s="4"/>
      <c r="Y32" s="4"/>
      <c r="Z32" s="4"/>
      <c r="AA32" s="4"/>
      <c r="AB32" s="4"/>
      <c r="AC32" s="4"/>
      <c r="AD32" s="4"/>
      <c r="AE32" s="5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</row>
    <row r="33" spans="1:486" x14ac:dyDescent="0.25">
      <c r="A33" s="16" t="s">
        <v>24</v>
      </c>
      <c r="B33" s="18">
        <v>2681.874523581821</v>
      </c>
      <c r="C33" s="18">
        <v>1912.3352402647004</v>
      </c>
      <c r="D33" s="18">
        <v>3140.0614638762931</v>
      </c>
      <c r="E33" s="18">
        <v>3490.0599744783544</v>
      </c>
      <c r="F33" s="18">
        <v>2293.8053036454007</v>
      </c>
      <c r="G33" s="18">
        <v>2523.3908226310541</v>
      </c>
      <c r="H33" s="18">
        <v>1405.1268365104333</v>
      </c>
      <c r="I33" s="18">
        <v>2608.6110903536651</v>
      </c>
      <c r="J33" s="18">
        <v>1370.2906008276593</v>
      </c>
      <c r="K33" s="18">
        <v>1978.1025489947399</v>
      </c>
      <c r="L33" s="19">
        <f t="shared" si="0"/>
        <v>-0.476126705368692</v>
      </c>
      <c r="M33" s="20">
        <f t="shared" si="1"/>
        <v>0.22669663956524524</v>
      </c>
      <c r="N33" s="20">
        <v>0.1642016744222678</v>
      </c>
      <c r="O33" s="4"/>
      <c r="P33" s="4"/>
      <c r="Q33" s="4"/>
      <c r="R33" s="4"/>
      <c r="S33" s="4"/>
      <c r="T33" s="4"/>
      <c r="U33" s="5"/>
      <c r="V33" s="4"/>
      <c r="W33" s="4"/>
      <c r="X33" s="4"/>
      <c r="Y33" s="4"/>
      <c r="Z33" s="4"/>
      <c r="AA33" s="4"/>
      <c r="AB33" s="4"/>
      <c r="AC33" s="4"/>
      <c r="AD33" s="4"/>
      <c r="AE33" s="5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</row>
    <row r="34" spans="1:486" x14ac:dyDescent="0.25">
      <c r="A34" s="16" t="s">
        <v>56</v>
      </c>
      <c r="B34" s="18">
        <v>345.64593216267167</v>
      </c>
      <c r="C34" s="18">
        <v>378.8838412666779</v>
      </c>
      <c r="D34" s="18">
        <v>443.92258592726057</v>
      </c>
      <c r="E34" s="18">
        <v>460.71566003846459</v>
      </c>
      <c r="F34" s="18">
        <v>453.23589332648282</v>
      </c>
      <c r="G34" s="18">
        <v>355.50094635586885</v>
      </c>
      <c r="H34" s="18">
        <v>528.56970167866689</v>
      </c>
      <c r="I34" s="18">
        <v>399.58876197741336</v>
      </c>
      <c r="J34" s="18">
        <v>319.26523669465752</v>
      </c>
      <c r="K34" s="18">
        <v>279.91968046534737</v>
      </c>
      <c r="L34" s="19">
        <f t="shared" si="0"/>
        <v>-0.46573149276918374</v>
      </c>
      <c r="M34" s="20">
        <f t="shared" si="1"/>
        <v>0.21690582335701225</v>
      </c>
      <c r="N34" s="20">
        <v>0.17491934471924084</v>
      </c>
      <c r="O34" s="4"/>
      <c r="P34" s="4"/>
      <c r="Q34" s="4"/>
      <c r="R34" s="4"/>
      <c r="S34" s="4"/>
      <c r="T34" s="4"/>
      <c r="U34" s="5"/>
      <c r="V34" s="4"/>
      <c r="W34" s="4"/>
      <c r="X34" s="4"/>
      <c r="Y34" s="4"/>
      <c r="Z34" s="4"/>
      <c r="AA34" s="4"/>
      <c r="AB34" s="4"/>
      <c r="AC34" s="4"/>
      <c r="AD34" s="4"/>
      <c r="AE34" s="5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</row>
    <row r="35" spans="1:486" x14ac:dyDescent="0.25">
      <c r="A35" s="16" t="s">
        <v>50</v>
      </c>
      <c r="B35" s="18">
        <v>12.853589032959704</v>
      </c>
      <c r="C35" s="18">
        <v>12.523802951331126</v>
      </c>
      <c r="D35" s="18">
        <v>11.396222022331639</v>
      </c>
      <c r="E35" s="18">
        <v>18.640697084336974</v>
      </c>
      <c r="F35" s="18">
        <v>17.044434811754932</v>
      </c>
      <c r="G35" s="18">
        <v>12.126363098015588</v>
      </c>
      <c r="H35" s="18">
        <v>20.160113236949691</v>
      </c>
      <c r="I35" s="18">
        <v>8.4106368637237452</v>
      </c>
      <c r="J35" s="18">
        <v>11.194163646747507</v>
      </c>
      <c r="K35" s="18">
        <v>7.6867621996230371</v>
      </c>
      <c r="L35" s="19">
        <f t="shared" si="0"/>
        <v>-0.46341313508755422</v>
      </c>
      <c r="M35" s="20">
        <f t="shared" si="1"/>
        <v>0.21475173377167578</v>
      </c>
      <c r="N35" s="20">
        <v>0.17736482130987924</v>
      </c>
      <c r="O35" s="4"/>
      <c r="P35" s="4"/>
      <c r="Q35" s="4"/>
      <c r="R35" s="4"/>
      <c r="S35" s="4"/>
      <c r="T35" s="4"/>
      <c r="U35" s="5"/>
      <c r="V35" s="4"/>
      <c r="W35" s="4"/>
      <c r="X35" s="4"/>
      <c r="Y35" s="4"/>
      <c r="Z35" s="4"/>
      <c r="AA35" s="4"/>
      <c r="AB35" s="4"/>
      <c r="AC35" s="4"/>
      <c r="AD35" s="4"/>
      <c r="AE35" s="5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</row>
    <row r="36" spans="1:486" x14ac:dyDescent="0.25">
      <c r="A36" s="16" t="s">
        <v>5</v>
      </c>
      <c r="B36" s="18">
        <v>87.076644193383132</v>
      </c>
      <c r="C36" s="18">
        <v>53.017766911454558</v>
      </c>
      <c r="D36" s="18">
        <v>51.019083668896101</v>
      </c>
      <c r="E36" s="18">
        <v>70.479912287631549</v>
      </c>
      <c r="F36" s="18">
        <v>77.076988873641298</v>
      </c>
      <c r="G36" s="18">
        <v>16.665766240572058</v>
      </c>
      <c r="H36" s="18">
        <v>31.95301731711471</v>
      </c>
      <c r="I36" s="18">
        <v>41.965552748501409</v>
      </c>
      <c r="J36" s="18">
        <v>86.101618670958402</v>
      </c>
      <c r="K36" s="18">
        <v>9.6933818827503213</v>
      </c>
      <c r="L36" s="19">
        <f t="shared" si="0"/>
        <v>-0.45714747466874373</v>
      </c>
      <c r="M36" s="20">
        <f t="shared" si="1"/>
        <v>0.20898381359600968</v>
      </c>
      <c r="N36" s="20">
        <v>0.18407491840939752</v>
      </c>
      <c r="O36" s="4"/>
      <c r="P36" s="4"/>
      <c r="Q36" s="4"/>
      <c r="R36" s="4"/>
      <c r="S36" s="4"/>
      <c r="T36" s="4"/>
      <c r="U36" s="5"/>
      <c r="V36" s="4"/>
      <c r="W36" s="4"/>
      <c r="X36" s="4"/>
      <c r="Y36" s="4"/>
      <c r="Z36" s="4"/>
      <c r="AA36" s="4"/>
      <c r="AB36" s="4"/>
      <c r="AC36" s="4"/>
      <c r="AD36" s="4"/>
      <c r="AE36" s="5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</row>
    <row r="37" spans="1:486" x14ac:dyDescent="0.25">
      <c r="A37" s="16" t="s">
        <v>118</v>
      </c>
      <c r="B37" s="18">
        <v>18.479516754292167</v>
      </c>
      <c r="C37" s="18">
        <v>11.921461704035252</v>
      </c>
      <c r="D37" s="18">
        <v>6.2579022515425136</v>
      </c>
      <c r="E37" s="18">
        <v>10.768868609790191</v>
      </c>
      <c r="F37" s="18">
        <v>15.844935635157878</v>
      </c>
      <c r="G37" s="18">
        <v>27.671518946635938</v>
      </c>
      <c r="H37" s="18">
        <v>2.4158808868712573</v>
      </c>
      <c r="I37" s="18">
        <v>12.335264285115917</v>
      </c>
      <c r="J37" s="18">
        <v>5.1647961666250017</v>
      </c>
      <c r="K37" s="18">
        <v>1.5564772381906846</v>
      </c>
      <c r="L37" s="19">
        <f t="shared" si="0"/>
        <v>-0.45264919441886292</v>
      </c>
      <c r="M37" s="20">
        <f t="shared" si="1"/>
        <v>0.20489129320804556</v>
      </c>
      <c r="N37" s="20">
        <v>0.18898315127248877</v>
      </c>
      <c r="O37" s="4"/>
      <c r="P37" s="4"/>
      <c r="Q37" s="4"/>
      <c r="R37" s="4"/>
      <c r="S37" s="4"/>
      <c r="T37" s="4"/>
      <c r="U37" s="5"/>
      <c r="V37" s="4"/>
      <c r="W37" s="4"/>
      <c r="X37" s="4"/>
      <c r="Y37" s="4"/>
      <c r="Z37" s="4"/>
      <c r="AA37" s="4"/>
      <c r="AB37" s="4"/>
      <c r="AC37" s="4"/>
      <c r="AD37" s="4"/>
      <c r="AE37" s="5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</row>
    <row r="38" spans="1:486" x14ac:dyDescent="0.25">
      <c r="A38" s="16" t="s">
        <v>158</v>
      </c>
      <c r="B38" s="18">
        <v>1.5850427087661547</v>
      </c>
      <c r="C38" s="18">
        <v>0.17283471114003562</v>
      </c>
      <c r="D38" s="18">
        <v>3.2967740989655909</v>
      </c>
      <c r="E38" s="18">
        <v>2.3594151841826685</v>
      </c>
      <c r="F38" s="18">
        <v>1.2026783151281755</v>
      </c>
      <c r="G38" s="18">
        <v>0.50840771731613765</v>
      </c>
      <c r="H38" s="18">
        <v>10.520829171199164</v>
      </c>
      <c r="I38" s="18">
        <v>0.16176152174526059</v>
      </c>
      <c r="J38" s="18">
        <v>0.18521991870375351</v>
      </c>
      <c r="K38" s="18">
        <v>11.349675415852825</v>
      </c>
      <c r="L38" s="19">
        <f t="shared" si="0"/>
        <v>0.45248582909564394</v>
      </c>
      <c r="M38" s="20">
        <f t="shared" si="1"/>
        <v>0.20474342553237229</v>
      </c>
      <c r="N38" s="20">
        <v>0.18916283494719272</v>
      </c>
      <c r="O38" s="4"/>
      <c r="P38" s="4"/>
      <c r="Q38" s="4"/>
      <c r="R38" s="4"/>
      <c r="S38" s="4"/>
      <c r="T38" s="4"/>
      <c r="U38" s="5"/>
      <c r="V38" s="4"/>
      <c r="W38" s="4"/>
      <c r="X38" s="4"/>
      <c r="Y38" s="4"/>
      <c r="Z38" s="4"/>
      <c r="AA38" s="4"/>
      <c r="AB38" s="4"/>
      <c r="AC38" s="4"/>
      <c r="AD38" s="4"/>
      <c r="AE38" s="5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</row>
    <row r="39" spans="1:486" x14ac:dyDescent="0.25">
      <c r="A39" s="16" t="s">
        <v>2</v>
      </c>
      <c r="B39" s="18">
        <v>306.29211270389783</v>
      </c>
      <c r="C39" s="18">
        <v>0</v>
      </c>
      <c r="D39" s="18">
        <v>0</v>
      </c>
      <c r="E39" s="18">
        <v>826.1416232880556</v>
      </c>
      <c r="F39" s="18">
        <v>387.51865015423328</v>
      </c>
      <c r="G39" s="18">
        <v>0</v>
      </c>
      <c r="H39" s="18">
        <v>1373.2338230666894</v>
      </c>
      <c r="I39" s="18">
        <v>680.93304118583956</v>
      </c>
      <c r="J39" s="18">
        <v>1138.960090021282</v>
      </c>
      <c r="K39" s="18">
        <v>519.65440095063059</v>
      </c>
      <c r="L39" s="19">
        <f t="shared" si="0"/>
        <v>0.44255256663667569</v>
      </c>
      <c r="M39" s="20">
        <f t="shared" si="1"/>
        <v>0.19585277423670927</v>
      </c>
      <c r="N39" s="20">
        <v>0.20027668586501593</v>
      </c>
      <c r="O39" s="4"/>
      <c r="P39" s="4"/>
      <c r="Q39" s="4"/>
      <c r="R39" s="4"/>
      <c r="S39" s="4"/>
      <c r="T39" s="4"/>
      <c r="U39" s="5"/>
      <c r="V39" s="4"/>
      <c r="W39" s="4"/>
      <c r="X39" s="4"/>
      <c r="Y39" s="4"/>
      <c r="Z39" s="4"/>
      <c r="AA39" s="4"/>
      <c r="AB39" s="4"/>
      <c r="AC39" s="4"/>
      <c r="AD39" s="4"/>
      <c r="AE39" s="5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</row>
    <row r="40" spans="1:486" x14ac:dyDescent="0.25">
      <c r="A40" s="16" t="s">
        <v>23</v>
      </c>
      <c r="B40" s="18">
        <v>135.56823995368288</v>
      </c>
      <c r="C40" s="18">
        <v>129.72888972621305</v>
      </c>
      <c r="D40" s="18">
        <v>213.6645374310294</v>
      </c>
      <c r="E40" s="18">
        <v>151.08935116264931</v>
      </c>
      <c r="F40" s="18">
        <v>195.67914886280141</v>
      </c>
      <c r="G40" s="18">
        <v>173.7128209860569</v>
      </c>
      <c r="H40" s="18">
        <v>76.913757794559274</v>
      </c>
      <c r="I40" s="18">
        <v>182.42815799907027</v>
      </c>
      <c r="J40" s="18">
        <v>45.655173493041325</v>
      </c>
      <c r="K40" s="18">
        <v>412.23951399938954</v>
      </c>
      <c r="L40" s="19">
        <f t="shared" si="0"/>
        <v>0.43956661268178204</v>
      </c>
      <c r="M40" s="20">
        <f t="shared" si="1"/>
        <v>0.19321880698453578</v>
      </c>
      <c r="N40" s="20">
        <v>0.20368997811779663</v>
      </c>
      <c r="O40" s="4"/>
      <c r="P40" s="4"/>
      <c r="Q40" s="4"/>
      <c r="R40" s="4"/>
      <c r="S40" s="4"/>
      <c r="T40" s="4"/>
      <c r="U40" s="5"/>
      <c r="V40" s="4"/>
      <c r="W40" s="4"/>
      <c r="X40" s="4"/>
      <c r="Y40" s="4"/>
      <c r="Z40" s="4"/>
      <c r="AA40" s="4"/>
      <c r="AB40" s="4"/>
      <c r="AC40" s="4"/>
      <c r="AD40" s="4"/>
      <c r="AE40" s="5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</row>
    <row r="41" spans="1:486" x14ac:dyDescent="0.25">
      <c r="A41" s="16" t="s">
        <v>108</v>
      </c>
      <c r="B41" s="18">
        <v>2.7378570376312612</v>
      </c>
      <c r="C41" s="18">
        <v>4.7455213202696491</v>
      </c>
      <c r="D41" s="18">
        <v>2.8016584178517037</v>
      </c>
      <c r="E41" s="18">
        <v>2.277336374293033</v>
      </c>
      <c r="F41" s="18">
        <v>1.6607411473995111</v>
      </c>
      <c r="G41" s="18">
        <v>1.276997779879393</v>
      </c>
      <c r="H41" s="18">
        <v>2.5046503620941927</v>
      </c>
      <c r="I41" s="18">
        <v>6.4107519962963089</v>
      </c>
      <c r="J41" s="18">
        <v>6.543348668523608</v>
      </c>
      <c r="K41" s="18">
        <v>3.6890386420670191</v>
      </c>
      <c r="L41" s="19">
        <f t="shared" si="0"/>
        <v>0.43389079779297851</v>
      </c>
      <c r="M41" s="20">
        <f t="shared" si="1"/>
        <v>0.18826122440942736</v>
      </c>
      <c r="N41" s="20">
        <v>0.21027039188110563</v>
      </c>
      <c r="O41" s="4"/>
      <c r="P41" s="4"/>
      <c r="Q41" s="4"/>
      <c r="R41" s="4"/>
      <c r="S41" s="4"/>
      <c r="T41" s="4"/>
      <c r="U41" s="5"/>
      <c r="V41" s="4"/>
      <c r="W41" s="4"/>
      <c r="X41" s="4"/>
      <c r="Y41" s="4"/>
      <c r="Z41" s="4"/>
      <c r="AA41" s="4"/>
      <c r="AB41" s="4"/>
      <c r="AC41" s="4"/>
      <c r="AD41" s="4"/>
      <c r="AE41" s="5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</row>
    <row r="42" spans="1:486" x14ac:dyDescent="0.25">
      <c r="A42" s="16" t="s">
        <v>165</v>
      </c>
      <c r="B42" s="18">
        <v>0.86165468696686154</v>
      </c>
      <c r="C42" s="18">
        <v>0.58976211226825048</v>
      </c>
      <c r="D42" s="18">
        <v>0</v>
      </c>
      <c r="E42" s="18">
        <v>0.6693782142055521</v>
      </c>
      <c r="F42" s="18">
        <v>0</v>
      </c>
      <c r="G42" s="18">
        <v>1.231661384470349</v>
      </c>
      <c r="H42" s="18">
        <v>0.88946419740423421</v>
      </c>
      <c r="I42" s="18">
        <v>0.93412588719840117</v>
      </c>
      <c r="J42" s="18">
        <v>0.73144369492071493</v>
      </c>
      <c r="K42" s="18">
        <v>1.0164393561589113</v>
      </c>
      <c r="L42" s="19">
        <f t="shared" si="0"/>
        <v>0.42459972507272287</v>
      </c>
      <c r="M42" s="20">
        <f t="shared" si="1"/>
        <v>0.18028492653183184</v>
      </c>
      <c r="N42" s="20">
        <v>0.22130308840981069</v>
      </c>
      <c r="O42" s="4"/>
      <c r="P42" s="4"/>
      <c r="Q42" s="4"/>
      <c r="R42" s="4"/>
      <c r="S42" s="4"/>
      <c r="T42" s="4"/>
      <c r="U42" s="5"/>
      <c r="V42" s="4"/>
      <c r="W42" s="4"/>
      <c r="X42" s="4"/>
      <c r="Y42" s="4"/>
      <c r="Z42" s="4"/>
      <c r="AA42" s="4"/>
      <c r="AB42" s="4"/>
      <c r="AC42" s="4"/>
      <c r="AD42" s="4"/>
      <c r="AE42" s="5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</row>
    <row r="43" spans="1:486" x14ac:dyDescent="0.25">
      <c r="A43" s="16" t="s">
        <v>22</v>
      </c>
      <c r="B43" s="18">
        <v>11.316604598399476</v>
      </c>
      <c r="C43" s="18">
        <v>10.824779575846982</v>
      </c>
      <c r="D43" s="18">
        <v>12.732329677958164</v>
      </c>
      <c r="E43" s="18">
        <v>6.7604665030734141</v>
      </c>
      <c r="F43" s="18">
        <v>11.558946186769886</v>
      </c>
      <c r="G43" s="18">
        <v>10.372651924372139</v>
      </c>
      <c r="H43" s="18">
        <v>4.4983797761209061</v>
      </c>
      <c r="I43" s="18">
        <v>10.081821112803354</v>
      </c>
      <c r="J43" s="18">
        <v>5.3060825882919449</v>
      </c>
      <c r="K43" s="18">
        <v>9.1501389771882842</v>
      </c>
      <c r="L43" s="19">
        <f t="shared" si="0"/>
        <v>-0.42030293102095156</v>
      </c>
      <c r="M43" s="20">
        <f t="shared" si="1"/>
        <v>0.17665455382480277</v>
      </c>
      <c r="N43" s="20">
        <v>0.22651467903239916</v>
      </c>
      <c r="O43" s="4"/>
      <c r="P43" s="4"/>
      <c r="Q43" s="4"/>
      <c r="R43" s="4"/>
      <c r="S43" s="4"/>
      <c r="T43" s="4"/>
      <c r="U43" s="5"/>
      <c r="V43" s="4"/>
      <c r="W43" s="4"/>
      <c r="X43" s="4"/>
      <c r="Y43" s="4"/>
      <c r="Z43" s="4"/>
      <c r="AA43" s="4"/>
      <c r="AB43" s="4"/>
      <c r="AC43" s="4"/>
      <c r="AD43" s="4"/>
      <c r="AE43" s="5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</row>
    <row r="44" spans="1:486" x14ac:dyDescent="0.25">
      <c r="A44" s="16" t="s">
        <v>203</v>
      </c>
      <c r="B44" s="18">
        <v>0.12030368521440458</v>
      </c>
      <c r="C44" s="18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9">
        <f t="shared" si="0"/>
        <v>-0.41939727034065494</v>
      </c>
      <c r="M44" s="20">
        <f t="shared" si="1"/>
        <v>0.17589407036919241</v>
      </c>
      <c r="N44" s="20">
        <v>0.22762196988586547</v>
      </c>
      <c r="O44" s="4"/>
      <c r="P44" s="4"/>
      <c r="Q44" s="4"/>
      <c r="R44" s="4"/>
      <c r="S44" s="4"/>
      <c r="T44" s="4"/>
      <c r="U44" s="5"/>
      <c r="V44" s="4"/>
      <c r="W44" s="4"/>
      <c r="X44" s="4"/>
      <c r="Y44" s="4"/>
      <c r="Z44" s="4"/>
      <c r="AA44" s="4"/>
      <c r="AB44" s="4"/>
      <c r="AC44" s="4"/>
      <c r="AD44" s="4"/>
      <c r="AE44" s="5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</row>
    <row r="45" spans="1:486" x14ac:dyDescent="0.25">
      <c r="A45" s="16" t="s">
        <v>131</v>
      </c>
      <c r="B45" s="18">
        <v>0.14341824668828421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9">
        <f t="shared" si="0"/>
        <v>-0.41939727034065488</v>
      </c>
      <c r="M45" s="20">
        <f t="shared" si="1"/>
        <v>0.17589407036919236</v>
      </c>
      <c r="N45" s="20">
        <v>0.22762196988586567</v>
      </c>
      <c r="O45" s="4"/>
      <c r="P45" s="4"/>
      <c r="Q45" s="4"/>
      <c r="R45" s="4"/>
      <c r="S45" s="4"/>
      <c r="T45" s="4"/>
      <c r="U45" s="5"/>
      <c r="V45" s="4"/>
      <c r="W45" s="4"/>
      <c r="X45" s="4"/>
      <c r="Y45" s="4"/>
      <c r="Z45" s="4"/>
      <c r="AA45" s="4"/>
      <c r="AB45" s="4"/>
      <c r="AC45" s="4"/>
      <c r="AD45" s="4"/>
      <c r="AE45" s="5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</row>
    <row r="46" spans="1:486" x14ac:dyDescent="0.25">
      <c r="A46" s="16" t="s">
        <v>145</v>
      </c>
      <c r="B46" s="18">
        <v>0.78345941124746998</v>
      </c>
      <c r="C46" s="18">
        <v>0.92289849546759295</v>
      </c>
      <c r="D46" s="18">
        <v>0.41389787143902473</v>
      </c>
      <c r="E46" s="18">
        <v>1.6444988603696131</v>
      </c>
      <c r="F46" s="18">
        <v>0</v>
      </c>
      <c r="G46" s="18">
        <v>0.96500427942150846</v>
      </c>
      <c r="H46" s="18">
        <v>0</v>
      </c>
      <c r="I46" s="18">
        <v>1.1900286316167203</v>
      </c>
      <c r="J46" s="18">
        <v>0</v>
      </c>
      <c r="K46" s="18">
        <v>0</v>
      </c>
      <c r="L46" s="19">
        <f t="shared" si="0"/>
        <v>-0.41577506116514323</v>
      </c>
      <c r="M46" s="20">
        <f t="shared" si="1"/>
        <v>0.17286890148687858</v>
      </c>
      <c r="N46" s="20">
        <v>0.2320812501270019</v>
      </c>
      <c r="O46" s="4"/>
      <c r="P46" s="4"/>
      <c r="Q46" s="4"/>
      <c r="R46" s="4"/>
      <c r="S46" s="4"/>
      <c r="T46" s="4"/>
      <c r="U46" s="5"/>
      <c r="V46" s="4"/>
      <c r="W46" s="4"/>
      <c r="X46" s="4"/>
      <c r="Y46" s="4"/>
      <c r="Z46" s="4"/>
      <c r="AA46" s="4"/>
      <c r="AB46" s="4"/>
      <c r="AC46" s="4"/>
      <c r="AD46" s="4"/>
      <c r="AE46" s="5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</row>
    <row r="47" spans="1:486" x14ac:dyDescent="0.25">
      <c r="A47" s="16" t="s">
        <v>75</v>
      </c>
      <c r="B47" s="18">
        <v>8.1525785806844624</v>
      </c>
      <c r="C47" s="18">
        <v>12.772052158893679</v>
      </c>
      <c r="D47" s="18">
        <v>14.002966177615315</v>
      </c>
      <c r="E47" s="18">
        <v>6.4208639761771922</v>
      </c>
      <c r="F47" s="18">
        <v>2.9386633972230514</v>
      </c>
      <c r="G47" s="18">
        <v>8.2029298834728035</v>
      </c>
      <c r="H47" s="18">
        <v>4.8947089104558907</v>
      </c>
      <c r="I47" s="18">
        <v>11.111543713550361</v>
      </c>
      <c r="J47" s="18">
        <v>7.709604940124315</v>
      </c>
      <c r="K47" s="18">
        <v>4.0261543690870152</v>
      </c>
      <c r="L47" s="19">
        <f t="shared" si="0"/>
        <v>-0.41301779502147262</v>
      </c>
      <c r="M47" s="20">
        <f t="shared" si="1"/>
        <v>0.17058369900439918</v>
      </c>
      <c r="N47" s="20">
        <v>0.23550854273000887</v>
      </c>
      <c r="O47" s="4"/>
      <c r="P47" s="4"/>
      <c r="Q47" s="4"/>
      <c r="R47" s="4"/>
      <c r="S47" s="4"/>
      <c r="T47" s="4"/>
      <c r="U47" s="5"/>
      <c r="V47" s="4"/>
      <c r="W47" s="4"/>
      <c r="X47" s="4"/>
      <c r="Y47" s="4"/>
      <c r="Z47" s="4"/>
      <c r="AA47" s="4"/>
      <c r="AB47" s="4"/>
      <c r="AC47" s="4"/>
      <c r="AD47" s="4"/>
      <c r="AE47" s="5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</row>
    <row r="48" spans="1:486" x14ac:dyDescent="0.25">
      <c r="A48" s="16" t="s">
        <v>42</v>
      </c>
      <c r="B48" s="18">
        <v>465.77697674207803</v>
      </c>
      <c r="C48" s="18">
        <v>333.07995419382036</v>
      </c>
      <c r="D48" s="18">
        <v>485.7257712511003</v>
      </c>
      <c r="E48" s="18">
        <v>340.03954636203844</v>
      </c>
      <c r="F48" s="18">
        <v>372.95735579747446</v>
      </c>
      <c r="G48" s="18">
        <v>252.01914529365609</v>
      </c>
      <c r="H48" s="18">
        <v>350.17057488842175</v>
      </c>
      <c r="I48" s="18">
        <v>440.57602480689877</v>
      </c>
      <c r="J48" s="18">
        <v>216.99430510075345</v>
      </c>
      <c r="K48" s="18">
        <v>351.63874886602736</v>
      </c>
      <c r="L48" s="19">
        <f t="shared" si="0"/>
        <v>-0.40410521222198204</v>
      </c>
      <c r="M48" s="20">
        <f t="shared" si="1"/>
        <v>0.16330102254497314</v>
      </c>
      <c r="N48" s="20">
        <v>0.24678066771962262</v>
      </c>
      <c r="O48" s="4"/>
      <c r="P48" s="4"/>
      <c r="Q48" s="4"/>
      <c r="R48" s="4"/>
      <c r="S48" s="4"/>
      <c r="T48" s="4"/>
      <c r="U48" s="5"/>
      <c r="V48" s="4"/>
      <c r="W48" s="4"/>
      <c r="X48" s="4"/>
      <c r="Y48" s="4"/>
      <c r="Z48" s="4"/>
      <c r="AA48" s="4"/>
      <c r="AB48" s="4"/>
      <c r="AC48" s="4"/>
      <c r="AD48" s="4"/>
      <c r="AE48" s="5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</row>
    <row r="49" spans="1:486" x14ac:dyDescent="0.25">
      <c r="A49" s="16" t="s">
        <v>199</v>
      </c>
      <c r="B49" s="18">
        <v>0</v>
      </c>
      <c r="C49" s="18">
        <v>0.25892003168412647</v>
      </c>
      <c r="D49" s="18">
        <v>0.9302182686168452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9">
        <f t="shared" si="0"/>
        <v>-0.38916859538634802</v>
      </c>
      <c r="M49" s="20">
        <f t="shared" si="1"/>
        <v>0.15145219563498305</v>
      </c>
      <c r="N49" s="20">
        <v>0.26633215474399458</v>
      </c>
      <c r="O49" s="4"/>
      <c r="P49" s="4"/>
      <c r="Q49" s="4"/>
      <c r="R49" s="4"/>
      <c r="S49" s="4"/>
      <c r="T49" s="4"/>
      <c r="U49" s="5"/>
      <c r="V49" s="4"/>
      <c r="W49" s="4"/>
      <c r="X49" s="4"/>
      <c r="Y49" s="4"/>
      <c r="Z49" s="4"/>
      <c r="AA49" s="4"/>
      <c r="AB49" s="4"/>
      <c r="AC49" s="4"/>
      <c r="AD49" s="4"/>
      <c r="AE49" s="5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</row>
    <row r="50" spans="1:486" x14ac:dyDescent="0.25">
      <c r="A50" s="16" t="s">
        <v>211</v>
      </c>
      <c r="B50" s="18">
        <v>0.2348199983199965</v>
      </c>
      <c r="C50" s="18">
        <v>0.22918264361785309</v>
      </c>
      <c r="D50" s="18">
        <v>0</v>
      </c>
      <c r="E50" s="18">
        <v>0</v>
      </c>
      <c r="F50" s="18">
        <v>0.2605824338996654</v>
      </c>
      <c r="G50" s="18">
        <v>0</v>
      </c>
      <c r="H50" s="18">
        <v>0.3670567130533734</v>
      </c>
      <c r="I50" s="18">
        <v>0</v>
      </c>
      <c r="J50" s="18">
        <v>0.49740114629447624</v>
      </c>
      <c r="K50" s="18">
        <v>0.31574005239517966</v>
      </c>
      <c r="L50" s="19">
        <f t="shared" si="0"/>
        <v>0.38512226895251084</v>
      </c>
      <c r="M50" s="20">
        <f t="shared" si="1"/>
        <v>0.14831916204313009</v>
      </c>
      <c r="N50" s="20">
        <v>0.27177024776328923</v>
      </c>
      <c r="O50" s="4"/>
      <c r="P50" s="4"/>
      <c r="Q50" s="4"/>
      <c r="R50" s="4"/>
      <c r="S50" s="4"/>
      <c r="T50" s="4"/>
      <c r="U50" s="5"/>
      <c r="V50" s="4"/>
      <c r="W50" s="4"/>
      <c r="X50" s="4"/>
      <c r="Y50" s="4"/>
      <c r="Z50" s="4"/>
      <c r="AA50" s="4"/>
      <c r="AB50" s="4"/>
      <c r="AC50" s="4"/>
      <c r="AD50" s="4"/>
      <c r="AE50" s="5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</row>
    <row r="51" spans="1:486" x14ac:dyDescent="0.25">
      <c r="A51" s="16" t="s">
        <v>184</v>
      </c>
      <c r="B51" s="18">
        <v>0</v>
      </c>
      <c r="C51" s="18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1.5456800526991972</v>
      </c>
      <c r="K51" s="18">
        <v>0</v>
      </c>
      <c r="L51" s="19">
        <f t="shared" si="0"/>
        <v>0.3781744617174283</v>
      </c>
      <c r="M51" s="20">
        <f t="shared" si="1"/>
        <v>0.14301592349526665</v>
      </c>
      <c r="N51" s="20">
        <v>0.28124773031249389</v>
      </c>
      <c r="O51" s="4"/>
      <c r="P51" s="4"/>
      <c r="Q51" s="4"/>
      <c r="R51" s="4"/>
      <c r="S51" s="4"/>
      <c r="T51" s="4"/>
      <c r="U51" s="5"/>
      <c r="V51" s="4"/>
      <c r="W51" s="4"/>
      <c r="X51" s="4"/>
      <c r="Y51" s="4"/>
      <c r="Z51" s="4"/>
      <c r="AA51" s="4"/>
      <c r="AB51" s="4"/>
      <c r="AC51" s="4"/>
      <c r="AD51" s="4"/>
      <c r="AE51" s="5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</row>
    <row r="52" spans="1:486" x14ac:dyDescent="0.25">
      <c r="A52" s="16" t="s">
        <v>168</v>
      </c>
      <c r="B52" s="18">
        <v>0</v>
      </c>
      <c r="C52" s="18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0.4056210121536305</v>
      </c>
      <c r="K52" s="18">
        <v>0</v>
      </c>
      <c r="L52" s="19">
        <f t="shared" si="0"/>
        <v>0.3781744617174283</v>
      </c>
      <c r="M52" s="20">
        <f t="shared" si="1"/>
        <v>0.14301592349526665</v>
      </c>
      <c r="N52" s="20">
        <v>0.28124773031249389</v>
      </c>
      <c r="O52" s="4"/>
      <c r="P52" s="4"/>
      <c r="Q52" s="4"/>
      <c r="R52" s="4"/>
      <c r="S52" s="4"/>
      <c r="T52" s="4"/>
      <c r="U52" s="5"/>
      <c r="V52" s="4"/>
      <c r="W52" s="4"/>
      <c r="X52" s="4"/>
      <c r="Y52" s="4"/>
      <c r="Z52" s="4"/>
      <c r="AA52" s="4"/>
      <c r="AB52" s="4"/>
      <c r="AC52" s="4"/>
      <c r="AD52" s="4"/>
      <c r="AE52" s="5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</row>
    <row r="53" spans="1:486" x14ac:dyDescent="0.25">
      <c r="A53" s="16" t="s">
        <v>79</v>
      </c>
      <c r="B53" s="18">
        <v>0</v>
      </c>
      <c r="C53" s="18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9.5308524526660637E-2</v>
      </c>
      <c r="K53" s="18">
        <v>0</v>
      </c>
      <c r="L53" s="19">
        <f t="shared" si="0"/>
        <v>0.37817446171742825</v>
      </c>
      <c r="M53" s="20">
        <f t="shared" si="1"/>
        <v>0.14301592349526659</v>
      </c>
      <c r="N53" s="20">
        <v>0.28124773031249389</v>
      </c>
      <c r="O53" s="4"/>
      <c r="P53" s="4"/>
      <c r="Q53" s="4"/>
      <c r="R53" s="4"/>
      <c r="S53" s="4"/>
      <c r="T53" s="4"/>
      <c r="U53" s="5"/>
      <c r="V53" s="4"/>
      <c r="W53" s="4"/>
      <c r="X53" s="4"/>
      <c r="Y53" s="4"/>
      <c r="Z53" s="4"/>
      <c r="AA53" s="4"/>
      <c r="AB53" s="4"/>
      <c r="AC53" s="4"/>
      <c r="AD53" s="4"/>
      <c r="AE53" s="5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</row>
    <row r="54" spans="1:486" x14ac:dyDescent="0.25">
      <c r="A54" s="16" t="s">
        <v>136</v>
      </c>
      <c r="B54" s="18">
        <v>0</v>
      </c>
      <c r="C54" s="18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0.54802409559631837</v>
      </c>
      <c r="K54" s="18">
        <v>0</v>
      </c>
      <c r="L54" s="19">
        <f t="shared" si="0"/>
        <v>0.37817446171742825</v>
      </c>
      <c r="M54" s="20">
        <f t="shared" si="1"/>
        <v>0.14301592349526659</v>
      </c>
      <c r="N54" s="20">
        <v>0.28124773031249389</v>
      </c>
      <c r="O54" s="4"/>
      <c r="P54" s="4"/>
      <c r="Q54" s="4"/>
      <c r="R54" s="4"/>
      <c r="S54" s="4"/>
      <c r="T54" s="4"/>
      <c r="U54" s="5"/>
      <c r="V54" s="4"/>
      <c r="W54" s="4"/>
      <c r="X54" s="4"/>
      <c r="Y54" s="4"/>
      <c r="Z54" s="4"/>
      <c r="AA54" s="4"/>
      <c r="AB54" s="4"/>
      <c r="AC54" s="4"/>
      <c r="AD54" s="4"/>
      <c r="AE54" s="5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</row>
    <row r="55" spans="1:486" x14ac:dyDescent="0.25">
      <c r="A55" s="16" t="s">
        <v>112</v>
      </c>
      <c r="B55" s="18">
        <v>0.17253830262870748</v>
      </c>
      <c r="C55" s="18">
        <v>2.9135144043847245</v>
      </c>
      <c r="D55" s="18">
        <v>0.66631966949043819</v>
      </c>
      <c r="E55" s="18">
        <v>0.20298239599553375</v>
      </c>
      <c r="F55" s="18">
        <v>0.26894832372819244</v>
      </c>
      <c r="G55" s="18">
        <v>0.10138440231966814</v>
      </c>
      <c r="H55" s="18">
        <v>0.47183023819410047</v>
      </c>
      <c r="I55" s="18">
        <v>6.2079713201781864E-2</v>
      </c>
      <c r="J55" s="18">
        <v>0.33582561504433583</v>
      </c>
      <c r="K55" s="18">
        <v>0.16695415538011094</v>
      </c>
      <c r="L55" s="19">
        <f t="shared" si="0"/>
        <v>-0.37143498446209117</v>
      </c>
      <c r="M55" s="20">
        <f t="shared" si="1"/>
        <v>0.1379639476823539</v>
      </c>
      <c r="N55" s="20">
        <v>0.29060916472341153</v>
      </c>
      <c r="O55" s="4"/>
      <c r="P55" s="4"/>
      <c r="Q55" s="4"/>
      <c r="R55" s="4"/>
      <c r="S55" s="4"/>
      <c r="T55" s="4"/>
      <c r="U55" s="5"/>
      <c r="V55" s="4"/>
      <c r="W55" s="4"/>
      <c r="X55" s="4"/>
      <c r="Y55" s="4"/>
      <c r="Z55" s="4"/>
      <c r="AA55" s="4"/>
      <c r="AB55" s="4"/>
      <c r="AC55" s="4"/>
      <c r="AD55" s="4"/>
      <c r="AE55" s="5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</row>
    <row r="56" spans="1:486" x14ac:dyDescent="0.25">
      <c r="A56" s="16" t="s">
        <v>97</v>
      </c>
      <c r="B56" s="18">
        <v>7.1732869251732216</v>
      </c>
      <c r="C56" s="18">
        <v>2.4916086040363838</v>
      </c>
      <c r="D56" s="18">
        <v>0</v>
      </c>
      <c r="E56" s="18">
        <v>2.0348729541132515</v>
      </c>
      <c r="F56" s="18">
        <v>1.7482136734540632</v>
      </c>
      <c r="G56" s="18">
        <v>2.3699384327464434</v>
      </c>
      <c r="H56" s="18">
        <v>5.070213415462745</v>
      </c>
      <c r="I56" s="18">
        <v>0.76132419467444079</v>
      </c>
      <c r="J56" s="18">
        <v>2.6085654804021443</v>
      </c>
      <c r="K56" s="18">
        <v>0.88193579277319367</v>
      </c>
      <c r="L56" s="19">
        <f t="shared" si="0"/>
        <v>-0.36600249798638396</v>
      </c>
      <c r="M56" s="20">
        <f t="shared" si="1"/>
        <v>0.133957828532273</v>
      </c>
      <c r="N56" s="20">
        <v>0.29827495038156071</v>
      </c>
      <c r="O56" s="4"/>
      <c r="P56" s="4"/>
      <c r="Q56" s="4"/>
      <c r="R56" s="4"/>
      <c r="S56" s="4"/>
      <c r="T56" s="4"/>
      <c r="U56" s="5"/>
      <c r="V56" s="4"/>
      <c r="W56" s="4"/>
      <c r="X56" s="4"/>
      <c r="Y56" s="4"/>
      <c r="Z56" s="4"/>
      <c r="AA56" s="4"/>
      <c r="AB56" s="4"/>
      <c r="AC56" s="4"/>
      <c r="AD56" s="4"/>
      <c r="AE56" s="5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</row>
    <row r="57" spans="1:486" x14ac:dyDescent="0.25">
      <c r="A57" s="16" t="s">
        <v>59</v>
      </c>
      <c r="B57" s="18">
        <v>51.963350488315427</v>
      </c>
      <c r="C57" s="18">
        <v>19.090356461971464</v>
      </c>
      <c r="D57" s="18">
        <v>22.938356769604628</v>
      </c>
      <c r="E57" s="18">
        <v>6.9246168242893411</v>
      </c>
      <c r="F57" s="18">
        <v>24.626565237678882</v>
      </c>
      <c r="G57" s="18">
        <v>17.487345972527219</v>
      </c>
      <c r="H57" s="18">
        <v>10.231165551545816</v>
      </c>
      <c r="I57" s="18">
        <v>17.180404634533915</v>
      </c>
      <c r="J57" s="18">
        <v>19.207808207867345</v>
      </c>
      <c r="K57" s="18">
        <v>19.176024594836615</v>
      </c>
      <c r="L57" s="19">
        <f t="shared" si="0"/>
        <v>-0.36097818444714702</v>
      </c>
      <c r="M57" s="20">
        <f t="shared" si="1"/>
        <v>0.13030524964675849</v>
      </c>
      <c r="N57" s="20">
        <v>0.30545942066037807</v>
      </c>
      <c r="O57" s="4"/>
      <c r="P57" s="4"/>
      <c r="Q57" s="4"/>
      <c r="R57" s="4"/>
      <c r="S57" s="4"/>
      <c r="T57" s="4"/>
      <c r="U57" s="5"/>
      <c r="V57" s="4"/>
      <c r="W57" s="4"/>
      <c r="X57" s="4"/>
      <c r="Y57" s="4"/>
      <c r="Z57" s="4"/>
      <c r="AA57" s="4"/>
      <c r="AB57" s="4"/>
      <c r="AC57" s="4"/>
      <c r="AD57" s="4"/>
      <c r="AE57" s="5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</row>
    <row r="58" spans="1:486" x14ac:dyDescent="0.25">
      <c r="A58" s="16" t="s">
        <v>80</v>
      </c>
      <c r="B58" s="18">
        <v>0</v>
      </c>
      <c r="C58" s="18">
        <v>9.2325396565255943E-2</v>
      </c>
      <c r="D58" s="18">
        <v>5.038476852700223E-2</v>
      </c>
      <c r="E58" s="18">
        <v>1.3668846373292628E-2</v>
      </c>
      <c r="F58" s="18">
        <v>0.11547098150885581</v>
      </c>
      <c r="G58" s="18">
        <v>0</v>
      </c>
      <c r="H58" s="18">
        <v>0.43426389728003395</v>
      </c>
      <c r="I58" s="18">
        <v>5.8196153183392316E-2</v>
      </c>
      <c r="J58" s="18">
        <v>0.6015859612730271</v>
      </c>
      <c r="K58" s="18">
        <v>5.6594921557304646E-2</v>
      </c>
      <c r="L58" s="19">
        <f t="shared" si="0"/>
        <v>0.36069645112585963</v>
      </c>
      <c r="M58" s="20">
        <f t="shared" si="1"/>
        <v>0.13010192985478963</v>
      </c>
      <c r="N58" s="20">
        <v>0.30586496573888045</v>
      </c>
      <c r="O58" s="4"/>
      <c r="P58" s="4"/>
      <c r="Q58" s="4"/>
      <c r="R58" s="4"/>
      <c r="S58" s="4"/>
      <c r="T58" s="4"/>
      <c r="U58" s="5"/>
      <c r="V58" s="4"/>
      <c r="W58" s="4"/>
      <c r="X58" s="4"/>
      <c r="Y58" s="4"/>
      <c r="Z58" s="4"/>
      <c r="AA58" s="4"/>
      <c r="AB58" s="4"/>
      <c r="AC58" s="4"/>
      <c r="AD58" s="4"/>
      <c r="AE58" s="5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</row>
    <row r="59" spans="1:486" x14ac:dyDescent="0.25">
      <c r="A59" s="16" t="s">
        <v>134</v>
      </c>
      <c r="B59" s="18">
        <v>5.9614312669227445</v>
      </c>
      <c r="C59" s="18">
        <v>5.3825319220901093</v>
      </c>
      <c r="D59" s="18">
        <v>12.838823245061882</v>
      </c>
      <c r="E59" s="18">
        <v>7.5294699502903262</v>
      </c>
      <c r="F59" s="18">
        <v>3.1981226861199108</v>
      </c>
      <c r="G59" s="18">
        <v>8.6890643482739875</v>
      </c>
      <c r="H59" s="18">
        <v>2.0486335328765102</v>
      </c>
      <c r="I59" s="18">
        <v>4.7460894133959259</v>
      </c>
      <c r="J59" s="18">
        <v>4.1793319072018509</v>
      </c>
      <c r="K59" s="18">
        <v>5.2885624419043609</v>
      </c>
      <c r="L59" s="19">
        <f t="shared" si="0"/>
        <v>-0.358460372859087</v>
      </c>
      <c r="M59" s="20">
        <f t="shared" si="1"/>
        <v>0.12849383891027566</v>
      </c>
      <c r="N59" s="20">
        <v>0.30909379796155301</v>
      </c>
      <c r="O59" s="4"/>
      <c r="P59" s="4"/>
      <c r="Q59" s="4"/>
      <c r="R59" s="4"/>
      <c r="S59" s="4"/>
      <c r="T59" s="4"/>
      <c r="U59" s="5"/>
      <c r="V59" s="4"/>
      <c r="W59" s="4"/>
      <c r="X59" s="4"/>
      <c r="Y59" s="4"/>
      <c r="Z59" s="4"/>
      <c r="AA59" s="4"/>
      <c r="AB59" s="4"/>
      <c r="AC59" s="4"/>
      <c r="AD59" s="4"/>
      <c r="AE59" s="5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</row>
    <row r="60" spans="1:486" x14ac:dyDescent="0.25">
      <c r="A60" s="16" t="s">
        <v>140</v>
      </c>
      <c r="B60" s="18">
        <v>336.62312363517322</v>
      </c>
      <c r="C60" s="18">
        <v>8.8948530660141305</v>
      </c>
      <c r="D60" s="18">
        <v>3.8389406176208412</v>
      </c>
      <c r="E60" s="18">
        <v>2.7423685597809637</v>
      </c>
      <c r="F60" s="18">
        <v>4.5266632625452639</v>
      </c>
      <c r="G60" s="18">
        <v>6.705421317048911</v>
      </c>
      <c r="H60" s="18">
        <v>0.81731935266998856</v>
      </c>
      <c r="I60" s="18">
        <v>5.2057866677135545</v>
      </c>
      <c r="J60" s="18">
        <v>39.421977691428253</v>
      </c>
      <c r="K60" s="18">
        <v>17.910033335206609</v>
      </c>
      <c r="L60" s="19">
        <f t="shared" si="0"/>
        <v>-0.3577067922428307</v>
      </c>
      <c r="M60" s="20">
        <f t="shared" si="1"/>
        <v>0.12795414921665565</v>
      </c>
      <c r="N60" s="20">
        <v>0.31018597413706533</v>
      </c>
      <c r="O60" s="4"/>
      <c r="P60" s="4"/>
      <c r="Q60" s="4"/>
      <c r="R60" s="4"/>
      <c r="S60" s="4"/>
      <c r="T60" s="4"/>
      <c r="U60" s="5"/>
      <c r="V60" s="4"/>
      <c r="W60" s="4"/>
      <c r="X60" s="4"/>
      <c r="Y60" s="4"/>
      <c r="Z60" s="4"/>
      <c r="AA60" s="4"/>
      <c r="AB60" s="4"/>
      <c r="AC60" s="4"/>
      <c r="AD60" s="4"/>
      <c r="AE60" s="5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</row>
    <row r="61" spans="1:486" x14ac:dyDescent="0.25">
      <c r="A61" s="16" t="s">
        <v>207</v>
      </c>
      <c r="B61" s="18">
        <v>0</v>
      </c>
      <c r="C61" s="18">
        <v>1.7904446146203141</v>
      </c>
      <c r="D61" s="18">
        <v>2.2393014780210012</v>
      </c>
      <c r="E61" s="18">
        <v>0</v>
      </c>
      <c r="F61" s="18">
        <v>8.4271950053560332</v>
      </c>
      <c r="G61" s="18">
        <v>0</v>
      </c>
      <c r="H61" s="18">
        <v>0</v>
      </c>
      <c r="I61" s="18">
        <v>0</v>
      </c>
      <c r="J61" s="18">
        <v>37.430597023420098</v>
      </c>
      <c r="K61" s="18">
        <v>1.572338461399128</v>
      </c>
      <c r="L61" s="19">
        <f t="shared" si="0"/>
        <v>0.35646779678454066</v>
      </c>
      <c r="M61" s="20">
        <f t="shared" si="1"/>
        <v>0.12706929014442458</v>
      </c>
      <c r="N61" s="20">
        <v>0.31198607597737527</v>
      </c>
      <c r="O61" s="4"/>
      <c r="P61" s="4"/>
      <c r="Q61" s="4"/>
      <c r="R61" s="4"/>
      <c r="S61" s="4"/>
      <c r="T61" s="4"/>
      <c r="U61" s="5"/>
      <c r="V61" s="4"/>
      <c r="W61" s="4"/>
      <c r="X61" s="4"/>
      <c r="Y61" s="4"/>
      <c r="Z61" s="4"/>
      <c r="AA61" s="4"/>
      <c r="AB61" s="4"/>
      <c r="AC61" s="4"/>
      <c r="AD61" s="4"/>
      <c r="AE61" s="5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</row>
    <row r="62" spans="1:486" x14ac:dyDescent="0.25">
      <c r="A62" s="16" t="s">
        <v>46</v>
      </c>
      <c r="B62" s="18">
        <v>1604.793027145666</v>
      </c>
      <c r="C62" s="18">
        <v>1268.9741377247344</v>
      </c>
      <c r="D62" s="18">
        <v>1954.1358508230728</v>
      </c>
      <c r="E62" s="18">
        <v>1865.0649926885537</v>
      </c>
      <c r="F62" s="18">
        <v>1345.3831271412432</v>
      </c>
      <c r="G62" s="18">
        <v>845.29118114670644</v>
      </c>
      <c r="H62" s="18">
        <v>1695.7455981894993</v>
      </c>
      <c r="I62" s="18">
        <v>1251.1786867401013</v>
      </c>
      <c r="J62" s="18">
        <v>1312.567419216273</v>
      </c>
      <c r="K62" s="18">
        <v>1365.4147614356621</v>
      </c>
      <c r="L62" s="19">
        <f t="shared" si="0"/>
        <v>-0.35235925748315772</v>
      </c>
      <c r="M62" s="20">
        <f t="shared" si="1"/>
        <v>0.12415704633408224</v>
      </c>
      <c r="N62" s="20">
        <v>0.31799437763952315</v>
      </c>
      <c r="O62" s="4"/>
      <c r="P62" s="4"/>
      <c r="Q62" s="4"/>
      <c r="R62" s="4"/>
      <c r="S62" s="4"/>
      <c r="T62" s="4"/>
      <c r="U62" s="5"/>
      <c r="V62" s="4"/>
      <c r="W62" s="4"/>
      <c r="X62" s="4"/>
      <c r="Y62" s="4"/>
      <c r="Z62" s="4"/>
      <c r="AA62" s="4"/>
      <c r="AB62" s="4"/>
      <c r="AC62" s="4"/>
      <c r="AD62" s="4"/>
      <c r="AE62" s="5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</row>
    <row r="63" spans="1:486" x14ac:dyDescent="0.25">
      <c r="B63" s="18">
        <v>4052.4434873126957</v>
      </c>
      <c r="C63" s="18">
        <v>5073.4714141508875</v>
      </c>
      <c r="D63" s="18">
        <v>2889.7680542769917</v>
      </c>
      <c r="E63" s="18">
        <v>4451.903820274767</v>
      </c>
      <c r="F63" s="18">
        <v>5370.9917356689284</v>
      </c>
      <c r="G63" s="18">
        <v>6076.6153288853147</v>
      </c>
      <c r="H63" s="18">
        <v>7231.3062399697437</v>
      </c>
      <c r="I63" s="18">
        <v>6601.5790036399812</v>
      </c>
      <c r="J63" s="18">
        <v>6463.0361103649011</v>
      </c>
      <c r="K63" s="18">
        <v>4212.4554463516943</v>
      </c>
      <c r="L63" s="19">
        <f t="shared" si="0"/>
        <v>0.35185934787197798</v>
      </c>
      <c r="M63" s="20">
        <f t="shared" si="1"/>
        <v>0.12380500068489361</v>
      </c>
      <c r="N63" s="20">
        <v>0.31872953476302884</v>
      </c>
      <c r="O63" s="4"/>
      <c r="P63" s="4"/>
      <c r="Q63" s="4"/>
      <c r="R63" s="4"/>
      <c r="S63" s="4"/>
      <c r="T63" s="4"/>
      <c r="U63" s="5"/>
      <c r="V63" s="4"/>
      <c r="W63" s="4"/>
      <c r="X63" s="4"/>
      <c r="Y63" s="4"/>
      <c r="Z63" s="4"/>
      <c r="AA63" s="4"/>
      <c r="AB63" s="4"/>
      <c r="AC63" s="4"/>
      <c r="AD63" s="4"/>
      <c r="AE63" s="5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</row>
    <row r="64" spans="1:486" x14ac:dyDescent="0.25">
      <c r="A64" s="16" t="s">
        <v>154</v>
      </c>
      <c r="B64" s="18">
        <v>4.6615845622107193</v>
      </c>
      <c r="C64" s="18">
        <v>2.3966732708928613</v>
      </c>
      <c r="D64" s="18">
        <v>1.4535415544812282</v>
      </c>
      <c r="E64" s="18">
        <v>2.8675274665731951</v>
      </c>
      <c r="F64" s="18">
        <v>0.99726771656501811</v>
      </c>
      <c r="G64" s="18">
        <v>0.78591342165635236</v>
      </c>
      <c r="H64" s="18">
        <v>1.0209478253999364</v>
      </c>
      <c r="I64" s="18">
        <v>4.4492657847807671</v>
      </c>
      <c r="J64" s="18">
        <v>0.81537598312566328</v>
      </c>
      <c r="K64" s="18">
        <v>1.0831193183785528</v>
      </c>
      <c r="L64" s="19">
        <f t="shared" si="0"/>
        <v>-0.34745636689161424</v>
      </c>
      <c r="M64" s="20">
        <f t="shared" si="1"/>
        <v>0.12072592689352005</v>
      </c>
      <c r="N64" s="20">
        <v>0.32524267701931475</v>
      </c>
      <c r="O64" s="4"/>
      <c r="P64" s="4"/>
      <c r="Q64" s="4"/>
      <c r="R64" s="4"/>
      <c r="S64" s="4"/>
      <c r="T64" s="4"/>
      <c r="U64" s="5"/>
      <c r="V64" s="4"/>
      <c r="W64" s="4"/>
      <c r="X64" s="4"/>
      <c r="Y64" s="4"/>
      <c r="Z64" s="4"/>
      <c r="AA64" s="4"/>
      <c r="AB64" s="4"/>
      <c r="AC64" s="4"/>
      <c r="AD64" s="4"/>
      <c r="AE64" s="5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</row>
    <row r="65" spans="1:486" x14ac:dyDescent="0.25">
      <c r="A65" s="16" t="s">
        <v>89</v>
      </c>
      <c r="B65" s="18">
        <v>1.7425669554734182</v>
      </c>
      <c r="C65" s="18">
        <v>0.16497917536851145</v>
      </c>
      <c r="D65" s="18">
        <v>0.2726519901878357</v>
      </c>
      <c r="E65" s="18">
        <v>0</v>
      </c>
      <c r="F65" s="18">
        <v>0.68253871863288906</v>
      </c>
      <c r="G65" s="18">
        <v>1.1833672508108415</v>
      </c>
      <c r="H65" s="18">
        <v>1.9227180851872363</v>
      </c>
      <c r="I65" s="18">
        <v>0.24688416426692597</v>
      </c>
      <c r="J65" s="18">
        <v>0</v>
      </c>
      <c r="K65" s="18">
        <v>8.0641971811176855E-2</v>
      </c>
      <c r="L65" s="19">
        <f t="shared" si="0"/>
        <v>-0.34010238528859993</v>
      </c>
      <c r="M65" s="20">
        <f t="shared" si="1"/>
        <v>0.11566963247899527</v>
      </c>
      <c r="N65" s="20">
        <v>0.33627332568404061</v>
      </c>
      <c r="O65" s="4"/>
      <c r="P65" s="4"/>
      <c r="Q65" s="4"/>
      <c r="R65" s="4"/>
      <c r="S65" s="4"/>
      <c r="T65" s="4"/>
      <c r="U65" s="5"/>
      <c r="V65" s="4"/>
      <c r="W65" s="4"/>
      <c r="X65" s="4"/>
      <c r="Y65" s="4"/>
      <c r="Z65" s="4"/>
      <c r="AA65" s="4"/>
      <c r="AB65" s="4"/>
      <c r="AC65" s="4"/>
      <c r="AD65" s="4"/>
      <c r="AE65" s="5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</row>
    <row r="66" spans="1:486" x14ac:dyDescent="0.25">
      <c r="A66" s="16" t="s">
        <v>141</v>
      </c>
      <c r="B66" s="18">
        <v>4.5980366930713554</v>
      </c>
      <c r="C66" s="18">
        <v>1.1179551062074737</v>
      </c>
      <c r="D66" s="18">
        <v>0.47340119467323272</v>
      </c>
      <c r="E66" s="18">
        <v>0.72015324906065115</v>
      </c>
      <c r="F66" s="18">
        <v>0.40190641220186857</v>
      </c>
      <c r="G66" s="18">
        <v>1.280457770331072</v>
      </c>
      <c r="H66" s="18">
        <v>0.388782186937843</v>
      </c>
      <c r="I66" s="18">
        <v>2.285445258123898</v>
      </c>
      <c r="J66" s="18">
        <v>0.18229372431440097</v>
      </c>
      <c r="K66" s="18">
        <v>0.82313942131354245</v>
      </c>
      <c r="L66" s="19">
        <f t="shared" si="0"/>
        <v>-0.33572265375928451</v>
      </c>
      <c r="M66" s="20">
        <f t="shared" si="1"/>
        <v>0.11270970024717643</v>
      </c>
      <c r="N66" s="20">
        <v>0.3429325507465546</v>
      </c>
      <c r="O66" s="4"/>
      <c r="P66" s="4"/>
      <c r="Q66" s="4"/>
      <c r="R66" s="4"/>
      <c r="S66" s="4"/>
      <c r="T66" s="4"/>
      <c r="U66" s="5"/>
      <c r="V66" s="4"/>
      <c r="W66" s="4"/>
      <c r="X66" s="4"/>
      <c r="Y66" s="4"/>
      <c r="Z66" s="4"/>
      <c r="AA66" s="4"/>
      <c r="AB66" s="4"/>
      <c r="AC66" s="4"/>
      <c r="AD66" s="4"/>
      <c r="AE66" s="5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</row>
    <row r="67" spans="1:486" x14ac:dyDescent="0.25">
      <c r="A67" s="16" t="s">
        <v>82</v>
      </c>
      <c r="B67" s="18">
        <v>0</v>
      </c>
      <c r="C67" s="18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0.28302047816931875</v>
      </c>
      <c r="I67" s="18">
        <v>0</v>
      </c>
      <c r="J67" s="18">
        <v>0.34251630282127504</v>
      </c>
      <c r="K67" s="18">
        <v>0</v>
      </c>
      <c r="L67" s="19">
        <f t="shared" si="0"/>
        <v>0.32821887649985854</v>
      </c>
      <c r="M67" s="20">
        <f t="shared" si="1"/>
        <v>0.10772763089082939</v>
      </c>
      <c r="N67" s="20">
        <v>0.35449620276039567</v>
      </c>
      <c r="O67" s="4"/>
      <c r="P67" s="4"/>
      <c r="Q67" s="4"/>
      <c r="R67" s="4"/>
      <c r="S67" s="4"/>
      <c r="T67" s="4"/>
      <c r="U67" s="5"/>
      <c r="V67" s="4"/>
      <c r="W67" s="4"/>
      <c r="X67" s="4"/>
      <c r="Y67" s="4"/>
      <c r="Z67" s="4"/>
      <c r="AA67" s="4"/>
      <c r="AB67" s="4"/>
      <c r="AC67" s="4"/>
      <c r="AD67" s="4"/>
      <c r="AE67" s="5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</row>
    <row r="68" spans="1:486" x14ac:dyDescent="0.25">
      <c r="A68" s="16" t="s">
        <v>72</v>
      </c>
      <c r="B68" s="18">
        <v>31.397912612220782</v>
      </c>
      <c r="C68" s="18">
        <v>17.290534195474329</v>
      </c>
      <c r="D68" s="18">
        <v>525.31928944629101</v>
      </c>
      <c r="E68" s="18">
        <v>26.741595874338863</v>
      </c>
      <c r="F68" s="18">
        <v>1.8311967441786936</v>
      </c>
      <c r="G68" s="18">
        <v>9.3138322012092871</v>
      </c>
      <c r="H68" s="18">
        <v>27.960246016036589</v>
      </c>
      <c r="I68" s="18">
        <v>36.545494239224595</v>
      </c>
      <c r="J68" s="18">
        <v>2.3410003775580717</v>
      </c>
      <c r="K68" s="18">
        <v>10.672945754939834</v>
      </c>
      <c r="L68" s="19">
        <f t="shared" si="0"/>
        <v>-0.32462571286256914</v>
      </c>
      <c r="M68" s="20">
        <f t="shared" si="1"/>
        <v>0.10538185345153118</v>
      </c>
      <c r="N68" s="20">
        <v>0.36010194066066409</v>
      </c>
      <c r="O68" s="4"/>
      <c r="P68" s="4"/>
      <c r="Q68" s="4"/>
      <c r="R68" s="4"/>
      <c r="S68" s="4"/>
      <c r="T68" s="4"/>
      <c r="U68" s="5"/>
      <c r="V68" s="4"/>
      <c r="W68" s="4"/>
      <c r="X68" s="4"/>
      <c r="Y68" s="4"/>
      <c r="Z68" s="4"/>
      <c r="AA68" s="4"/>
      <c r="AB68" s="4"/>
      <c r="AC68" s="4"/>
      <c r="AD68" s="4"/>
      <c r="AE68" s="5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</row>
    <row r="69" spans="1:486" x14ac:dyDescent="0.25">
      <c r="A69" s="16" t="s">
        <v>189</v>
      </c>
      <c r="B69" s="18">
        <v>0</v>
      </c>
      <c r="C69" s="18">
        <v>2.3427704055158496E-2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9">
        <f t="shared" si="0"/>
        <v>-0.32082098885033006</v>
      </c>
      <c r="M69" s="20">
        <f t="shared" si="1"/>
        <v>0.10292610688690361</v>
      </c>
      <c r="N69" s="20">
        <v>0.36608572112063864</v>
      </c>
      <c r="O69" s="4"/>
      <c r="P69" s="4"/>
      <c r="Q69" s="4"/>
      <c r="R69" s="4"/>
      <c r="S69" s="4"/>
      <c r="T69" s="4"/>
      <c r="U69" s="5"/>
      <c r="V69" s="4"/>
      <c r="W69" s="4"/>
      <c r="X69" s="4"/>
      <c r="Y69" s="4"/>
      <c r="Z69" s="4"/>
      <c r="AA69" s="4"/>
      <c r="AB69" s="4"/>
      <c r="AC69" s="4"/>
      <c r="AD69" s="4"/>
      <c r="AE69" s="5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</row>
    <row r="70" spans="1:486" x14ac:dyDescent="0.25">
      <c r="A70" s="16" t="s">
        <v>159</v>
      </c>
      <c r="B70" s="18">
        <v>0</v>
      </c>
      <c r="C70" s="18">
        <v>0.44689302846274503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9">
        <f t="shared" si="0"/>
        <v>-0.32082098885033011</v>
      </c>
      <c r="M70" s="20">
        <f t="shared" si="1"/>
        <v>0.10292610688690364</v>
      </c>
      <c r="N70" s="20">
        <v>0.36608572112063881</v>
      </c>
      <c r="O70" s="4"/>
      <c r="P70" s="4"/>
      <c r="Q70" s="4"/>
      <c r="R70" s="4"/>
      <c r="S70" s="4"/>
      <c r="T70" s="4"/>
      <c r="U70" s="5"/>
      <c r="V70" s="4"/>
      <c r="W70" s="4"/>
      <c r="X70" s="4"/>
      <c r="Y70" s="4"/>
      <c r="Z70" s="4"/>
      <c r="AA70" s="4"/>
      <c r="AB70" s="4"/>
      <c r="AC70" s="4"/>
      <c r="AD70" s="4"/>
      <c r="AE70" s="5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</row>
    <row r="71" spans="1:486" x14ac:dyDescent="0.25">
      <c r="A71" s="16" t="s">
        <v>127</v>
      </c>
      <c r="B71" s="18">
        <v>1.1759021991286811</v>
      </c>
      <c r="C71" s="18">
        <v>0.6438377912663219</v>
      </c>
      <c r="D71" s="18">
        <v>0.34861447357325404</v>
      </c>
      <c r="E71" s="18">
        <v>0.67478405437624633</v>
      </c>
      <c r="F71" s="18">
        <v>0.37665108542246839</v>
      </c>
      <c r="G71" s="18">
        <v>0.622705475631255</v>
      </c>
      <c r="H71" s="18">
        <v>1.4961192288589908</v>
      </c>
      <c r="I71" s="18">
        <v>0</v>
      </c>
      <c r="J71" s="18">
        <v>1.1474884458907721</v>
      </c>
      <c r="K71" s="18">
        <v>0</v>
      </c>
      <c r="L71" s="19">
        <f t="shared" si="0"/>
        <v>-0.3186975180135258</v>
      </c>
      <c r="M71" s="20">
        <f t="shared" si="1"/>
        <v>0.1015681079879816</v>
      </c>
      <c r="N71" s="20">
        <v>0.36944670276763747</v>
      </c>
      <c r="O71" s="4"/>
      <c r="P71" s="4"/>
      <c r="Q71" s="4"/>
      <c r="R71" s="4"/>
      <c r="S71" s="4"/>
      <c r="T71" s="4"/>
      <c r="U71" s="5"/>
      <c r="V71" s="4"/>
      <c r="W71" s="4"/>
      <c r="X71" s="4"/>
      <c r="Y71" s="4"/>
      <c r="Z71" s="4"/>
      <c r="AA71" s="4"/>
      <c r="AB71" s="4"/>
      <c r="AC71" s="4"/>
      <c r="AD71" s="4"/>
      <c r="AE71" s="5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</row>
    <row r="72" spans="1:486" x14ac:dyDescent="0.25">
      <c r="A72" s="16" t="s">
        <v>87</v>
      </c>
      <c r="B72" s="18">
        <v>4.2199129914207987</v>
      </c>
      <c r="C72" s="18">
        <v>3.3559285692038796</v>
      </c>
      <c r="D72" s="18">
        <v>0.93029176292471294</v>
      </c>
      <c r="E72" s="18">
        <v>3.6948434738308746</v>
      </c>
      <c r="F72" s="18">
        <v>1.2633462783206026</v>
      </c>
      <c r="G72" s="18">
        <v>1.5325813276921276</v>
      </c>
      <c r="H72" s="18">
        <v>5.7728484275030656</v>
      </c>
      <c r="I72" s="18">
        <v>2.3527589190969262</v>
      </c>
      <c r="J72" s="18">
        <v>1.5558838352746542</v>
      </c>
      <c r="K72" s="18">
        <v>1.5472589044574416</v>
      </c>
      <c r="L72" s="19">
        <f t="shared" si="0"/>
        <v>-0.3132006959075665</v>
      </c>
      <c r="M72" s="20">
        <f t="shared" si="1"/>
        <v>9.8094675916983939E-2</v>
      </c>
      <c r="N72" s="20">
        <v>0.37821752360445615</v>
      </c>
      <c r="O72" s="4"/>
      <c r="P72" s="4"/>
      <c r="Q72" s="4"/>
      <c r="R72" s="4"/>
      <c r="S72" s="4"/>
      <c r="T72" s="4"/>
      <c r="U72" s="5"/>
      <c r="V72" s="4"/>
      <c r="W72" s="4"/>
      <c r="X72" s="4"/>
      <c r="Y72" s="4"/>
      <c r="Z72" s="4"/>
      <c r="AA72" s="4"/>
      <c r="AB72" s="4"/>
      <c r="AC72" s="4"/>
      <c r="AD72" s="4"/>
      <c r="AE72" s="5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</row>
    <row r="73" spans="1:486" x14ac:dyDescent="0.25">
      <c r="A73" s="16" t="s">
        <v>25</v>
      </c>
      <c r="B73" s="18">
        <v>151.35280236068104</v>
      </c>
      <c r="C73" s="18">
        <v>218.69593583734289</v>
      </c>
      <c r="D73" s="18">
        <v>54.998629927572907</v>
      </c>
      <c r="E73" s="18">
        <v>32.841177495524867</v>
      </c>
      <c r="F73" s="18">
        <v>193.97924288516177</v>
      </c>
      <c r="G73" s="18">
        <v>208.99306838934345</v>
      </c>
      <c r="H73" s="18">
        <v>169.43528821054218</v>
      </c>
      <c r="I73" s="18">
        <v>121.64560931330084</v>
      </c>
      <c r="J73" s="18">
        <v>79.981637098658695</v>
      </c>
      <c r="K73" s="18">
        <v>68.843381303134336</v>
      </c>
      <c r="L73" s="19">
        <f t="shared" ref="L73:L136" si="2">CORREL($B$5:$K$5, B73:K73)</f>
        <v>-0.31308460838977054</v>
      </c>
      <c r="M73" s="20">
        <f t="shared" ref="M73:M136" si="3">L73^2</f>
        <v>9.802197201057597E-2</v>
      </c>
      <c r="N73" s="20">
        <v>0.37840384767149304</v>
      </c>
      <c r="O73" s="4"/>
      <c r="P73" s="4"/>
      <c r="Q73" s="4"/>
      <c r="R73" s="4"/>
      <c r="S73" s="4"/>
      <c r="T73" s="4"/>
      <c r="U73" s="5"/>
      <c r="V73" s="4"/>
      <c r="W73" s="4"/>
      <c r="X73" s="4"/>
      <c r="Y73" s="4"/>
      <c r="Z73" s="4"/>
      <c r="AA73" s="4"/>
      <c r="AB73" s="4"/>
      <c r="AC73" s="4"/>
      <c r="AD73" s="4"/>
      <c r="AE73" s="5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</row>
    <row r="74" spans="1:486" x14ac:dyDescent="0.25">
      <c r="A74" s="16" t="s">
        <v>137</v>
      </c>
      <c r="B74" s="18">
        <v>0</v>
      </c>
      <c r="C74" s="18">
        <v>0</v>
      </c>
      <c r="D74" s="18">
        <v>3.1063983773108057</v>
      </c>
      <c r="E74" s="18">
        <v>0</v>
      </c>
      <c r="F74" s="18">
        <v>0</v>
      </c>
      <c r="G74" s="18">
        <v>1.7743500077643276E-2</v>
      </c>
      <c r="H74" s="18">
        <v>0</v>
      </c>
      <c r="I74" s="18">
        <v>0</v>
      </c>
      <c r="J74" s="18">
        <v>0</v>
      </c>
      <c r="K74" s="18">
        <v>0</v>
      </c>
      <c r="L74" s="19">
        <f t="shared" si="2"/>
        <v>-0.30317769199338018</v>
      </c>
      <c r="M74" s="20">
        <f t="shared" si="3"/>
        <v>9.1916712922432905E-2</v>
      </c>
      <c r="N74" s="20">
        <v>0.39446974258789003</v>
      </c>
      <c r="O74" s="4"/>
      <c r="P74" s="4"/>
      <c r="Q74" s="4"/>
      <c r="R74" s="4"/>
      <c r="S74" s="4"/>
      <c r="T74" s="4"/>
      <c r="U74" s="5"/>
      <c r="V74" s="4"/>
      <c r="W74" s="4"/>
      <c r="X74" s="4"/>
      <c r="Y74" s="4"/>
      <c r="Z74" s="4"/>
      <c r="AA74" s="4"/>
      <c r="AB74" s="4"/>
      <c r="AC74" s="4"/>
      <c r="AD74" s="4"/>
      <c r="AE74" s="5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</row>
    <row r="75" spans="1:486" x14ac:dyDescent="0.25">
      <c r="A75" s="16" t="s">
        <v>200</v>
      </c>
      <c r="B75" s="18">
        <v>0</v>
      </c>
      <c r="C75" s="18">
        <v>0</v>
      </c>
      <c r="D75" s="18">
        <v>9.9867975636092563</v>
      </c>
      <c r="E75" s="18">
        <v>0</v>
      </c>
      <c r="F75" s="18">
        <v>0</v>
      </c>
      <c r="G75" s="18">
        <v>0</v>
      </c>
      <c r="H75" s="18">
        <v>0</v>
      </c>
      <c r="I75" s="18">
        <v>0</v>
      </c>
      <c r="J75" s="18">
        <v>0</v>
      </c>
      <c r="K75" s="18">
        <v>0</v>
      </c>
      <c r="L75" s="19">
        <f t="shared" si="2"/>
        <v>-0.3028980285793621</v>
      </c>
      <c r="M75" s="20">
        <f t="shared" si="3"/>
        <v>9.1747215717264061E-2</v>
      </c>
      <c r="N75" s="20">
        <v>0.39492797138196356</v>
      </c>
      <c r="O75" s="4"/>
      <c r="P75" s="4"/>
      <c r="Q75" s="4"/>
      <c r="R75" s="4"/>
      <c r="S75" s="4"/>
      <c r="T75" s="4"/>
      <c r="U75" s="5"/>
      <c r="V75" s="4"/>
      <c r="W75" s="4"/>
      <c r="X75" s="4"/>
      <c r="Y75" s="4"/>
      <c r="Z75" s="4"/>
      <c r="AA75" s="4"/>
      <c r="AB75" s="4"/>
      <c r="AC75" s="4"/>
      <c r="AD75" s="4"/>
      <c r="AE75" s="5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</row>
    <row r="76" spans="1:486" x14ac:dyDescent="0.25">
      <c r="A76" s="16" t="s">
        <v>114</v>
      </c>
      <c r="B76" s="18">
        <v>0</v>
      </c>
      <c r="C76" s="18">
        <v>0</v>
      </c>
      <c r="D76" s="18">
        <v>0.1989630752594487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9">
        <f t="shared" si="2"/>
        <v>-0.3028980285793621</v>
      </c>
      <c r="M76" s="20">
        <f t="shared" si="3"/>
        <v>9.1747215717264061E-2</v>
      </c>
      <c r="N76" s="20">
        <v>0.39492797138196356</v>
      </c>
      <c r="O76" s="4"/>
      <c r="P76" s="4"/>
      <c r="Q76" s="4"/>
      <c r="R76" s="4"/>
      <c r="S76" s="4"/>
      <c r="T76" s="4"/>
      <c r="U76" s="5"/>
      <c r="V76" s="4"/>
      <c r="W76" s="4"/>
      <c r="X76" s="4"/>
      <c r="Y76" s="4"/>
      <c r="Z76" s="4"/>
      <c r="AA76" s="4"/>
      <c r="AB76" s="4"/>
      <c r="AC76" s="4"/>
      <c r="AD76" s="4"/>
      <c r="AE76" s="5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</row>
    <row r="77" spans="1:486" x14ac:dyDescent="0.25">
      <c r="A77" s="16" t="s">
        <v>138</v>
      </c>
      <c r="B77" s="18">
        <v>0</v>
      </c>
      <c r="C77" s="18">
        <v>0</v>
      </c>
      <c r="D77" s="18">
        <v>2.9525345680018495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8">
        <v>0</v>
      </c>
      <c r="L77" s="19">
        <f t="shared" si="2"/>
        <v>-0.30289802857936204</v>
      </c>
      <c r="M77" s="20">
        <f t="shared" si="3"/>
        <v>9.1747215717264019E-2</v>
      </c>
      <c r="N77" s="20">
        <v>0.39492797138196356</v>
      </c>
      <c r="O77" s="4"/>
      <c r="P77" s="4"/>
      <c r="Q77" s="4"/>
      <c r="R77" s="4"/>
      <c r="S77" s="4"/>
      <c r="T77" s="4"/>
      <c r="U77" s="5"/>
      <c r="V77" s="4"/>
      <c r="W77" s="4"/>
      <c r="X77" s="4"/>
      <c r="Y77" s="4"/>
      <c r="Z77" s="4"/>
      <c r="AA77" s="4"/>
      <c r="AB77" s="4"/>
      <c r="AC77" s="4"/>
      <c r="AD77" s="4"/>
      <c r="AE77" s="5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</row>
    <row r="78" spans="1:486" x14ac:dyDescent="0.25">
      <c r="A78" s="16" t="s">
        <v>164</v>
      </c>
      <c r="B78" s="18">
        <v>0</v>
      </c>
      <c r="C78" s="18">
        <v>0</v>
      </c>
      <c r="D78" s="18">
        <v>1.5345911243658903</v>
      </c>
      <c r="E78" s="18">
        <v>0</v>
      </c>
      <c r="F78" s="18">
        <v>0</v>
      </c>
      <c r="G78" s="18">
        <v>0</v>
      </c>
      <c r="H78" s="18">
        <v>0</v>
      </c>
      <c r="I78" s="18">
        <v>0</v>
      </c>
      <c r="J78" s="18">
        <v>0</v>
      </c>
      <c r="K78" s="18">
        <v>0</v>
      </c>
      <c r="L78" s="19">
        <f t="shared" si="2"/>
        <v>-0.30289802857936204</v>
      </c>
      <c r="M78" s="20">
        <f t="shared" si="3"/>
        <v>9.1747215717264019E-2</v>
      </c>
      <c r="N78" s="20">
        <v>0.39492797138196356</v>
      </c>
      <c r="O78" s="4"/>
      <c r="P78" s="4"/>
      <c r="Q78" s="4"/>
      <c r="R78" s="4"/>
      <c r="S78" s="4"/>
      <c r="T78" s="4"/>
      <c r="U78" s="5"/>
      <c r="V78" s="4"/>
      <c r="W78" s="4"/>
      <c r="X78" s="4"/>
      <c r="Y78" s="4"/>
      <c r="Z78" s="4"/>
      <c r="AA78" s="4"/>
      <c r="AB78" s="4"/>
      <c r="AC78" s="4"/>
      <c r="AD78" s="4"/>
      <c r="AE78" s="5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</row>
    <row r="79" spans="1:486" x14ac:dyDescent="0.25">
      <c r="A79" s="16" t="s">
        <v>93</v>
      </c>
      <c r="B79" s="18">
        <v>0</v>
      </c>
      <c r="C79" s="18">
        <v>0</v>
      </c>
      <c r="D79" s="18">
        <v>1.5884583855591168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9">
        <f t="shared" si="2"/>
        <v>-0.30289802857936204</v>
      </c>
      <c r="M79" s="20">
        <f t="shared" si="3"/>
        <v>9.1747215717264019E-2</v>
      </c>
      <c r="N79" s="20">
        <v>0.39492797138196356</v>
      </c>
      <c r="O79" s="4"/>
      <c r="P79" s="4"/>
      <c r="Q79" s="4"/>
      <c r="R79" s="4"/>
      <c r="S79" s="4"/>
      <c r="T79" s="4"/>
      <c r="U79" s="5"/>
      <c r="V79" s="4"/>
      <c r="W79" s="4"/>
      <c r="X79" s="4"/>
      <c r="Y79" s="4"/>
      <c r="Z79" s="4"/>
      <c r="AA79" s="4"/>
      <c r="AB79" s="4"/>
      <c r="AC79" s="4"/>
      <c r="AD79" s="4"/>
      <c r="AE79" s="5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</row>
    <row r="80" spans="1:486" x14ac:dyDescent="0.25">
      <c r="A80" s="16" t="s">
        <v>1</v>
      </c>
      <c r="B80" s="18">
        <v>0</v>
      </c>
      <c r="C80" s="18">
        <v>0</v>
      </c>
      <c r="D80" s="18">
        <v>0.51890418737070287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9">
        <f t="shared" si="2"/>
        <v>-0.30289802857936204</v>
      </c>
      <c r="M80" s="20">
        <f t="shared" si="3"/>
        <v>9.1747215717264019E-2</v>
      </c>
      <c r="N80" s="20">
        <v>0.39492797138196356</v>
      </c>
      <c r="O80" s="4"/>
      <c r="P80" s="4"/>
      <c r="Q80" s="4"/>
      <c r="R80" s="4"/>
      <c r="S80" s="4"/>
      <c r="T80" s="4"/>
      <c r="U80" s="5"/>
      <c r="V80" s="4"/>
      <c r="W80" s="4"/>
      <c r="X80" s="4"/>
      <c r="Y80" s="4"/>
      <c r="Z80" s="4"/>
      <c r="AA80" s="4"/>
      <c r="AB80" s="4"/>
      <c r="AC80" s="4"/>
      <c r="AD80" s="4"/>
      <c r="AE80" s="5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</row>
    <row r="81" spans="1:486" x14ac:dyDescent="0.25">
      <c r="A81" s="16" t="s">
        <v>179</v>
      </c>
      <c r="B81" s="18">
        <v>0</v>
      </c>
      <c r="C81" s="18">
        <v>0</v>
      </c>
      <c r="D81" s="18">
        <v>7.140866753658083E-2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9">
        <f t="shared" si="2"/>
        <v>-0.30289802857936204</v>
      </c>
      <c r="M81" s="20">
        <f t="shared" si="3"/>
        <v>9.1747215717264019E-2</v>
      </c>
      <c r="N81" s="20">
        <v>0.39492797138196356</v>
      </c>
      <c r="O81" s="4"/>
      <c r="P81" s="4"/>
      <c r="Q81" s="4"/>
      <c r="R81" s="4"/>
      <c r="S81" s="4"/>
      <c r="T81" s="4"/>
      <c r="U81" s="5"/>
      <c r="V81" s="4"/>
      <c r="W81" s="4"/>
      <c r="X81" s="4"/>
      <c r="Y81" s="4"/>
      <c r="Z81" s="4"/>
      <c r="AA81" s="4"/>
      <c r="AB81" s="4"/>
      <c r="AC81" s="4"/>
      <c r="AD81" s="4"/>
      <c r="AE81" s="5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</row>
    <row r="82" spans="1:486" x14ac:dyDescent="0.25">
      <c r="A82" s="16" t="s">
        <v>99</v>
      </c>
      <c r="B82" s="18">
        <v>0</v>
      </c>
      <c r="C82" s="18">
        <v>0</v>
      </c>
      <c r="D82" s="18">
        <v>250.40108619738058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9">
        <f t="shared" si="2"/>
        <v>-0.30289802857936204</v>
      </c>
      <c r="M82" s="20">
        <f t="shared" si="3"/>
        <v>9.1747215717264019E-2</v>
      </c>
      <c r="N82" s="20">
        <v>0.39492797138196356</v>
      </c>
      <c r="O82" s="4"/>
      <c r="P82" s="4"/>
      <c r="Q82" s="4"/>
      <c r="R82" s="4"/>
      <c r="S82" s="4"/>
      <c r="T82" s="4"/>
      <c r="U82" s="5"/>
      <c r="V82" s="4"/>
      <c r="W82" s="4"/>
      <c r="X82" s="4"/>
      <c r="Y82" s="4"/>
      <c r="Z82" s="4"/>
      <c r="AA82" s="4"/>
      <c r="AB82" s="4"/>
      <c r="AC82" s="4"/>
      <c r="AD82" s="4"/>
      <c r="AE82" s="5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</row>
    <row r="83" spans="1:486" x14ac:dyDescent="0.25">
      <c r="A83" s="16" t="s">
        <v>183</v>
      </c>
      <c r="B83" s="18">
        <v>0</v>
      </c>
      <c r="C83" s="18">
        <v>0</v>
      </c>
      <c r="D83" s="18">
        <v>19.506816665350069</v>
      </c>
      <c r="E83" s="18">
        <v>0</v>
      </c>
      <c r="F83" s="18">
        <v>0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9">
        <f t="shared" si="2"/>
        <v>-0.30289802857936204</v>
      </c>
      <c r="M83" s="20">
        <f t="shared" si="3"/>
        <v>9.1747215717264019E-2</v>
      </c>
      <c r="N83" s="20">
        <v>0.39492797138196356</v>
      </c>
      <c r="O83" s="4"/>
      <c r="P83" s="4"/>
      <c r="Q83" s="4"/>
      <c r="R83" s="4"/>
      <c r="S83" s="4"/>
      <c r="T83" s="4"/>
      <c r="U83" s="5"/>
      <c r="V83" s="4"/>
      <c r="W83" s="4"/>
      <c r="X83" s="4"/>
      <c r="Y83" s="4"/>
      <c r="Z83" s="4"/>
      <c r="AA83" s="4"/>
      <c r="AB83" s="4"/>
      <c r="AC83" s="4"/>
      <c r="AD83" s="4"/>
      <c r="AE83" s="5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</row>
    <row r="84" spans="1:486" x14ac:dyDescent="0.25">
      <c r="A84" s="16" t="s">
        <v>178</v>
      </c>
      <c r="B84" s="18">
        <v>0</v>
      </c>
      <c r="C84" s="18">
        <v>0</v>
      </c>
      <c r="D84" s="18">
        <v>15.76770683169279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9">
        <f t="shared" si="2"/>
        <v>-0.30289802857936199</v>
      </c>
      <c r="M84" s="20">
        <f t="shared" si="3"/>
        <v>9.1747215717263991E-2</v>
      </c>
      <c r="N84" s="20">
        <v>0.39492797138196367</v>
      </c>
      <c r="O84" s="4"/>
      <c r="P84" s="4"/>
      <c r="Q84" s="4"/>
      <c r="R84" s="4"/>
      <c r="S84" s="4"/>
      <c r="T84" s="4"/>
      <c r="U84" s="5"/>
      <c r="V84" s="4"/>
      <c r="W84" s="4"/>
      <c r="X84" s="4"/>
      <c r="Y84" s="4"/>
      <c r="Z84" s="4"/>
      <c r="AA84" s="4"/>
      <c r="AB84" s="4"/>
      <c r="AC84" s="4"/>
      <c r="AD84" s="4"/>
      <c r="AE84" s="5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</row>
    <row r="85" spans="1:486" x14ac:dyDescent="0.25">
      <c r="A85" s="16" t="s">
        <v>175</v>
      </c>
      <c r="B85" s="18">
        <v>0</v>
      </c>
      <c r="C85" s="18">
        <v>0</v>
      </c>
      <c r="D85" s="18">
        <v>4.5030906721774002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9">
        <f t="shared" si="2"/>
        <v>-0.30289802857936199</v>
      </c>
      <c r="M85" s="20">
        <f t="shared" si="3"/>
        <v>9.1747215717263991E-2</v>
      </c>
      <c r="N85" s="20">
        <v>0.39492797138196367</v>
      </c>
      <c r="O85" s="4"/>
      <c r="P85" s="4"/>
      <c r="Q85" s="4"/>
      <c r="R85" s="4"/>
      <c r="S85" s="4"/>
      <c r="T85" s="4"/>
      <c r="U85" s="5"/>
      <c r="V85" s="4"/>
      <c r="W85" s="4"/>
      <c r="X85" s="4"/>
      <c r="Y85" s="4"/>
      <c r="Z85" s="4"/>
      <c r="AA85" s="4"/>
      <c r="AB85" s="4"/>
      <c r="AC85" s="4"/>
      <c r="AD85" s="4"/>
      <c r="AE85" s="5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</row>
    <row r="86" spans="1:486" x14ac:dyDescent="0.25">
      <c r="A86" s="16" t="s">
        <v>104</v>
      </c>
      <c r="B86" s="18">
        <v>0</v>
      </c>
      <c r="C86" s="18">
        <v>0</v>
      </c>
      <c r="D86" s="18">
        <v>4.2894734096204008</v>
      </c>
      <c r="E86" s="18">
        <v>0</v>
      </c>
      <c r="F86" s="18">
        <v>0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9">
        <f t="shared" si="2"/>
        <v>-0.30289802857936199</v>
      </c>
      <c r="M86" s="20">
        <f t="shared" si="3"/>
        <v>9.1747215717263991E-2</v>
      </c>
      <c r="N86" s="20">
        <v>0.39492797138196367</v>
      </c>
      <c r="O86" s="4"/>
      <c r="P86" s="4"/>
      <c r="Q86" s="4"/>
      <c r="R86" s="4"/>
      <c r="S86" s="4"/>
      <c r="T86" s="4"/>
      <c r="U86" s="5"/>
      <c r="V86" s="4"/>
      <c r="W86" s="4"/>
      <c r="X86" s="4"/>
      <c r="Y86" s="4"/>
      <c r="Z86" s="4"/>
      <c r="AA86" s="4"/>
      <c r="AB86" s="4"/>
      <c r="AC86" s="4"/>
      <c r="AD86" s="4"/>
      <c r="AE86" s="5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</row>
    <row r="87" spans="1:486" x14ac:dyDescent="0.25">
      <c r="A87" s="16" t="s">
        <v>162</v>
      </c>
      <c r="B87" s="18">
        <v>0</v>
      </c>
      <c r="C87" s="18">
        <v>0</v>
      </c>
      <c r="D87" s="18">
        <v>4.5564060372794167E-2</v>
      </c>
      <c r="E87" s="18">
        <v>0</v>
      </c>
      <c r="F87" s="18">
        <v>0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9">
        <f t="shared" si="2"/>
        <v>-0.30289802857936199</v>
      </c>
      <c r="M87" s="20">
        <f t="shared" si="3"/>
        <v>9.1747215717263991E-2</v>
      </c>
      <c r="N87" s="20">
        <v>0.39492797138196367</v>
      </c>
      <c r="O87" s="4"/>
      <c r="P87" s="4"/>
      <c r="Q87" s="4"/>
      <c r="R87" s="4"/>
      <c r="S87" s="4"/>
      <c r="T87" s="4"/>
      <c r="U87" s="5"/>
      <c r="V87" s="4"/>
      <c r="W87" s="4"/>
      <c r="X87" s="4"/>
      <c r="Y87" s="4"/>
      <c r="Z87" s="4"/>
      <c r="AA87" s="4"/>
      <c r="AB87" s="4"/>
      <c r="AC87" s="4"/>
      <c r="AD87" s="4"/>
      <c r="AE87" s="5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</row>
    <row r="88" spans="1:486" x14ac:dyDescent="0.25">
      <c r="A88" s="16" t="s">
        <v>192</v>
      </c>
      <c r="B88" s="18">
        <v>0</v>
      </c>
      <c r="C88" s="18">
        <v>0</v>
      </c>
      <c r="D88" s="18">
        <v>4.6732930686610681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9">
        <f t="shared" si="2"/>
        <v>-0.30289802857936199</v>
      </c>
      <c r="M88" s="20">
        <f t="shared" si="3"/>
        <v>9.1747215717263991E-2</v>
      </c>
      <c r="N88" s="20">
        <v>0.39492797138196367</v>
      </c>
      <c r="O88" s="4"/>
      <c r="P88" s="4"/>
      <c r="Q88" s="4"/>
      <c r="R88" s="4"/>
      <c r="S88" s="4"/>
      <c r="T88" s="4"/>
      <c r="U88" s="5"/>
      <c r="V88" s="4"/>
      <c r="W88" s="4"/>
      <c r="X88" s="4"/>
      <c r="Y88" s="4"/>
      <c r="Z88" s="4"/>
      <c r="AA88" s="4"/>
      <c r="AB88" s="4"/>
      <c r="AC88" s="4"/>
      <c r="AD88" s="4"/>
      <c r="AE88" s="5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</row>
    <row r="89" spans="1:486" x14ac:dyDescent="0.25">
      <c r="A89" s="16" t="s">
        <v>88</v>
      </c>
      <c r="B89" s="18">
        <v>0</v>
      </c>
      <c r="C89" s="18">
        <v>0</v>
      </c>
      <c r="D89" s="18">
        <v>2.0354850881702989E-2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9">
        <f t="shared" si="2"/>
        <v>-0.30289802857936199</v>
      </c>
      <c r="M89" s="20">
        <f t="shared" si="3"/>
        <v>9.1747215717263991E-2</v>
      </c>
      <c r="N89" s="20">
        <v>0.39492797138196367</v>
      </c>
      <c r="O89" s="4"/>
      <c r="P89" s="4"/>
      <c r="Q89" s="4"/>
      <c r="R89" s="4"/>
      <c r="S89" s="4"/>
      <c r="T89" s="4"/>
      <c r="U89" s="5"/>
      <c r="V89" s="4"/>
      <c r="W89" s="4"/>
      <c r="X89" s="4"/>
      <c r="Y89" s="4"/>
      <c r="Z89" s="4"/>
      <c r="AA89" s="4"/>
      <c r="AB89" s="4"/>
      <c r="AC89" s="4"/>
      <c r="AD89" s="4"/>
      <c r="AE89" s="5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</row>
    <row r="90" spans="1:486" x14ac:dyDescent="0.25">
      <c r="A90" s="16" t="s">
        <v>81</v>
      </c>
      <c r="B90" s="18">
        <v>0</v>
      </c>
      <c r="C90" s="18">
        <v>0</v>
      </c>
      <c r="D90" s="18">
        <v>2.0128148455207322E-2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9">
        <f t="shared" si="2"/>
        <v>-0.30289802857936199</v>
      </c>
      <c r="M90" s="20">
        <f t="shared" si="3"/>
        <v>9.1747215717263991E-2</v>
      </c>
      <c r="N90" s="20">
        <v>0.39492797138196367</v>
      </c>
      <c r="O90" s="4"/>
      <c r="P90" s="4"/>
      <c r="Q90" s="4"/>
      <c r="R90" s="4"/>
      <c r="S90" s="4"/>
      <c r="T90" s="4"/>
      <c r="U90" s="5"/>
      <c r="V90" s="4"/>
      <c r="W90" s="4"/>
      <c r="X90" s="4"/>
      <c r="Y90" s="4"/>
      <c r="Z90" s="4"/>
      <c r="AA90" s="4"/>
      <c r="AB90" s="4"/>
      <c r="AC90" s="4"/>
      <c r="AD90" s="4"/>
      <c r="AE90" s="5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</row>
    <row r="91" spans="1:486" x14ac:dyDescent="0.25">
      <c r="A91" s="16" t="s">
        <v>85</v>
      </c>
      <c r="B91" s="18">
        <v>0</v>
      </c>
      <c r="C91" s="18">
        <v>0</v>
      </c>
      <c r="D91" s="18">
        <v>0.10413824091456064</v>
      </c>
      <c r="E91" s="18">
        <v>0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9">
        <f t="shared" si="2"/>
        <v>-0.30289802857936199</v>
      </c>
      <c r="M91" s="20">
        <f t="shared" si="3"/>
        <v>9.1747215717263991E-2</v>
      </c>
      <c r="N91" s="20">
        <v>0.39492797138196367</v>
      </c>
      <c r="O91" s="4"/>
      <c r="P91" s="4"/>
      <c r="Q91" s="4"/>
      <c r="R91" s="4"/>
      <c r="S91" s="4"/>
      <c r="T91" s="4"/>
      <c r="U91" s="5"/>
      <c r="V91" s="4"/>
      <c r="W91" s="4"/>
      <c r="X91" s="4"/>
      <c r="Y91" s="4"/>
      <c r="Z91" s="4"/>
      <c r="AA91" s="4"/>
      <c r="AB91" s="4"/>
      <c r="AC91" s="4"/>
      <c r="AD91" s="4"/>
      <c r="AE91" s="5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</row>
    <row r="92" spans="1:486" x14ac:dyDescent="0.25">
      <c r="A92" s="16" t="s">
        <v>106</v>
      </c>
      <c r="B92" s="18">
        <v>0</v>
      </c>
      <c r="C92" s="18">
        <v>0</v>
      </c>
      <c r="D92" s="18">
        <v>1.5570048021280374</v>
      </c>
      <c r="E92" s="18">
        <v>0</v>
      </c>
      <c r="F92" s="18">
        <v>0</v>
      </c>
      <c r="G92" s="18">
        <v>0</v>
      </c>
      <c r="H92" s="18">
        <v>0</v>
      </c>
      <c r="I92" s="18">
        <v>0</v>
      </c>
      <c r="J92" s="18">
        <v>0</v>
      </c>
      <c r="K92" s="18">
        <v>0</v>
      </c>
      <c r="L92" s="19">
        <f t="shared" si="2"/>
        <v>-0.30289802857936199</v>
      </c>
      <c r="M92" s="20">
        <f t="shared" si="3"/>
        <v>9.1747215717263991E-2</v>
      </c>
      <c r="N92" s="20">
        <v>0.39492797138196367</v>
      </c>
      <c r="O92" s="4"/>
      <c r="P92" s="4"/>
      <c r="Q92" s="4"/>
      <c r="R92" s="4"/>
      <c r="S92" s="4"/>
      <c r="T92" s="4"/>
      <c r="U92" s="5"/>
      <c r="V92" s="4"/>
      <c r="W92" s="4"/>
      <c r="X92" s="4"/>
      <c r="Y92" s="4"/>
      <c r="Z92" s="4"/>
      <c r="AA92" s="4"/>
      <c r="AB92" s="4"/>
      <c r="AC92" s="4"/>
      <c r="AD92" s="4"/>
      <c r="AE92" s="5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</row>
    <row r="93" spans="1:486" x14ac:dyDescent="0.25">
      <c r="A93" s="16" t="s">
        <v>182</v>
      </c>
      <c r="B93" s="18">
        <v>0</v>
      </c>
      <c r="C93" s="18">
        <v>0</v>
      </c>
      <c r="D93" s="18">
        <v>46.416916710498576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9">
        <f t="shared" si="2"/>
        <v>-0.30289802857936199</v>
      </c>
      <c r="M93" s="20">
        <f t="shared" si="3"/>
        <v>9.1747215717263991E-2</v>
      </c>
      <c r="N93" s="20">
        <v>0.39492797138196367</v>
      </c>
      <c r="O93" s="4"/>
      <c r="P93" s="4"/>
      <c r="Q93" s="4"/>
      <c r="R93" s="4"/>
      <c r="S93" s="4"/>
      <c r="T93" s="4"/>
      <c r="U93" s="5"/>
      <c r="V93" s="4"/>
      <c r="W93" s="4"/>
      <c r="X93" s="4"/>
      <c r="Y93" s="4"/>
      <c r="Z93" s="4"/>
      <c r="AA93" s="4"/>
      <c r="AB93" s="4"/>
      <c r="AC93" s="4"/>
      <c r="AD93" s="4"/>
      <c r="AE93" s="5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</row>
    <row r="94" spans="1:486" x14ac:dyDescent="0.25">
      <c r="A94" s="16" t="s">
        <v>120</v>
      </c>
      <c r="B94" s="18">
        <v>0</v>
      </c>
      <c r="C94" s="18">
        <v>0</v>
      </c>
      <c r="D94" s="18">
        <v>9.2131716667538679E-2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9">
        <f t="shared" si="2"/>
        <v>-0.30289802857936199</v>
      </c>
      <c r="M94" s="20">
        <f t="shared" si="3"/>
        <v>9.1747215717263991E-2</v>
      </c>
      <c r="N94" s="20">
        <v>0.39492797138196367</v>
      </c>
      <c r="O94" s="4"/>
      <c r="P94" s="4"/>
      <c r="Q94" s="4"/>
      <c r="R94" s="4"/>
      <c r="S94" s="4"/>
      <c r="T94" s="4"/>
      <c r="U94" s="5"/>
      <c r="V94" s="4"/>
      <c r="W94" s="4"/>
      <c r="X94" s="4"/>
      <c r="Y94" s="4"/>
      <c r="Z94" s="4"/>
      <c r="AA94" s="4"/>
      <c r="AB94" s="4"/>
      <c r="AC94" s="4"/>
      <c r="AD94" s="4"/>
      <c r="AE94" s="5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</row>
    <row r="95" spans="1:486" x14ac:dyDescent="0.25">
      <c r="A95" s="16" t="s">
        <v>100</v>
      </c>
      <c r="B95" s="18">
        <v>0</v>
      </c>
      <c r="C95" s="18">
        <v>0</v>
      </c>
      <c r="D95" s="18">
        <v>13.215151035220272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9">
        <f t="shared" si="2"/>
        <v>-0.30289802857936199</v>
      </c>
      <c r="M95" s="20">
        <f t="shared" si="3"/>
        <v>9.1747215717263991E-2</v>
      </c>
      <c r="N95" s="20">
        <v>0.39492797138196367</v>
      </c>
      <c r="O95" s="4"/>
      <c r="P95" s="4"/>
      <c r="Q95" s="4"/>
      <c r="R95" s="4"/>
      <c r="S95" s="4"/>
      <c r="T95" s="4"/>
      <c r="U95" s="5"/>
      <c r="V95" s="4"/>
      <c r="W95" s="4"/>
      <c r="X95" s="4"/>
      <c r="Y95" s="4"/>
      <c r="Z95" s="4"/>
      <c r="AA95" s="4"/>
      <c r="AB95" s="4"/>
      <c r="AC95" s="4"/>
      <c r="AD95" s="4"/>
      <c r="AE95" s="5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</row>
    <row r="96" spans="1:486" x14ac:dyDescent="0.25">
      <c r="A96" s="16" t="s">
        <v>152</v>
      </c>
      <c r="B96" s="18">
        <v>0</v>
      </c>
      <c r="C96" s="18">
        <v>0</v>
      </c>
      <c r="D96" s="18">
        <v>3.3027781471104958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9">
        <f t="shared" si="2"/>
        <v>-0.30289802857936193</v>
      </c>
      <c r="M96" s="20">
        <f t="shared" si="3"/>
        <v>9.1747215717263964E-2</v>
      </c>
      <c r="N96" s="20">
        <v>0.39492797138196378</v>
      </c>
      <c r="O96" s="4"/>
      <c r="P96" s="4"/>
      <c r="Q96" s="4"/>
      <c r="R96" s="4"/>
      <c r="S96" s="4"/>
      <c r="T96" s="4"/>
      <c r="U96" s="5"/>
      <c r="V96" s="4"/>
      <c r="W96" s="4"/>
      <c r="X96" s="4"/>
      <c r="Y96" s="4"/>
      <c r="Z96" s="4"/>
      <c r="AA96" s="4"/>
      <c r="AB96" s="4"/>
      <c r="AC96" s="4"/>
      <c r="AD96" s="4"/>
      <c r="AE96" s="5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</row>
    <row r="97" spans="1:486" x14ac:dyDescent="0.25">
      <c r="A97" s="16" t="s">
        <v>208</v>
      </c>
      <c r="B97" s="18">
        <v>0</v>
      </c>
      <c r="C97" s="18">
        <v>0</v>
      </c>
      <c r="D97" s="18">
        <v>7.9197843511501107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9">
        <f t="shared" si="2"/>
        <v>-0.30289802857936193</v>
      </c>
      <c r="M97" s="20">
        <f t="shared" si="3"/>
        <v>9.1747215717263964E-2</v>
      </c>
      <c r="N97" s="20">
        <v>0.39492797138196378</v>
      </c>
      <c r="O97" s="4"/>
      <c r="P97" s="4"/>
      <c r="Q97" s="4"/>
      <c r="R97" s="4"/>
      <c r="S97" s="4"/>
      <c r="T97" s="4"/>
      <c r="U97" s="5"/>
      <c r="V97" s="4"/>
      <c r="W97" s="4"/>
      <c r="X97" s="4"/>
      <c r="Y97" s="4"/>
      <c r="Z97" s="4"/>
      <c r="AA97" s="4"/>
      <c r="AB97" s="4"/>
      <c r="AC97" s="4"/>
      <c r="AD97" s="4"/>
      <c r="AE97" s="5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</row>
    <row r="98" spans="1:486" x14ac:dyDescent="0.25">
      <c r="A98" s="16" t="s">
        <v>204</v>
      </c>
      <c r="B98" s="18">
        <v>0</v>
      </c>
      <c r="C98" s="18">
        <v>0</v>
      </c>
      <c r="D98" s="18">
        <v>3.2409418339905876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9">
        <f t="shared" si="2"/>
        <v>-0.30289802857936193</v>
      </c>
      <c r="M98" s="20">
        <f t="shared" si="3"/>
        <v>9.1747215717263964E-2</v>
      </c>
      <c r="N98" s="20">
        <v>0.39492797138196378</v>
      </c>
      <c r="O98" s="4"/>
      <c r="P98" s="4"/>
      <c r="Q98" s="4"/>
      <c r="R98" s="4"/>
      <c r="S98" s="4"/>
      <c r="T98" s="4"/>
      <c r="U98" s="5"/>
      <c r="V98" s="4"/>
      <c r="W98" s="4"/>
      <c r="X98" s="4"/>
      <c r="Y98" s="4"/>
      <c r="Z98" s="4"/>
      <c r="AA98" s="4"/>
      <c r="AB98" s="4"/>
      <c r="AC98" s="4"/>
      <c r="AD98" s="4"/>
      <c r="AE98" s="5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</row>
    <row r="99" spans="1:486" x14ac:dyDescent="0.25">
      <c r="A99" s="16" t="s">
        <v>155</v>
      </c>
      <c r="B99" s="18">
        <v>0</v>
      </c>
      <c r="C99" s="18">
        <v>0</v>
      </c>
      <c r="D99" s="18">
        <v>8.1721674141094366E-2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9">
        <f t="shared" si="2"/>
        <v>-0.30289802857936193</v>
      </c>
      <c r="M99" s="20">
        <f t="shared" si="3"/>
        <v>9.1747215717263964E-2</v>
      </c>
      <c r="N99" s="20">
        <v>0.39492797138196378</v>
      </c>
      <c r="O99" s="4"/>
      <c r="P99" s="4"/>
      <c r="Q99" s="4"/>
      <c r="R99" s="4"/>
      <c r="S99" s="4"/>
      <c r="T99" s="4"/>
      <c r="U99" s="5"/>
      <c r="V99" s="4"/>
      <c r="W99" s="4"/>
      <c r="X99" s="4"/>
      <c r="Y99" s="4"/>
      <c r="Z99" s="4"/>
      <c r="AA99" s="4"/>
      <c r="AB99" s="4"/>
      <c r="AC99" s="4"/>
      <c r="AD99" s="4"/>
      <c r="AE99" s="5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</row>
    <row r="100" spans="1:486" x14ac:dyDescent="0.25">
      <c r="A100" s="16" t="s">
        <v>151</v>
      </c>
      <c r="B100" s="18">
        <v>0</v>
      </c>
      <c r="C100" s="18">
        <v>0</v>
      </c>
      <c r="D100" s="18">
        <v>2.2654286196156059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9">
        <f t="shared" si="2"/>
        <v>-0.30289802857936193</v>
      </c>
      <c r="M100" s="20">
        <f t="shared" si="3"/>
        <v>9.1747215717263964E-2</v>
      </c>
      <c r="N100" s="20">
        <v>0.39492797138196378</v>
      </c>
      <c r="O100" s="4"/>
      <c r="P100" s="4"/>
      <c r="Q100" s="4"/>
      <c r="R100" s="4"/>
      <c r="S100" s="4"/>
      <c r="T100" s="4"/>
      <c r="U100" s="5"/>
      <c r="V100" s="4"/>
      <c r="W100" s="4"/>
      <c r="X100" s="4"/>
      <c r="Y100" s="4"/>
      <c r="Z100" s="4"/>
      <c r="AA100" s="4"/>
      <c r="AB100" s="4"/>
      <c r="AC100" s="4"/>
      <c r="AD100" s="4"/>
      <c r="AE100" s="5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</row>
    <row r="101" spans="1:486" x14ac:dyDescent="0.25">
      <c r="A101" s="16" t="s">
        <v>209</v>
      </c>
      <c r="B101" s="18">
        <v>0</v>
      </c>
      <c r="C101" s="18">
        <v>0</v>
      </c>
      <c r="D101" s="18">
        <v>4.5908444219026538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9">
        <f t="shared" si="2"/>
        <v>-0.30289802857936193</v>
      </c>
      <c r="M101" s="20">
        <f t="shared" si="3"/>
        <v>9.1747215717263964E-2</v>
      </c>
      <c r="N101" s="20">
        <v>0.39492797138196378</v>
      </c>
      <c r="O101" s="4"/>
      <c r="P101" s="4"/>
      <c r="Q101" s="4"/>
      <c r="R101" s="4"/>
      <c r="S101" s="4"/>
      <c r="T101" s="4"/>
      <c r="U101" s="5"/>
      <c r="V101" s="4"/>
      <c r="W101" s="4"/>
      <c r="X101" s="4"/>
      <c r="Y101" s="4"/>
      <c r="Z101" s="4"/>
      <c r="AA101" s="4"/>
      <c r="AB101" s="4"/>
      <c r="AC101" s="4"/>
      <c r="AD101" s="4"/>
      <c r="AE101" s="5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</row>
    <row r="102" spans="1:486" x14ac:dyDescent="0.25">
      <c r="A102" s="16" t="s">
        <v>124</v>
      </c>
      <c r="B102" s="18">
        <v>0</v>
      </c>
      <c r="C102" s="18">
        <v>0</v>
      </c>
      <c r="D102" s="18">
        <v>3.0272783364433544</v>
      </c>
      <c r="E102" s="18">
        <v>0</v>
      </c>
      <c r="F102" s="18">
        <v>0</v>
      </c>
      <c r="G102" s="18">
        <v>0</v>
      </c>
      <c r="H102" s="18">
        <v>0</v>
      </c>
      <c r="I102" s="18">
        <v>0</v>
      </c>
      <c r="J102" s="18">
        <v>0</v>
      </c>
      <c r="K102" s="18">
        <v>0</v>
      </c>
      <c r="L102" s="19">
        <f t="shared" si="2"/>
        <v>-0.30289802857936193</v>
      </c>
      <c r="M102" s="20">
        <f t="shared" si="3"/>
        <v>9.1747215717263964E-2</v>
      </c>
      <c r="N102" s="20">
        <v>0.39492797138196378</v>
      </c>
      <c r="O102" s="4"/>
      <c r="P102" s="4"/>
      <c r="Q102" s="4"/>
      <c r="R102" s="4"/>
      <c r="S102" s="4"/>
      <c r="T102" s="4"/>
      <c r="U102" s="5"/>
      <c r="V102" s="4"/>
      <c r="W102" s="4"/>
      <c r="X102" s="4"/>
      <c r="Y102" s="4"/>
      <c r="Z102" s="4"/>
      <c r="AA102" s="4"/>
      <c r="AB102" s="4"/>
      <c r="AC102" s="4"/>
      <c r="AD102" s="4"/>
      <c r="AE102" s="5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</row>
    <row r="103" spans="1:486" x14ac:dyDescent="0.25">
      <c r="A103" s="16" t="s">
        <v>163</v>
      </c>
      <c r="B103" s="18">
        <v>0</v>
      </c>
      <c r="C103" s="18">
        <v>0</v>
      </c>
      <c r="D103" s="18">
        <v>1.1063474203606722</v>
      </c>
      <c r="E103" s="18">
        <v>0</v>
      </c>
      <c r="F103" s="18">
        <v>0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9">
        <f t="shared" si="2"/>
        <v>-0.30289802857936193</v>
      </c>
      <c r="M103" s="20">
        <f t="shared" si="3"/>
        <v>9.1747215717263964E-2</v>
      </c>
      <c r="N103" s="20">
        <v>0.39492797138196378</v>
      </c>
      <c r="O103" s="4"/>
      <c r="P103" s="4"/>
      <c r="Q103" s="4"/>
      <c r="R103" s="4"/>
      <c r="S103" s="4"/>
      <c r="T103" s="4"/>
      <c r="U103" s="5"/>
      <c r="V103" s="4"/>
      <c r="W103" s="4"/>
      <c r="X103" s="4"/>
      <c r="Y103" s="4"/>
      <c r="Z103" s="4"/>
      <c r="AA103" s="4"/>
      <c r="AB103" s="4"/>
      <c r="AC103" s="4"/>
      <c r="AD103" s="4"/>
      <c r="AE103" s="5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</row>
    <row r="104" spans="1:486" x14ac:dyDescent="0.25">
      <c r="A104" s="16" t="s">
        <v>92</v>
      </c>
      <c r="B104" s="18">
        <v>0</v>
      </c>
      <c r="C104" s="18">
        <v>0</v>
      </c>
      <c r="D104" s="18">
        <v>8.8007255157168784E-2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9">
        <f t="shared" si="2"/>
        <v>-0.30289802857936193</v>
      </c>
      <c r="M104" s="20">
        <f t="shared" si="3"/>
        <v>9.1747215717263964E-2</v>
      </c>
      <c r="N104" s="20">
        <v>0.39492797138196378</v>
      </c>
      <c r="O104" s="4"/>
      <c r="P104" s="4"/>
      <c r="Q104" s="4"/>
      <c r="R104" s="4"/>
      <c r="S104" s="4"/>
      <c r="T104" s="4"/>
      <c r="U104" s="5"/>
      <c r="V104" s="4"/>
      <c r="W104" s="4"/>
      <c r="X104" s="4"/>
      <c r="Y104" s="4"/>
      <c r="Z104" s="4"/>
      <c r="AA104" s="4"/>
      <c r="AB104" s="4"/>
      <c r="AC104" s="4"/>
      <c r="AD104" s="4"/>
      <c r="AE104" s="5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</row>
    <row r="105" spans="1:486" x14ac:dyDescent="0.25">
      <c r="A105" s="16" t="s">
        <v>117</v>
      </c>
      <c r="B105" s="18">
        <v>0</v>
      </c>
      <c r="C105" s="18">
        <v>0</v>
      </c>
      <c r="D105" s="18">
        <v>1.9327888831600097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9">
        <f t="shared" si="2"/>
        <v>-0.30289802857936193</v>
      </c>
      <c r="M105" s="20">
        <f t="shared" si="3"/>
        <v>9.1747215717263964E-2</v>
      </c>
      <c r="N105" s="20">
        <v>0.39492797138196378</v>
      </c>
      <c r="O105" s="4"/>
      <c r="P105" s="4"/>
      <c r="Q105" s="4"/>
      <c r="R105" s="4"/>
      <c r="S105" s="4"/>
      <c r="T105" s="4"/>
      <c r="U105" s="5"/>
      <c r="V105" s="4"/>
      <c r="W105" s="4"/>
      <c r="X105" s="4"/>
      <c r="Y105" s="4"/>
      <c r="Z105" s="4"/>
      <c r="AA105" s="4"/>
      <c r="AB105" s="4"/>
      <c r="AC105" s="4"/>
      <c r="AD105" s="4"/>
      <c r="AE105" s="5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</row>
    <row r="106" spans="1:486" x14ac:dyDescent="0.25">
      <c r="A106" s="16" t="s">
        <v>198</v>
      </c>
      <c r="B106" s="18">
        <v>0</v>
      </c>
      <c r="C106" s="18">
        <v>0</v>
      </c>
      <c r="D106" s="18">
        <v>2.5114592960915516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9">
        <f t="shared" si="2"/>
        <v>-0.30289802857936188</v>
      </c>
      <c r="M106" s="20">
        <f t="shared" si="3"/>
        <v>9.1747215717263922E-2</v>
      </c>
      <c r="N106" s="20">
        <v>0.39492797138196378</v>
      </c>
      <c r="O106" s="4"/>
      <c r="P106" s="4"/>
      <c r="Q106" s="4"/>
      <c r="R106" s="4"/>
      <c r="S106" s="4"/>
      <c r="T106" s="4"/>
      <c r="U106" s="5"/>
      <c r="V106" s="4"/>
      <c r="W106" s="4"/>
      <c r="X106" s="4"/>
      <c r="Y106" s="4"/>
      <c r="Z106" s="4"/>
      <c r="AA106" s="4"/>
      <c r="AB106" s="4"/>
      <c r="AC106" s="4"/>
      <c r="AD106" s="4"/>
      <c r="AE106" s="5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</row>
    <row r="107" spans="1:486" x14ac:dyDescent="0.25">
      <c r="A107" s="16" t="s">
        <v>53</v>
      </c>
      <c r="B107" s="18">
        <v>32.64731584546346</v>
      </c>
      <c r="C107" s="18">
        <v>65.476621872731215</v>
      </c>
      <c r="D107" s="18">
        <v>38.112088151815691</v>
      </c>
      <c r="E107" s="18">
        <v>132.56436634231966</v>
      </c>
      <c r="F107" s="18">
        <v>69.4067712717615</v>
      </c>
      <c r="G107" s="18">
        <v>89.623388867829476</v>
      </c>
      <c r="H107" s="18">
        <v>63.500569461838509</v>
      </c>
      <c r="I107" s="18">
        <v>64.955052841819025</v>
      </c>
      <c r="J107" s="18">
        <v>84.164786499562467</v>
      </c>
      <c r="K107" s="18">
        <v>81.452364520800344</v>
      </c>
      <c r="L107" s="19">
        <f t="shared" si="2"/>
        <v>0.3023766660922339</v>
      </c>
      <c r="M107" s="20">
        <f t="shared" si="3"/>
        <v>9.1431648197054322E-2</v>
      </c>
      <c r="N107" s="20">
        <v>0.39578290905232461</v>
      </c>
      <c r="O107" s="4"/>
      <c r="P107" s="4"/>
      <c r="Q107" s="4"/>
      <c r="R107" s="4"/>
      <c r="S107" s="4"/>
      <c r="T107" s="4"/>
      <c r="U107" s="5"/>
      <c r="V107" s="4"/>
      <c r="W107" s="4"/>
      <c r="X107" s="4"/>
      <c r="Y107" s="4"/>
      <c r="Z107" s="4"/>
      <c r="AA107" s="4"/>
      <c r="AB107" s="4"/>
      <c r="AC107" s="4"/>
      <c r="AD107" s="4"/>
      <c r="AE107" s="5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</row>
    <row r="108" spans="1:486" x14ac:dyDescent="0.25">
      <c r="A108" s="16" t="s">
        <v>44</v>
      </c>
      <c r="B108" s="18">
        <v>31.353057935831991</v>
      </c>
      <c r="C108" s="18">
        <v>32.105192115924474</v>
      </c>
      <c r="D108" s="18">
        <v>46.560515818381027</v>
      </c>
      <c r="E108" s="18">
        <v>27.986855143239975</v>
      </c>
      <c r="F108" s="18">
        <v>20.50663475632453</v>
      </c>
      <c r="G108" s="18">
        <v>25.545484750914461</v>
      </c>
      <c r="H108" s="18">
        <v>57.149295445374072</v>
      </c>
      <c r="I108" s="18">
        <v>32.043039219507172</v>
      </c>
      <c r="J108" s="18">
        <v>30.141816578657878</v>
      </c>
      <c r="K108" s="18">
        <v>51.198911065740475</v>
      </c>
      <c r="L108" s="19">
        <f t="shared" si="2"/>
        <v>0.30086351658139965</v>
      </c>
      <c r="M108" s="20">
        <f t="shared" si="3"/>
        <v>9.051885560972614E-2</v>
      </c>
      <c r="N108" s="20">
        <v>0.39826923281617865</v>
      </c>
      <c r="O108" s="4"/>
      <c r="P108" s="4"/>
      <c r="Q108" s="4"/>
      <c r="R108" s="4"/>
      <c r="S108" s="4"/>
      <c r="T108" s="4"/>
      <c r="U108" s="5"/>
      <c r="V108" s="4"/>
      <c r="W108" s="4"/>
      <c r="X108" s="4"/>
      <c r="Y108" s="4"/>
      <c r="Z108" s="4"/>
      <c r="AA108" s="4"/>
      <c r="AB108" s="4"/>
      <c r="AC108" s="4"/>
      <c r="AD108" s="4"/>
      <c r="AE108" s="5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</row>
    <row r="109" spans="1:486" x14ac:dyDescent="0.25">
      <c r="A109" s="16" t="s">
        <v>144</v>
      </c>
      <c r="B109" s="18">
        <v>1.5823099736642212</v>
      </c>
      <c r="C109" s="18">
        <v>0.48956598614789665</v>
      </c>
      <c r="D109" s="18">
        <v>1.76270354453094</v>
      </c>
      <c r="E109" s="18">
        <v>1.7492076791947324</v>
      </c>
      <c r="F109" s="18">
        <v>0</v>
      </c>
      <c r="G109" s="18">
        <v>0.74843498787932283</v>
      </c>
      <c r="H109" s="18">
        <v>0.8701312507548189</v>
      </c>
      <c r="I109" s="18">
        <v>0.82517783620728025</v>
      </c>
      <c r="J109" s="18">
        <v>0.34846738203962524</v>
      </c>
      <c r="K109" s="18">
        <v>1.1003892458402849</v>
      </c>
      <c r="L109" s="19">
        <f t="shared" si="2"/>
        <v>-0.29616442124948689</v>
      </c>
      <c r="M109" s="20">
        <f t="shared" si="3"/>
        <v>8.7713364414043524E-2</v>
      </c>
      <c r="N109" s="20">
        <v>0.40603809960775128</v>
      </c>
      <c r="O109" s="4"/>
      <c r="P109" s="4"/>
      <c r="Q109" s="4"/>
      <c r="R109" s="4"/>
      <c r="S109" s="4"/>
      <c r="T109" s="4"/>
      <c r="U109" s="5"/>
      <c r="V109" s="4"/>
      <c r="W109" s="4"/>
      <c r="X109" s="4"/>
      <c r="Y109" s="4"/>
      <c r="Z109" s="4"/>
      <c r="AA109" s="4"/>
      <c r="AB109" s="4"/>
      <c r="AC109" s="4"/>
      <c r="AD109" s="4"/>
      <c r="AE109" s="5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</row>
    <row r="110" spans="1:486" x14ac:dyDescent="0.25">
      <c r="A110" s="16" t="s">
        <v>63</v>
      </c>
      <c r="B110" s="18">
        <v>24440.550579703915</v>
      </c>
      <c r="C110" s="18">
        <v>25295.708802729481</v>
      </c>
      <c r="D110" s="18">
        <v>24292.156329568701</v>
      </c>
      <c r="E110" s="18">
        <v>35786.456406978454</v>
      </c>
      <c r="F110" s="18">
        <v>21382.591661319893</v>
      </c>
      <c r="G110" s="18">
        <v>19258.870855290679</v>
      </c>
      <c r="H110" s="18">
        <v>23248.134842033374</v>
      </c>
      <c r="I110" s="18">
        <v>24002.409637803576</v>
      </c>
      <c r="J110" s="18">
        <v>19009.602601055693</v>
      </c>
      <c r="K110" s="18">
        <v>24109.637621298829</v>
      </c>
      <c r="L110" s="19">
        <f t="shared" si="2"/>
        <v>-0.29600817669031104</v>
      </c>
      <c r="M110" s="20">
        <f t="shared" si="3"/>
        <v>8.7620840667522404E-2</v>
      </c>
      <c r="N110" s="20">
        <v>0.40629764479328911</v>
      </c>
      <c r="O110" s="4"/>
      <c r="P110" s="4"/>
      <c r="Q110" s="4"/>
      <c r="R110" s="4"/>
      <c r="S110" s="4"/>
      <c r="T110" s="4"/>
      <c r="U110" s="5"/>
      <c r="V110" s="4"/>
      <c r="W110" s="4"/>
      <c r="X110" s="4"/>
      <c r="Y110" s="4"/>
      <c r="Z110" s="4"/>
      <c r="AA110" s="4"/>
      <c r="AB110" s="4"/>
      <c r="AC110" s="4"/>
      <c r="AD110" s="4"/>
      <c r="AE110" s="5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</row>
    <row r="111" spans="1:486" x14ac:dyDescent="0.25">
      <c r="A111" s="16" t="s">
        <v>101</v>
      </c>
      <c r="B111" s="18">
        <v>0.27142316078014456</v>
      </c>
      <c r="C111" s="18">
        <v>0.41902071508994293</v>
      </c>
      <c r="D111" s="18">
        <v>0.35763695047581995</v>
      </c>
      <c r="E111" s="18">
        <v>0.63497591095642447</v>
      </c>
      <c r="F111" s="18">
        <v>0.24754353693445549</v>
      </c>
      <c r="G111" s="18">
        <v>0.53599767240992702</v>
      </c>
      <c r="H111" s="18">
        <v>0.72461754079775587</v>
      </c>
      <c r="I111" s="18">
        <v>0.54397005763254858</v>
      </c>
      <c r="J111" s="18">
        <v>0.36729730055839699</v>
      </c>
      <c r="K111" s="18">
        <v>0.50919757286740963</v>
      </c>
      <c r="L111" s="19">
        <f t="shared" si="2"/>
        <v>0.28356346537469374</v>
      </c>
      <c r="M111" s="20">
        <f t="shared" si="3"/>
        <v>8.0408238895305129E-2</v>
      </c>
      <c r="N111" s="20">
        <v>0.42722151770721273</v>
      </c>
      <c r="O111" s="4"/>
      <c r="P111" s="4"/>
      <c r="Q111" s="4"/>
      <c r="R111" s="4"/>
      <c r="S111" s="4"/>
      <c r="T111" s="4"/>
      <c r="U111" s="5"/>
      <c r="V111" s="4"/>
      <c r="W111" s="4"/>
      <c r="X111" s="4"/>
      <c r="Y111" s="4"/>
      <c r="Z111" s="4"/>
      <c r="AA111" s="4"/>
      <c r="AB111" s="4"/>
      <c r="AC111" s="4"/>
      <c r="AD111" s="4"/>
      <c r="AE111" s="5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  <c r="QY111" s="3"/>
      <c r="QZ111" s="3"/>
      <c r="RA111" s="3"/>
      <c r="RB111" s="3"/>
      <c r="RC111" s="3"/>
      <c r="RD111" s="3"/>
      <c r="RE111" s="3"/>
      <c r="RF111" s="3"/>
      <c r="RG111" s="3"/>
      <c r="RH111" s="3"/>
      <c r="RI111" s="3"/>
      <c r="RJ111" s="3"/>
      <c r="RK111" s="3"/>
      <c r="RL111" s="3"/>
      <c r="RM111" s="3"/>
      <c r="RN111" s="3"/>
      <c r="RO111" s="3"/>
      <c r="RP111" s="3"/>
      <c r="RQ111" s="3"/>
      <c r="RR111" s="3"/>
    </row>
    <row r="112" spans="1:486" x14ac:dyDescent="0.25">
      <c r="A112" s="16" t="s">
        <v>173</v>
      </c>
      <c r="B112" s="18">
        <v>0.83983147924589463</v>
      </c>
      <c r="C112" s="18">
        <v>2.4007684111041612</v>
      </c>
      <c r="D112" s="18">
        <v>1.5422349332687093</v>
      </c>
      <c r="E112" s="18">
        <v>2.55904506073824</v>
      </c>
      <c r="F112" s="18">
        <v>1.1558823330674459</v>
      </c>
      <c r="G112" s="18">
        <v>2.9525089822043364</v>
      </c>
      <c r="H112" s="18">
        <v>3.8392366428130407</v>
      </c>
      <c r="I112" s="18">
        <v>1.7672884954099937</v>
      </c>
      <c r="J112" s="18">
        <v>2.2778563339818492</v>
      </c>
      <c r="K112" s="18">
        <v>2.3178571850254817</v>
      </c>
      <c r="L112" s="19">
        <f t="shared" si="2"/>
        <v>0.28352860679012004</v>
      </c>
      <c r="M112" s="20">
        <f t="shared" si="3"/>
        <v>8.0388470868346509E-2</v>
      </c>
      <c r="N112" s="20">
        <v>0.42728081802617002</v>
      </c>
      <c r="O112" s="4"/>
      <c r="P112" s="4"/>
      <c r="Q112" s="4"/>
      <c r="R112" s="4"/>
      <c r="S112" s="4"/>
      <c r="T112" s="4"/>
      <c r="U112" s="5"/>
      <c r="V112" s="4"/>
      <c r="W112" s="4"/>
      <c r="X112" s="4"/>
      <c r="Y112" s="4"/>
      <c r="Z112" s="4"/>
      <c r="AA112" s="4"/>
      <c r="AB112" s="4"/>
      <c r="AC112" s="4"/>
      <c r="AD112" s="4"/>
      <c r="AE112" s="5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  <c r="QW112" s="3"/>
      <c r="QX112" s="3"/>
      <c r="QY112" s="3"/>
      <c r="QZ112" s="3"/>
      <c r="RA112" s="3"/>
      <c r="RB112" s="3"/>
      <c r="RC112" s="3"/>
      <c r="RD112" s="3"/>
      <c r="RE112" s="3"/>
      <c r="RF112" s="3"/>
      <c r="RG112" s="3"/>
      <c r="RH112" s="3"/>
      <c r="RI112" s="3"/>
      <c r="RJ112" s="3"/>
      <c r="RK112" s="3"/>
      <c r="RL112" s="3"/>
      <c r="RM112" s="3"/>
      <c r="RN112" s="3"/>
      <c r="RO112" s="3"/>
      <c r="RP112" s="3"/>
      <c r="RQ112" s="3"/>
      <c r="RR112" s="3"/>
    </row>
    <row r="113" spans="1:486" x14ac:dyDescent="0.25">
      <c r="A113" s="16" t="s">
        <v>190</v>
      </c>
      <c r="B113" s="18">
        <v>1.2613597803599916</v>
      </c>
      <c r="C113" s="18">
        <v>0.70609273653256321</v>
      </c>
      <c r="D113" s="18">
        <v>1.2407762283151293</v>
      </c>
      <c r="E113" s="18">
        <v>0.64601545620617018</v>
      </c>
      <c r="F113" s="18">
        <v>0.74264583045681887</v>
      </c>
      <c r="G113" s="18">
        <v>0.69285715463684749</v>
      </c>
      <c r="H113" s="18">
        <v>0.62409564291448993</v>
      </c>
      <c r="I113" s="18">
        <v>1.9523324696250048</v>
      </c>
      <c r="J113" s="18">
        <v>0.20010040309344115</v>
      </c>
      <c r="K113" s="18">
        <v>0.46977905702044032</v>
      </c>
      <c r="L113" s="19">
        <f t="shared" si="2"/>
        <v>-0.27985171076328974</v>
      </c>
      <c r="M113" s="20">
        <f t="shared" si="3"/>
        <v>7.8316980017139978E-2</v>
      </c>
      <c r="N113" s="20">
        <v>0.43355725200577755</v>
      </c>
      <c r="O113" s="4"/>
      <c r="P113" s="4"/>
      <c r="Q113" s="4"/>
      <c r="R113" s="4"/>
      <c r="S113" s="4"/>
      <c r="T113" s="4"/>
      <c r="U113" s="5"/>
      <c r="V113" s="4"/>
      <c r="W113" s="4"/>
      <c r="X113" s="4"/>
      <c r="Y113" s="4"/>
      <c r="Z113" s="4"/>
      <c r="AA113" s="4"/>
      <c r="AB113" s="4"/>
      <c r="AC113" s="4"/>
      <c r="AD113" s="4"/>
      <c r="AE113" s="5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  <c r="QY113" s="3"/>
      <c r="QZ113" s="3"/>
      <c r="RA113" s="3"/>
      <c r="RB113" s="3"/>
      <c r="RC113" s="3"/>
      <c r="RD113" s="3"/>
      <c r="RE113" s="3"/>
      <c r="RF113" s="3"/>
      <c r="RG113" s="3"/>
      <c r="RH113" s="3"/>
      <c r="RI113" s="3"/>
      <c r="RJ113" s="3"/>
      <c r="RK113" s="3"/>
      <c r="RL113" s="3"/>
      <c r="RM113" s="3"/>
      <c r="RN113" s="3"/>
      <c r="RO113" s="3"/>
      <c r="RP113" s="3"/>
      <c r="RQ113" s="3"/>
      <c r="RR113" s="3"/>
    </row>
    <row r="114" spans="1:486" x14ac:dyDescent="0.25">
      <c r="A114" s="16" t="s">
        <v>19</v>
      </c>
      <c r="B114" s="18">
        <v>351.13009775801294</v>
      </c>
      <c r="C114" s="18">
        <v>384.44709154048377</v>
      </c>
      <c r="D114" s="18">
        <v>149.45477070905511</v>
      </c>
      <c r="E114" s="18">
        <v>322.06533282332686</v>
      </c>
      <c r="F114" s="18">
        <v>448.04286073024616</v>
      </c>
      <c r="G114" s="18">
        <v>424.90448133081213</v>
      </c>
      <c r="H114" s="18">
        <v>237.5425302263852</v>
      </c>
      <c r="I114" s="18">
        <v>227.79654463317999</v>
      </c>
      <c r="J114" s="18">
        <v>538.75404297849468</v>
      </c>
      <c r="K114" s="18">
        <v>375.1162219831279</v>
      </c>
      <c r="L114" s="19">
        <f t="shared" si="2"/>
        <v>0.26942058052559281</v>
      </c>
      <c r="M114" s="20">
        <f t="shared" si="3"/>
        <v>7.2587449210747446E-2</v>
      </c>
      <c r="N114" s="20">
        <v>0.451591466986489</v>
      </c>
      <c r="O114" s="4"/>
      <c r="P114" s="4"/>
      <c r="Q114" s="4"/>
      <c r="R114" s="4"/>
      <c r="S114" s="4"/>
      <c r="T114" s="4"/>
      <c r="U114" s="5"/>
      <c r="V114" s="4"/>
      <c r="W114" s="4"/>
      <c r="X114" s="4"/>
      <c r="Y114" s="4"/>
      <c r="Z114" s="4"/>
      <c r="AA114" s="4"/>
      <c r="AB114" s="4"/>
      <c r="AC114" s="4"/>
      <c r="AD114" s="4"/>
      <c r="AE114" s="5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  <c r="QW114" s="3"/>
      <c r="QX114" s="3"/>
      <c r="QY114" s="3"/>
      <c r="QZ114" s="3"/>
      <c r="RA114" s="3"/>
      <c r="RB114" s="3"/>
      <c r="RC114" s="3"/>
      <c r="RD114" s="3"/>
      <c r="RE114" s="3"/>
      <c r="RF114" s="3"/>
      <c r="RG114" s="3"/>
      <c r="RH114" s="3"/>
      <c r="RI114" s="3"/>
      <c r="RJ114" s="3"/>
      <c r="RK114" s="3"/>
      <c r="RL114" s="3"/>
      <c r="RM114" s="3"/>
      <c r="RN114" s="3"/>
      <c r="RO114" s="3"/>
      <c r="RP114" s="3"/>
      <c r="RQ114" s="3"/>
      <c r="RR114" s="3"/>
    </row>
    <row r="115" spans="1:486" x14ac:dyDescent="0.25">
      <c r="A115" s="16" t="s">
        <v>61</v>
      </c>
      <c r="B115" s="18">
        <v>2.0494216332815567</v>
      </c>
      <c r="C115" s="18">
        <v>4.5281232089942556</v>
      </c>
      <c r="D115" s="18">
        <v>3.3354971839975578</v>
      </c>
      <c r="E115" s="18">
        <v>2.8846005434726458</v>
      </c>
      <c r="F115" s="18">
        <v>2.9998407534877098</v>
      </c>
      <c r="G115" s="18">
        <v>4.7125742202238863</v>
      </c>
      <c r="H115" s="18">
        <v>1.9560367425010055</v>
      </c>
      <c r="I115" s="18">
        <v>5.8209021843713478</v>
      </c>
      <c r="J115" s="18">
        <v>0.99514224002956608</v>
      </c>
      <c r="K115" s="18">
        <v>5.3194661502770817</v>
      </c>
      <c r="L115" s="19">
        <f t="shared" si="2"/>
        <v>0.26438170811591977</v>
      </c>
      <c r="M115" s="20">
        <f t="shared" si="3"/>
        <v>6.989768758629139E-2</v>
      </c>
      <c r="N115" s="20">
        <v>0.46042216789895818</v>
      </c>
      <c r="O115" s="4"/>
      <c r="P115" s="4"/>
      <c r="Q115" s="4"/>
      <c r="R115" s="4"/>
      <c r="S115" s="4"/>
      <c r="T115" s="4"/>
      <c r="U115" s="5"/>
      <c r="V115" s="4"/>
      <c r="W115" s="4"/>
      <c r="X115" s="4"/>
      <c r="Y115" s="4"/>
      <c r="Z115" s="4"/>
      <c r="AA115" s="4"/>
      <c r="AB115" s="4"/>
      <c r="AC115" s="4"/>
      <c r="AD115" s="4"/>
      <c r="AE115" s="5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  <c r="QY115" s="3"/>
      <c r="QZ115" s="3"/>
      <c r="RA115" s="3"/>
      <c r="RB115" s="3"/>
      <c r="RC115" s="3"/>
      <c r="RD115" s="3"/>
      <c r="RE115" s="3"/>
      <c r="RF115" s="3"/>
      <c r="RG115" s="3"/>
      <c r="RH115" s="3"/>
      <c r="RI115" s="3"/>
      <c r="RJ115" s="3"/>
      <c r="RK115" s="3"/>
      <c r="RL115" s="3"/>
      <c r="RM115" s="3"/>
      <c r="RN115" s="3"/>
      <c r="RO115" s="3"/>
      <c r="RP115" s="3"/>
      <c r="RQ115" s="3"/>
      <c r="RR115" s="3"/>
    </row>
    <row r="116" spans="1:486" x14ac:dyDescent="0.25">
      <c r="A116" s="16" t="s">
        <v>86</v>
      </c>
      <c r="B116" s="18">
        <v>1.5983759823812962</v>
      </c>
      <c r="C116" s="18">
        <v>0.6530627361731004</v>
      </c>
      <c r="D116" s="18">
        <v>0.35090630694325348</v>
      </c>
      <c r="E116" s="18">
        <v>2.4146546581255022</v>
      </c>
      <c r="F116" s="18">
        <v>0.5981964765237151</v>
      </c>
      <c r="G116" s="18">
        <v>0.32399213993806064</v>
      </c>
      <c r="H116" s="18">
        <v>0.77618331643027094</v>
      </c>
      <c r="I116" s="18">
        <v>0.45315836894144484</v>
      </c>
      <c r="J116" s="18">
        <v>0.9157383468028174</v>
      </c>
      <c r="K116" s="18">
        <v>0.69410223063420962</v>
      </c>
      <c r="L116" s="19">
        <f t="shared" si="2"/>
        <v>-0.26176422383029624</v>
      </c>
      <c r="M116" s="20">
        <f t="shared" si="3"/>
        <v>6.8520508877477432E-2</v>
      </c>
      <c r="N116" s="20">
        <v>0.46503949210121742</v>
      </c>
      <c r="O116" s="4"/>
      <c r="P116" s="4"/>
      <c r="Q116" s="4"/>
      <c r="R116" s="4"/>
      <c r="S116" s="4"/>
      <c r="T116" s="4"/>
      <c r="U116" s="5"/>
      <c r="V116" s="4"/>
      <c r="W116" s="4"/>
      <c r="X116" s="4"/>
      <c r="Y116" s="4"/>
      <c r="Z116" s="4"/>
      <c r="AA116" s="4"/>
      <c r="AB116" s="4"/>
      <c r="AC116" s="4"/>
      <c r="AD116" s="4"/>
      <c r="AE116" s="5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  <c r="RQ116" s="3"/>
      <c r="RR116" s="3"/>
    </row>
    <row r="117" spans="1:486" x14ac:dyDescent="0.25">
      <c r="A117" s="16" t="s">
        <v>45</v>
      </c>
      <c r="B117" s="18">
        <v>1.0820749235159888</v>
      </c>
      <c r="C117" s="18">
        <v>1.0368842744928286</v>
      </c>
      <c r="D117" s="18">
        <v>0.54461530844876893</v>
      </c>
      <c r="E117" s="18">
        <v>0.77062435152997477</v>
      </c>
      <c r="F117" s="18">
        <v>1.1444593525098434</v>
      </c>
      <c r="G117" s="18">
        <v>0.46923598436205155</v>
      </c>
      <c r="H117" s="18">
        <v>1.9420181131228811</v>
      </c>
      <c r="I117" s="18">
        <v>0.5095978639876505</v>
      </c>
      <c r="J117" s="18">
        <v>5.1885848653171243</v>
      </c>
      <c r="K117" s="18">
        <v>0.38196817708321412</v>
      </c>
      <c r="L117" s="19">
        <f t="shared" si="2"/>
        <v>0.26033344593880708</v>
      </c>
      <c r="M117" s="20">
        <f t="shared" si="3"/>
        <v>6.7773503074373798E-2</v>
      </c>
      <c r="N117" s="20">
        <v>0.46757207134994461</v>
      </c>
      <c r="O117" s="4"/>
      <c r="P117" s="4"/>
      <c r="Q117" s="4"/>
      <c r="R117" s="4"/>
      <c r="S117" s="4"/>
      <c r="T117" s="4"/>
      <c r="U117" s="5"/>
      <c r="V117" s="4"/>
      <c r="W117" s="4"/>
      <c r="X117" s="4"/>
      <c r="Y117" s="4"/>
      <c r="Z117" s="4"/>
      <c r="AA117" s="4"/>
      <c r="AB117" s="4"/>
      <c r="AC117" s="4"/>
      <c r="AD117" s="4"/>
      <c r="AE117" s="5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</row>
    <row r="118" spans="1:486" x14ac:dyDescent="0.25">
      <c r="A118" s="16" t="s">
        <v>30</v>
      </c>
      <c r="B118" s="18">
        <v>4.612263621906699</v>
      </c>
      <c r="C118" s="18">
        <v>1.9695129322259561</v>
      </c>
      <c r="D118" s="18">
        <v>1.7497807025243932</v>
      </c>
      <c r="E118" s="18">
        <v>4.4082969587153666</v>
      </c>
      <c r="F118" s="18">
        <v>5.7576382064924401</v>
      </c>
      <c r="G118" s="18">
        <v>1.0376581168543</v>
      </c>
      <c r="H118" s="18">
        <v>4.3363056618553886</v>
      </c>
      <c r="I118" s="18">
        <v>1.0521838899854081</v>
      </c>
      <c r="J118" s="18">
        <v>19.512876684317305</v>
      </c>
      <c r="K118" s="18">
        <v>1.7778152499048825</v>
      </c>
      <c r="L118" s="19">
        <f t="shared" si="2"/>
        <v>0.25663335589193265</v>
      </c>
      <c r="M118" s="20">
        <f t="shared" si="3"/>
        <v>6.5860679356355367E-2</v>
      </c>
      <c r="N118" s="20">
        <v>0.47414962388213344</v>
      </c>
      <c r="O118" s="4"/>
      <c r="P118" s="4"/>
      <c r="Q118" s="4"/>
      <c r="R118" s="4"/>
      <c r="S118" s="4"/>
      <c r="T118" s="4"/>
      <c r="U118" s="5"/>
      <c r="V118" s="4"/>
      <c r="W118" s="4"/>
      <c r="X118" s="4"/>
      <c r="Y118" s="4"/>
      <c r="Z118" s="4"/>
      <c r="AA118" s="4"/>
      <c r="AB118" s="4"/>
      <c r="AC118" s="4"/>
      <c r="AD118" s="4"/>
      <c r="AE118" s="5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  <c r="RQ118" s="3"/>
      <c r="RR118" s="3"/>
    </row>
    <row r="119" spans="1:486" x14ac:dyDescent="0.25">
      <c r="A119" s="16" t="s">
        <v>58</v>
      </c>
      <c r="B119" s="18">
        <v>48.594446255015733</v>
      </c>
      <c r="C119" s="18">
        <v>42.405596057683375</v>
      </c>
      <c r="D119" s="18">
        <v>55.165920897233157</v>
      </c>
      <c r="E119" s="18">
        <v>64.470157432892648</v>
      </c>
      <c r="F119" s="18">
        <v>39.204813816005874</v>
      </c>
      <c r="G119" s="18">
        <v>33.043852512624312</v>
      </c>
      <c r="H119" s="18">
        <v>73.59459063818106</v>
      </c>
      <c r="I119" s="18">
        <v>45.707039325486278</v>
      </c>
      <c r="J119" s="18">
        <v>37.44165259216539</v>
      </c>
      <c r="K119" s="18">
        <v>42.557269737757828</v>
      </c>
      <c r="L119" s="19">
        <f t="shared" si="2"/>
        <v>-0.25247248313555654</v>
      </c>
      <c r="M119" s="20">
        <f t="shared" si="3"/>
        <v>6.3742354740633875E-2</v>
      </c>
      <c r="N119" s="20">
        <v>0.4815943453589181</v>
      </c>
      <c r="O119" s="4"/>
      <c r="P119" s="4"/>
      <c r="Q119" s="4"/>
      <c r="R119" s="4"/>
      <c r="S119" s="4"/>
      <c r="T119" s="4"/>
      <c r="U119" s="5"/>
      <c r="V119" s="4"/>
      <c r="W119" s="4"/>
      <c r="X119" s="4"/>
      <c r="Y119" s="4"/>
      <c r="Z119" s="4"/>
      <c r="AA119" s="4"/>
      <c r="AB119" s="4"/>
      <c r="AC119" s="4"/>
      <c r="AD119" s="4"/>
      <c r="AE119" s="5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  <c r="QY119" s="3"/>
      <c r="QZ119" s="3"/>
      <c r="RA119" s="3"/>
      <c r="RB119" s="3"/>
      <c r="RC119" s="3"/>
      <c r="RD119" s="3"/>
      <c r="RE119" s="3"/>
      <c r="RF119" s="3"/>
      <c r="RG119" s="3"/>
      <c r="RH119" s="3"/>
      <c r="RI119" s="3"/>
      <c r="RJ119" s="3"/>
      <c r="RK119" s="3"/>
      <c r="RL119" s="3"/>
      <c r="RM119" s="3"/>
      <c r="RN119" s="3"/>
      <c r="RO119" s="3"/>
      <c r="RP119" s="3"/>
      <c r="RQ119" s="3"/>
      <c r="RR119" s="3"/>
    </row>
    <row r="120" spans="1:486" x14ac:dyDescent="0.25">
      <c r="A120" s="16" t="s">
        <v>160</v>
      </c>
      <c r="B120" s="18">
        <v>0</v>
      </c>
      <c r="C120" s="18">
        <v>0.55519491819717448</v>
      </c>
      <c r="D120" s="18">
        <v>0</v>
      </c>
      <c r="E120" s="18">
        <v>0.85552837117344271</v>
      </c>
      <c r="F120" s="18">
        <v>0</v>
      </c>
      <c r="G120" s="18">
        <v>8.5545557480012491</v>
      </c>
      <c r="H120" s="18">
        <v>0.91481261874584352</v>
      </c>
      <c r="I120" s="18">
        <v>0.60903342451865483</v>
      </c>
      <c r="J120" s="18">
        <v>5.6466586286971534</v>
      </c>
      <c r="K120" s="18">
        <v>0.6781844194536768</v>
      </c>
      <c r="L120" s="19">
        <f t="shared" si="2"/>
        <v>0.25129009965738158</v>
      </c>
      <c r="M120" s="20">
        <f t="shared" si="3"/>
        <v>6.3146714185816771E-2</v>
      </c>
      <c r="N120" s="20">
        <v>0.48371909267964497</v>
      </c>
      <c r="O120" s="4"/>
      <c r="P120" s="4"/>
      <c r="Q120" s="4"/>
      <c r="R120" s="4"/>
      <c r="S120" s="4"/>
      <c r="T120" s="4"/>
      <c r="U120" s="5"/>
      <c r="V120" s="4"/>
      <c r="W120" s="4"/>
      <c r="X120" s="4"/>
      <c r="Y120" s="4"/>
      <c r="Z120" s="4"/>
      <c r="AA120" s="4"/>
      <c r="AB120" s="4"/>
      <c r="AC120" s="4"/>
      <c r="AD120" s="4"/>
      <c r="AE120" s="5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  <c r="QW120" s="3"/>
      <c r="QX120" s="3"/>
      <c r="QY120" s="3"/>
      <c r="QZ120" s="3"/>
      <c r="RA120" s="3"/>
      <c r="RB120" s="3"/>
      <c r="RC120" s="3"/>
      <c r="RD120" s="3"/>
      <c r="RE120" s="3"/>
      <c r="RF120" s="3"/>
      <c r="RG120" s="3"/>
      <c r="RH120" s="3"/>
      <c r="RI120" s="3"/>
      <c r="RJ120" s="3"/>
      <c r="RK120" s="3"/>
      <c r="RL120" s="3"/>
      <c r="RM120" s="3"/>
      <c r="RN120" s="3"/>
      <c r="RO120" s="3"/>
      <c r="RP120" s="3"/>
      <c r="RQ120" s="3"/>
      <c r="RR120" s="3"/>
    </row>
    <row r="121" spans="1:486" x14ac:dyDescent="0.25">
      <c r="A121" s="16" t="s">
        <v>70</v>
      </c>
      <c r="B121" s="18">
        <v>2.8549626782525808</v>
      </c>
      <c r="C121" s="18">
        <v>5.7124348217852408</v>
      </c>
      <c r="D121" s="18">
        <v>5.3086521272761154</v>
      </c>
      <c r="E121" s="18">
        <v>5.5651578955263039</v>
      </c>
      <c r="F121" s="18">
        <v>11.113028834514521</v>
      </c>
      <c r="G121" s="18">
        <v>2.1993118971118673</v>
      </c>
      <c r="H121" s="18">
        <v>1.8527053864517835</v>
      </c>
      <c r="I121" s="18">
        <v>18.492192424023468</v>
      </c>
      <c r="J121" s="18">
        <v>10.063100875109415</v>
      </c>
      <c r="K121" s="18">
        <v>3.7118725395017305</v>
      </c>
      <c r="L121" s="19">
        <f t="shared" si="2"/>
        <v>0.24916058781387967</v>
      </c>
      <c r="M121" s="20">
        <f t="shared" si="3"/>
        <v>6.2080998519758047E-2</v>
      </c>
      <c r="N121" s="20">
        <v>0.48755603173367357</v>
      </c>
      <c r="O121" s="4"/>
      <c r="P121" s="4"/>
      <c r="Q121" s="4"/>
      <c r="R121" s="4"/>
      <c r="S121" s="4"/>
      <c r="T121" s="4"/>
      <c r="U121" s="5"/>
      <c r="V121" s="4"/>
      <c r="W121" s="4"/>
      <c r="X121" s="4"/>
      <c r="Y121" s="4"/>
      <c r="Z121" s="4"/>
      <c r="AA121" s="4"/>
      <c r="AB121" s="4"/>
      <c r="AC121" s="4"/>
      <c r="AD121" s="4"/>
      <c r="AE121" s="5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  <c r="QY121" s="3"/>
      <c r="QZ121" s="3"/>
      <c r="RA121" s="3"/>
      <c r="RB121" s="3"/>
      <c r="RC121" s="3"/>
      <c r="RD121" s="3"/>
      <c r="RE121" s="3"/>
      <c r="RF121" s="3"/>
      <c r="RG121" s="3"/>
      <c r="RH121" s="3"/>
      <c r="RI121" s="3"/>
      <c r="RJ121" s="3"/>
      <c r="RK121" s="3"/>
      <c r="RL121" s="3"/>
      <c r="RM121" s="3"/>
      <c r="RN121" s="3"/>
      <c r="RO121" s="3"/>
      <c r="RP121" s="3"/>
      <c r="RQ121" s="3"/>
      <c r="RR121" s="3"/>
    </row>
    <row r="122" spans="1:486" x14ac:dyDescent="0.25">
      <c r="A122" s="16" t="s">
        <v>143</v>
      </c>
      <c r="B122" s="18">
        <v>0.58237945875988617</v>
      </c>
      <c r="C122" s="18">
        <v>0.23383582254292212</v>
      </c>
      <c r="D122" s="18">
        <v>0</v>
      </c>
      <c r="E122" s="18">
        <v>0.61291070473272191</v>
      </c>
      <c r="F122" s="18">
        <v>0</v>
      </c>
      <c r="G122" s="18">
        <v>0.20112352188452573</v>
      </c>
      <c r="H122" s="18">
        <v>0</v>
      </c>
      <c r="I122" s="18">
        <v>0.55708348025500698</v>
      </c>
      <c r="J122" s="18">
        <v>0</v>
      </c>
      <c r="K122" s="18">
        <v>0.14161601229525922</v>
      </c>
      <c r="L122" s="19">
        <f t="shared" si="2"/>
        <v>-0.24748407764540056</v>
      </c>
      <c r="M122" s="20">
        <f t="shared" si="3"/>
        <v>6.1248368687994652E-2</v>
      </c>
      <c r="N122" s="20">
        <v>0.49058593788211868</v>
      </c>
      <c r="O122" s="4"/>
      <c r="P122" s="4"/>
      <c r="Q122" s="4"/>
      <c r="R122" s="4"/>
      <c r="S122" s="4"/>
      <c r="T122" s="4"/>
      <c r="U122" s="5"/>
      <c r="V122" s="4"/>
      <c r="W122" s="4"/>
      <c r="X122" s="4"/>
      <c r="Y122" s="4"/>
      <c r="Z122" s="4"/>
      <c r="AA122" s="4"/>
      <c r="AB122" s="4"/>
      <c r="AC122" s="4"/>
      <c r="AD122" s="4"/>
      <c r="AE122" s="5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  <c r="RQ122" s="3"/>
      <c r="RR122" s="3"/>
    </row>
    <row r="123" spans="1:486" x14ac:dyDescent="0.25">
      <c r="A123" s="16" t="s">
        <v>167</v>
      </c>
      <c r="B123" s="18">
        <v>0</v>
      </c>
      <c r="C123" s="18">
        <v>0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0.21493147492531456</v>
      </c>
      <c r="J123" s="18">
        <v>0</v>
      </c>
      <c r="K123" s="18">
        <v>0</v>
      </c>
      <c r="L123" s="19">
        <f t="shared" si="2"/>
        <v>0.24375225968516703</v>
      </c>
      <c r="M123" s="20">
        <f t="shared" si="3"/>
        <v>5.9415164101625104E-2</v>
      </c>
      <c r="N123" s="20">
        <v>0.49735916720336126</v>
      </c>
      <c r="O123" s="4"/>
      <c r="P123" s="4"/>
      <c r="Q123" s="4"/>
      <c r="R123" s="4"/>
      <c r="S123" s="4"/>
      <c r="T123" s="4"/>
      <c r="U123" s="5"/>
      <c r="V123" s="4"/>
      <c r="W123" s="4"/>
      <c r="X123" s="4"/>
      <c r="Y123" s="4"/>
      <c r="Z123" s="4"/>
      <c r="AA123" s="4"/>
      <c r="AB123" s="4"/>
      <c r="AC123" s="4"/>
      <c r="AD123" s="4"/>
      <c r="AE123" s="5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  <c r="QW123" s="3"/>
      <c r="QX123" s="3"/>
      <c r="QY123" s="3"/>
      <c r="QZ123" s="3"/>
      <c r="RA123" s="3"/>
      <c r="RB123" s="3"/>
      <c r="RC123" s="3"/>
      <c r="RD123" s="3"/>
      <c r="RE123" s="3"/>
      <c r="RF123" s="3"/>
      <c r="RG123" s="3"/>
      <c r="RH123" s="3"/>
      <c r="RI123" s="3"/>
      <c r="RJ123" s="3"/>
      <c r="RK123" s="3"/>
      <c r="RL123" s="3"/>
      <c r="RM123" s="3"/>
      <c r="RN123" s="3"/>
      <c r="RO123" s="3"/>
      <c r="RP123" s="3"/>
      <c r="RQ123" s="3"/>
      <c r="RR123" s="3"/>
    </row>
    <row r="124" spans="1:486" x14ac:dyDescent="0.25">
      <c r="A124" s="16" t="s">
        <v>73</v>
      </c>
      <c r="B124" s="18">
        <v>2.9928575935428263</v>
      </c>
      <c r="C124" s="18">
        <v>2.9503219213680816</v>
      </c>
      <c r="D124" s="18">
        <v>3.0215109816103594</v>
      </c>
      <c r="E124" s="18">
        <v>3.7760825569547718</v>
      </c>
      <c r="F124" s="18">
        <v>2.9803137594729869</v>
      </c>
      <c r="G124" s="18">
        <v>6.2706116629170925</v>
      </c>
      <c r="H124" s="18">
        <v>1.4151416843716553</v>
      </c>
      <c r="I124" s="18">
        <v>4.8700733298491192</v>
      </c>
      <c r="J124" s="18">
        <v>3.2207845433549385</v>
      </c>
      <c r="K124" s="18">
        <v>3.978275303707032</v>
      </c>
      <c r="L124" s="19">
        <f t="shared" si="2"/>
        <v>0.24154573547726541</v>
      </c>
      <c r="M124" s="20">
        <f t="shared" si="3"/>
        <v>5.8344342327253072E-2</v>
      </c>
      <c r="N124" s="20">
        <v>0.50138256869177966</v>
      </c>
      <c r="O124" s="4"/>
      <c r="P124" s="4"/>
      <c r="Q124" s="4"/>
      <c r="R124" s="4"/>
      <c r="S124" s="4"/>
      <c r="T124" s="4"/>
      <c r="U124" s="5"/>
      <c r="V124" s="4"/>
      <c r="W124" s="4"/>
      <c r="X124" s="4"/>
      <c r="Y124" s="4"/>
      <c r="Z124" s="4"/>
      <c r="AA124" s="4"/>
      <c r="AB124" s="4"/>
      <c r="AC124" s="4"/>
      <c r="AD124" s="4"/>
      <c r="AE124" s="5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  <c r="RQ124" s="3"/>
      <c r="RR124" s="3"/>
    </row>
    <row r="125" spans="1:486" x14ac:dyDescent="0.25">
      <c r="A125" s="16" t="s">
        <v>90</v>
      </c>
      <c r="B125" s="18">
        <v>0</v>
      </c>
      <c r="C125" s="18">
        <v>0.45903169320220621</v>
      </c>
      <c r="D125" s="18">
        <v>0</v>
      </c>
      <c r="E125" s="18">
        <v>0.50200960654258064</v>
      </c>
      <c r="F125" s="18">
        <v>0</v>
      </c>
      <c r="G125" s="18">
        <v>0.29362964314896683</v>
      </c>
      <c r="H125" s="18">
        <v>0.4898978255689389</v>
      </c>
      <c r="I125" s="18">
        <v>0.23532666537212868</v>
      </c>
      <c r="J125" s="18">
        <v>0.7501857772811853</v>
      </c>
      <c r="K125" s="18">
        <v>0.11706381998585133</v>
      </c>
      <c r="L125" s="19">
        <f t="shared" si="2"/>
        <v>0.2326597790530161</v>
      </c>
      <c r="M125" s="20">
        <f t="shared" si="3"/>
        <v>5.4130572788998271E-2</v>
      </c>
      <c r="N125" s="20">
        <v>0.51772289714565067</v>
      </c>
      <c r="O125" s="4"/>
      <c r="P125" s="4"/>
      <c r="Q125" s="4"/>
      <c r="R125" s="4"/>
      <c r="S125" s="4"/>
      <c r="T125" s="4"/>
      <c r="U125" s="5"/>
      <c r="V125" s="4"/>
      <c r="W125" s="4"/>
      <c r="X125" s="4"/>
      <c r="Y125" s="4"/>
      <c r="Z125" s="4"/>
      <c r="AA125" s="4"/>
      <c r="AB125" s="4"/>
      <c r="AC125" s="4"/>
      <c r="AD125" s="4"/>
      <c r="AE125" s="5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  <c r="RQ125" s="3"/>
      <c r="RR125" s="3"/>
    </row>
    <row r="126" spans="1:486" x14ac:dyDescent="0.25">
      <c r="A126" s="16" t="s">
        <v>54</v>
      </c>
      <c r="B126" s="18">
        <v>6.2956751613700179</v>
      </c>
      <c r="C126" s="18">
        <v>7.824294403904104</v>
      </c>
      <c r="D126" s="18">
        <v>8.8736048081694339</v>
      </c>
      <c r="E126" s="18">
        <v>15.676712435430007</v>
      </c>
      <c r="F126" s="18">
        <v>6.0825340980994662</v>
      </c>
      <c r="G126" s="18">
        <v>6.1256850166390162</v>
      </c>
      <c r="H126" s="18">
        <v>7.1310946314381924</v>
      </c>
      <c r="I126" s="18">
        <v>7.2523126966299989</v>
      </c>
      <c r="J126" s="18">
        <v>4.5055178608462061</v>
      </c>
      <c r="K126" s="18">
        <v>8.1451882458694183</v>
      </c>
      <c r="L126" s="19">
        <f t="shared" si="2"/>
        <v>-0.2206765894198689</v>
      </c>
      <c r="M126" s="20">
        <f t="shared" si="3"/>
        <v>4.8698157117985391E-2</v>
      </c>
      <c r="N126" s="20">
        <v>0.54009910856133048</v>
      </c>
      <c r="O126" s="4"/>
      <c r="P126" s="4"/>
      <c r="Q126" s="4"/>
      <c r="R126" s="4"/>
      <c r="S126" s="4"/>
      <c r="T126" s="4"/>
      <c r="U126" s="5"/>
      <c r="V126" s="4"/>
      <c r="W126" s="4"/>
      <c r="X126" s="4"/>
      <c r="Y126" s="4"/>
      <c r="Z126" s="4"/>
      <c r="AA126" s="4"/>
      <c r="AB126" s="4"/>
      <c r="AC126" s="4"/>
      <c r="AD126" s="4"/>
      <c r="AE126" s="5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  <c r="RQ126" s="3"/>
      <c r="RR126" s="3"/>
    </row>
    <row r="127" spans="1:486" x14ac:dyDescent="0.25">
      <c r="A127" s="16" t="s">
        <v>66</v>
      </c>
      <c r="B127" s="18">
        <v>19.8845627134415</v>
      </c>
      <c r="C127" s="18">
        <v>11.612391982474463</v>
      </c>
      <c r="D127" s="18">
        <v>16.736592109660499</v>
      </c>
      <c r="E127" s="18">
        <v>7.822944033397583</v>
      </c>
      <c r="F127" s="18">
        <v>3.4997587835645771</v>
      </c>
      <c r="G127" s="18">
        <v>5.0065343616618234</v>
      </c>
      <c r="H127" s="18">
        <v>12.878498551453029</v>
      </c>
      <c r="I127" s="18">
        <v>13.647880933768866</v>
      </c>
      <c r="J127" s="18">
        <v>23.125449396524818</v>
      </c>
      <c r="K127" s="18">
        <v>15.449135601292793</v>
      </c>
      <c r="L127" s="19">
        <f t="shared" si="2"/>
        <v>0.21325343932700006</v>
      </c>
      <c r="M127" s="20">
        <f t="shared" si="3"/>
        <v>4.5477029384794497E-2</v>
      </c>
      <c r="N127" s="20">
        <v>0.55415016716586618</v>
      </c>
      <c r="O127" s="4"/>
      <c r="P127" s="4"/>
      <c r="Q127" s="4"/>
      <c r="R127" s="4"/>
      <c r="S127" s="4"/>
      <c r="T127" s="4"/>
      <c r="U127" s="5"/>
      <c r="V127" s="4"/>
      <c r="W127" s="4"/>
      <c r="X127" s="4"/>
      <c r="Y127" s="4"/>
      <c r="Z127" s="4"/>
      <c r="AA127" s="4"/>
      <c r="AB127" s="4"/>
      <c r="AC127" s="4"/>
      <c r="AD127" s="4"/>
      <c r="AE127" s="5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</row>
    <row r="128" spans="1:486" x14ac:dyDescent="0.25">
      <c r="A128" s="16" t="s">
        <v>11</v>
      </c>
      <c r="B128" s="18">
        <v>122.53614848747839</v>
      </c>
      <c r="C128" s="18">
        <v>66.926292843396055</v>
      </c>
      <c r="D128" s="18">
        <v>75.580784092139851</v>
      </c>
      <c r="E128" s="18">
        <v>50.674994573964597</v>
      </c>
      <c r="F128" s="18">
        <v>64.308712337411166</v>
      </c>
      <c r="G128" s="18">
        <v>16.569606303746671</v>
      </c>
      <c r="H128" s="18">
        <v>125.2166248817724</v>
      </c>
      <c r="I128" s="18">
        <v>78.670912116565205</v>
      </c>
      <c r="J128" s="18">
        <v>68.349126952958741</v>
      </c>
      <c r="K128" s="18">
        <v>60.274214161371212</v>
      </c>
      <c r="L128" s="19">
        <f t="shared" si="2"/>
        <v>-0.21183319654529342</v>
      </c>
      <c r="M128" s="20">
        <f t="shared" si="3"/>
        <v>4.4873303158596917E-2</v>
      </c>
      <c r="N128" s="20">
        <v>0.55685463781313205</v>
      </c>
      <c r="O128" s="4"/>
      <c r="P128" s="4"/>
      <c r="Q128" s="4"/>
      <c r="R128" s="4"/>
      <c r="S128" s="4"/>
      <c r="T128" s="4"/>
      <c r="U128" s="5"/>
      <c r="V128" s="4"/>
      <c r="W128" s="4"/>
      <c r="X128" s="4"/>
      <c r="Y128" s="4"/>
      <c r="Z128" s="4"/>
      <c r="AA128" s="4"/>
      <c r="AB128" s="4"/>
      <c r="AC128" s="4"/>
      <c r="AD128" s="4"/>
      <c r="AE128" s="5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  <c r="RQ128" s="3"/>
      <c r="RR128" s="3"/>
    </row>
    <row r="129" spans="1:486" x14ac:dyDescent="0.25">
      <c r="A129" s="16" t="s">
        <v>37</v>
      </c>
      <c r="B129" s="18">
        <v>476.02013091443882</v>
      </c>
      <c r="C129" s="18">
        <v>173.79513794368467</v>
      </c>
      <c r="D129" s="18">
        <v>50.344988211026902</v>
      </c>
      <c r="E129" s="18">
        <v>128.31107283016706</v>
      </c>
      <c r="F129" s="18">
        <v>196.03408458091104</v>
      </c>
      <c r="G129" s="18">
        <v>337.4446039175956</v>
      </c>
      <c r="H129" s="18">
        <v>63.109778751224844</v>
      </c>
      <c r="I129" s="18">
        <v>147.94977142408939</v>
      </c>
      <c r="J129" s="18">
        <v>23.944864497396889</v>
      </c>
      <c r="K129" s="18">
        <v>260.45979310786487</v>
      </c>
      <c r="L129" s="19">
        <f t="shared" si="2"/>
        <v>-0.20561503997577685</v>
      </c>
      <c r="M129" s="20">
        <f t="shared" si="3"/>
        <v>4.2277544664240309E-2</v>
      </c>
      <c r="N129" s="20">
        <v>0.56875530951130271</v>
      </c>
      <c r="O129" s="4"/>
      <c r="P129" s="4"/>
      <c r="Q129" s="4"/>
      <c r="R129" s="4"/>
      <c r="S129" s="4"/>
      <c r="T129" s="4"/>
      <c r="U129" s="5"/>
      <c r="V129" s="4"/>
      <c r="W129" s="4"/>
      <c r="X129" s="4"/>
      <c r="Y129" s="4"/>
      <c r="Z129" s="4"/>
      <c r="AA129" s="4"/>
      <c r="AB129" s="4"/>
      <c r="AC129" s="4"/>
      <c r="AD129" s="4"/>
      <c r="AE129" s="5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  <c r="OE129" s="3"/>
      <c r="OF129" s="3"/>
      <c r="OG129" s="3"/>
      <c r="OH129" s="3"/>
      <c r="OI129" s="3"/>
      <c r="OJ129" s="3"/>
      <c r="OK129" s="3"/>
      <c r="OL129" s="3"/>
      <c r="OM129" s="3"/>
      <c r="ON129" s="3"/>
      <c r="OO129" s="3"/>
      <c r="OP129" s="3"/>
      <c r="OQ129" s="3"/>
      <c r="OR129" s="3"/>
      <c r="OS129" s="3"/>
      <c r="OT129" s="3"/>
      <c r="OU129" s="3"/>
      <c r="OV129" s="3"/>
      <c r="OW129" s="3"/>
      <c r="OX129" s="3"/>
      <c r="OY129" s="3"/>
      <c r="OZ129" s="3"/>
      <c r="PA129" s="3"/>
      <c r="PB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  <c r="QY129" s="3"/>
      <c r="QZ129" s="3"/>
      <c r="RA129" s="3"/>
      <c r="RB129" s="3"/>
      <c r="RC129" s="3"/>
      <c r="RD129" s="3"/>
      <c r="RE129" s="3"/>
      <c r="RF129" s="3"/>
      <c r="RG129" s="3"/>
      <c r="RH129" s="3"/>
      <c r="RI129" s="3"/>
      <c r="RJ129" s="3"/>
      <c r="RK129" s="3"/>
      <c r="RL129" s="3"/>
      <c r="RM129" s="3"/>
      <c r="RN129" s="3"/>
      <c r="RO129" s="3"/>
      <c r="RP129" s="3"/>
      <c r="RQ129" s="3"/>
      <c r="RR129" s="3"/>
    </row>
    <row r="130" spans="1:486" x14ac:dyDescent="0.25">
      <c r="A130" s="16" t="s">
        <v>34</v>
      </c>
      <c r="B130" s="18">
        <v>25.201854619644585</v>
      </c>
      <c r="C130" s="18">
        <v>11.692466615142061</v>
      </c>
      <c r="D130" s="18">
        <v>8.7809701175573736</v>
      </c>
      <c r="E130" s="18">
        <v>9.705646187124934</v>
      </c>
      <c r="F130" s="18">
        <v>10.108804136992658</v>
      </c>
      <c r="G130" s="18">
        <v>8.6187541086745476</v>
      </c>
      <c r="H130" s="18">
        <v>37.055078919241978</v>
      </c>
      <c r="I130" s="18">
        <v>9.0697185483370504</v>
      </c>
      <c r="J130" s="18">
        <v>14.106540631446032</v>
      </c>
      <c r="K130" s="18">
        <v>7.560129927935697</v>
      </c>
      <c r="L130" s="19">
        <f t="shared" si="2"/>
        <v>-0.20210870985980559</v>
      </c>
      <c r="M130" s="20">
        <f t="shared" si="3"/>
        <v>4.0847930601195077E-2</v>
      </c>
      <c r="N130" s="20">
        <v>0.57550828169097112</v>
      </c>
      <c r="O130" s="4"/>
      <c r="P130" s="4"/>
      <c r="Q130" s="4"/>
      <c r="R130" s="4"/>
      <c r="S130" s="4"/>
      <c r="T130" s="4"/>
      <c r="U130" s="5"/>
      <c r="V130" s="4"/>
      <c r="W130" s="4"/>
      <c r="X130" s="4"/>
      <c r="Y130" s="4"/>
      <c r="Z130" s="4"/>
      <c r="AA130" s="4"/>
      <c r="AB130" s="4"/>
      <c r="AC130" s="4"/>
      <c r="AD130" s="4"/>
      <c r="AE130" s="5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  <c r="RQ130" s="3"/>
      <c r="RR130" s="3"/>
    </row>
    <row r="131" spans="1:486" x14ac:dyDescent="0.25">
      <c r="A131" s="16" t="s">
        <v>40</v>
      </c>
      <c r="B131" s="18">
        <v>309.36971751061884</v>
      </c>
      <c r="C131" s="18">
        <v>262.52403844138269</v>
      </c>
      <c r="D131" s="18">
        <v>247.4958029555803</v>
      </c>
      <c r="E131" s="18">
        <v>594.45698744743527</v>
      </c>
      <c r="F131" s="18">
        <v>308.9500660330408</v>
      </c>
      <c r="G131" s="18">
        <v>225.58079926311746</v>
      </c>
      <c r="H131" s="18">
        <v>144.28021140469997</v>
      </c>
      <c r="I131" s="18">
        <v>293.39617766365473</v>
      </c>
      <c r="J131" s="18">
        <v>244.90532842506144</v>
      </c>
      <c r="K131" s="18">
        <v>278.12030988099292</v>
      </c>
      <c r="L131" s="19">
        <f t="shared" si="2"/>
        <v>-0.19669810511057378</v>
      </c>
      <c r="M131" s="20">
        <f t="shared" si="3"/>
        <v>3.8690144554090332E-2</v>
      </c>
      <c r="N131" s="20">
        <v>0.58598748234570897</v>
      </c>
      <c r="O131" s="4"/>
      <c r="P131" s="4"/>
      <c r="Q131" s="4"/>
      <c r="R131" s="4"/>
      <c r="S131" s="4"/>
      <c r="T131" s="4"/>
      <c r="U131" s="5"/>
      <c r="V131" s="4"/>
      <c r="W131" s="4"/>
      <c r="X131" s="4"/>
      <c r="Y131" s="4"/>
      <c r="Z131" s="4"/>
      <c r="AA131" s="4"/>
      <c r="AB131" s="4"/>
      <c r="AC131" s="4"/>
      <c r="AD131" s="4"/>
      <c r="AE131" s="5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  <c r="RQ131" s="3"/>
      <c r="RR131" s="3"/>
    </row>
    <row r="132" spans="1:486" x14ac:dyDescent="0.25">
      <c r="A132" s="16" t="s">
        <v>153</v>
      </c>
      <c r="B132" s="18">
        <v>3.6680628209877804</v>
      </c>
      <c r="C132" s="18">
        <v>1.5675460928770564</v>
      </c>
      <c r="D132" s="18">
        <v>1.9725793062031043</v>
      </c>
      <c r="E132" s="18">
        <v>2.0908138392904818</v>
      </c>
      <c r="F132" s="18">
        <v>0.40875634950485162</v>
      </c>
      <c r="G132" s="18">
        <v>1.0745427290572476</v>
      </c>
      <c r="H132" s="18">
        <v>0.89310924180269391</v>
      </c>
      <c r="I132" s="18">
        <v>4.6227664035663052</v>
      </c>
      <c r="J132" s="18">
        <v>1.710035542785997</v>
      </c>
      <c r="K132" s="18">
        <v>0.6607804462847463</v>
      </c>
      <c r="L132" s="19">
        <f t="shared" si="2"/>
        <v>-0.19506672156006066</v>
      </c>
      <c r="M132" s="20">
        <f t="shared" si="3"/>
        <v>3.8051025860190234E-2</v>
      </c>
      <c r="N132" s="20">
        <v>0.58916090565512391</v>
      </c>
      <c r="O132" s="4"/>
      <c r="P132" s="4"/>
      <c r="Q132" s="4"/>
      <c r="R132" s="4"/>
      <c r="S132" s="4"/>
      <c r="T132" s="4"/>
      <c r="U132" s="5"/>
      <c r="V132" s="4"/>
      <c r="W132" s="4"/>
      <c r="X132" s="4"/>
      <c r="Y132" s="4"/>
      <c r="Z132" s="4"/>
      <c r="AA132" s="4"/>
      <c r="AB132" s="4"/>
      <c r="AC132" s="4"/>
      <c r="AD132" s="4"/>
      <c r="AE132" s="5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  <c r="RQ132" s="3"/>
      <c r="RR132" s="3"/>
    </row>
    <row r="133" spans="1:486" x14ac:dyDescent="0.25">
      <c r="A133" s="16" t="s">
        <v>105</v>
      </c>
      <c r="B133" s="18">
        <v>0.22584133080203767</v>
      </c>
      <c r="C133" s="18">
        <v>0.62804967022005753</v>
      </c>
      <c r="D133" s="18">
        <v>0</v>
      </c>
      <c r="E133" s="18">
        <v>15.286047056242486</v>
      </c>
      <c r="F133" s="18">
        <v>0.21370985045552543</v>
      </c>
      <c r="G133" s="18">
        <v>0</v>
      </c>
      <c r="H133" s="18">
        <v>0</v>
      </c>
      <c r="I133" s="18">
        <v>0.36025757295536937</v>
      </c>
      <c r="J133" s="18">
        <v>0</v>
      </c>
      <c r="K133" s="18">
        <v>0.22152286945546695</v>
      </c>
      <c r="L133" s="19">
        <f t="shared" si="2"/>
        <v>-0.19350327990028168</v>
      </c>
      <c r="M133" s="20">
        <f t="shared" si="3"/>
        <v>3.7443519332166754E-2</v>
      </c>
      <c r="N133" s="20">
        <v>0.59220808340739084</v>
      </c>
      <c r="O133" s="4"/>
      <c r="P133" s="4"/>
      <c r="Q133" s="4"/>
      <c r="R133" s="4"/>
      <c r="S133" s="4"/>
      <c r="T133" s="4"/>
      <c r="U133" s="5"/>
      <c r="V133" s="4"/>
      <c r="W133" s="4"/>
      <c r="X133" s="4"/>
      <c r="Y133" s="4"/>
      <c r="Z133" s="4"/>
      <c r="AA133" s="4"/>
      <c r="AB133" s="4"/>
      <c r="AC133" s="4"/>
      <c r="AD133" s="4"/>
      <c r="AE133" s="5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  <c r="RQ133" s="3"/>
      <c r="RR133" s="3"/>
    </row>
    <row r="134" spans="1:486" x14ac:dyDescent="0.25">
      <c r="A134" s="16" t="s">
        <v>15</v>
      </c>
      <c r="B134" s="18">
        <v>23.032906493059393</v>
      </c>
      <c r="C134" s="18">
        <v>0.67945206578873252</v>
      </c>
      <c r="D134" s="18">
        <v>2.5225949262333383</v>
      </c>
      <c r="E134" s="18">
        <v>1.8872164977774375</v>
      </c>
      <c r="F134" s="18">
        <v>1.4337439491246302</v>
      </c>
      <c r="G134" s="18">
        <v>23.276366620105762</v>
      </c>
      <c r="H134" s="18">
        <v>0.72671184905698916</v>
      </c>
      <c r="I134" s="18">
        <v>2.6125779412624714</v>
      </c>
      <c r="J134" s="18">
        <v>5.1707301642005001</v>
      </c>
      <c r="K134" s="18">
        <v>21.359069478384306</v>
      </c>
      <c r="L134" s="19">
        <f t="shared" si="2"/>
        <v>0.19260237039896047</v>
      </c>
      <c r="M134" s="20">
        <f t="shared" si="3"/>
        <v>3.7095673083298364E-2</v>
      </c>
      <c r="N134" s="20">
        <v>0.59396658792475276</v>
      </c>
      <c r="O134" s="4"/>
      <c r="P134" s="4"/>
      <c r="Q134" s="4"/>
      <c r="R134" s="4"/>
      <c r="S134" s="4"/>
      <c r="T134" s="4"/>
      <c r="U134" s="5"/>
      <c r="V134" s="4"/>
      <c r="W134" s="4"/>
      <c r="X134" s="4"/>
      <c r="Y134" s="4"/>
      <c r="Z134" s="4"/>
      <c r="AA134" s="4"/>
      <c r="AB134" s="4"/>
      <c r="AC134" s="4"/>
      <c r="AD134" s="4"/>
      <c r="AE134" s="5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  <c r="RQ134" s="3"/>
      <c r="RR134" s="3"/>
    </row>
    <row r="135" spans="1:486" x14ac:dyDescent="0.25">
      <c r="A135" s="16" t="s">
        <v>133</v>
      </c>
      <c r="B135" s="18">
        <v>0</v>
      </c>
      <c r="C135" s="18">
        <v>0.32944824030939701</v>
      </c>
      <c r="D135" s="18">
        <v>0</v>
      </c>
      <c r="E135" s="18">
        <v>0.37439839838818106</v>
      </c>
      <c r="F135" s="18">
        <v>0</v>
      </c>
      <c r="G135" s="18">
        <v>1.4339946008396554</v>
      </c>
      <c r="H135" s="18">
        <v>0.59509392846182529</v>
      </c>
      <c r="I135" s="18">
        <v>0.40618038917221932</v>
      </c>
      <c r="J135" s="18">
        <v>0.39560619368039979</v>
      </c>
      <c r="K135" s="18">
        <v>0.26953872192431894</v>
      </c>
      <c r="L135" s="19">
        <f t="shared" si="2"/>
        <v>0.19160425235112452</v>
      </c>
      <c r="M135" s="20">
        <f t="shared" si="3"/>
        <v>3.6712189519033406E-2</v>
      </c>
      <c r="N135" s="20">
        <v>0.59591705688049801</v>
      </c>
      <c r="O135" s="4"/>
      <c r="P135" s="4"/>
      <c r="Q135" s="4"/>
      <c r="R135" s="4"/>
      <c r="S135" s="4"/>
      <c r="T135" s="4"/>
      <c r="U135" s="5"/>
      <c r="V135" s="4"/>
      <c r="W135" s="4"/>
      <c r="X135" s="4"/>
      <c r="Y135" s="4"/>
      <c r="Z135" s="4"/>
      <c r="AA135" s="4"/>
      <c r="AB135" s="4"/>
      <c r="AC135" s="4"/>
      <c r="AD135" s="4"/>
      <c r="AE135" s="5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/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  <c r="RQ135" s="3"/>
      <c r="RR135" s="3"/>
    </row>
    <row r="136" spans="1:486" x14ac:dyDescent="0.25">
      <c r="A136" s="16" t="s">
        <v>20</v>
      </c>
      <c r="B136" s="18">
        <v>54.129183922031437</v>
      </c>
      <c r="C136" s="18">
        <v>60.453376114470146</v>
      </c>
      <c r="D136" s="18">
        <v>17.337176821119407</v>
      </c>
      <c r="E136" s="18">
        <v>86.417030641440689</v>
      </c>
      <c r="F136" s="18">
        <v>32.342226923542711</v>
      </c>
      <c r="G136" s="18">
        <v>25.454715722998053</v>
      </c>
      <c r="H136" s="18">
        <v>37.416695625717125</v>
      </c>
      <c r="I136" s="18">
        <v>49.302845272878457</v>
      </c>
      <c r="J136" s="18">
        <v>24.687165979458847</v>
      </c>
      <c r="K136" s="18">
        <v>46.311154762427293</v>
      </c>
      <c r="L136" s="19">
        <f t="shared" si="2"/>
        <v>-0.19068284438739683</v>
      </c>
      <c r="M136" s="20">
        <f t="shared" si="3"/>
        <v>3.6359947143668192E-2</v>
      </c>
      <c r="N136" s="20">
        <v>0.59771968695369782</v>
      </c>
      <c r="O136" s="4"/>
      <c r="P136" s="4"/>
      <c r="Q136" s="4"/>
      <c r="R136" s="4"/>
      <c r="S136" s="4"/>
      <c r="T136" s="4"/>
      <c r="U136" s="5"/>
      <c r="V136" s="4"/>
      <c r="W136" s="4"/>
      <c r="X136" s="4"/>
      <c r="Y136" s="4"/>
      <c r="Z136" s="4"/>
      <c r="AA136" s="4"/>
      <c r="AB136" s="4"/>
      <c r="AC136" s="4"/>
      <c r="AD136" s="4"/>
      <c r="AE136" s="5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/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  <c r="RQ136" s="3"/>
      <c r="RR136" s="3"/>
    </row>
    <row r="137" spans="1:486" x14ac:dyDescent="0.25">
      <c r="A137" s="16" t="s">
        <v>176</v>
      </c>
      <c r="B137" s="18">
        <v>0.43704634426890387</v>
      </c>
      <c r="C137" s="18">
        <v>1.0463729058040221</v>
      </c>
      <c r="D137" s="18">
        <v>0.67076656166674375</v>
      </c>
      <c r="E137" s="18">
        <v>1.9764045730214468</v>
      </c>
      <c r="F137" s="18">
        <v>0.36278822290740942</v>
      </c>
      <c r="G137" s="18">
        <v>0.62128212930792093</v>
      </c>
      <c r="H137" s="18">
        <v>2.0619498149789086</v>
      </c>
      <c r="I137" s="18">
        <v>0.56497891384579857</v>
      </c>
      <c r="J137" s="18">
        <v>1.0653544928616376</v>
      </c>
      <c r="K137" s="18">
        <v>0.21312407640284062</v>
      </c>
      <c r="L137" s="19">
        <f t="shared" ref="L137:L200" si="4">CORREL($B$5:$K$5, B137:K137)</f>
        <v>-0.19036741739635277</v>
      </c>
      <c r="M137" s="20">
        <f t="shared" ref="M137:M200" si="5">L137^2</f>
        <v>3.6239753606157193E-2</v>
      </c>
      <c r="N137" s="20">
        <v>0.59833723779562653</v>
      </c>
      <c r="O137" s="4"/>
      <c r="P137" s="4"/>
      <c r="Q137" s="4"/>
      <c r="R137" s="4"/>
      <c r="S137" s="4"/>
      <c r="T137" s="4"/>
      <c r="U137" s="5"/>
      <c r="V137" s="4"/>
      <c r="W137" s="4"/>
      <c r="X137" s="4"/>
      <c r="Y137" s="4"/>
      <c r="Z137" s="4"/>
      <c r="AA137" s="4"/>
      <c r="AB137" s="4"/>
      <c r="AC137" s="4"/>
      <c r="AD137" s="4"/>
      <c r="AE137" s="5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/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/>
      <c r="PB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  <c r="RQ137" s="3"/>
      <c r="RR137" s="3"/>
    </row>
    <row r="138" spans="1:486" x14ac:dyDescent="0.25">
      <c r="A138" s="16" t="s">
        <v>76</v>
      </c>
      <c r="B138" s="18">
        <v>0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0.24033150859279487</v>
      </c>
      <c r="I138" s="18">
        <v>0.20048095526940293</v>
      </c>
      <c r="J138" s="18">
        <v>0</v>
      </c>
      <c r="K138" s="18">
        <v>0</v>
      </c>
      <c r="L138" s="19">
        <f t="shared" si="4"/>
        <v>0.18877741872992232</v>
      </c>
      <c r="M138" s="20">
        <f t="shared" si="5"/>
        <v>3.5636913822332424E-2</v>
      </c>
      <c r="N138" s="20">
        <v>0.60145368574019598</v>
      </c>
      <c r="O138" s="4"/>
      <c r="P138" s="4"/>
      <c r="Q138" s="4"/>
      <c r="R138" s="4"/>
      <c r="S138" s="4"/>
      <c r="T138" s="4"/>
      <c r="U138" s="5"/>
      <c r="V138" s="4"/>
      <c r="W138" s="4"/>
      <c r="X138" s="4"/>
      <c r="Y138" s="4"/>
      <c r="Z138" s="4"/>
      <c r="AA138" s="4"/>
      <c r="AB138" s="4"/>
      <c r="AC138" s="4"/>
      <c r="AD138" s="4"/>
      <c r="AE138" s="5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/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/>
      <c r="PB138" s="3"/>
      <c r="PC138" s="3"/>
      <c r="PD138" s="3"/>
      <c r="PE138" s="3"/>
      <c r="PF138" s="3"/>
      <c r="PG138" s="3"/>
      <c r="PH138" s="3"/>
      <c r="PI138" s="3"/>
      <c r="PJ138" s="3"/>
      <c r="PK138" s="3"/>
      <c r="PL138" s="3"/>
      <c r="PM138" s="3"/>
      <c r="PN138" s="3"/>
      <c r="PO138" s="3"/>
      <c r="PP138" s="3"/>
      <c r="PQ138" s="3"/>
      <c r="PR138" s="3"/>
      <c r="PS138" s="3"/>
      <c r="PT138" s="3"/>
      <c r="PU138" s="3"/>
      <c r="PV138" s="3"/>
      <c r="PW138" s="3"/>
      <c r="PX138" s="3"/>
      <c r="PY138" s="3"/>
      <c r="PZ138" s="3"/>
      <c r="QA138" s="3"/>
      <c r="QB138" s="3"/>
      <c r="QC138" s="3"/>
      <c r="QD138" s="3"/>
      <c r="QE138" s="3"/>
      <c r="QF138" s="3"/>
      <c r="QG138" s="3"/>
      <c r="QH138" s="3"/>
      <c r="QI138" s="3"/>
      <c r="QJ138" s="3"/>
      <c r="QK138" s="3"/>
      <c r="QL138" s="3"/>
      <c r="QM138" s="3"/>
      <c r="QN138" s="3"/>
      <c r="QO138" s="3"/>
      <c r="QP138" s="3"/>
      <c r="QQ138" s="3"/>
      <c r="QR138" s="3"/>
      <c r="QS138" s="3"/>
      <c r="QT138" s="3"/>
      <c r="QU138" s="3"/>
      <c r="QV138" s="3"/>
      <c r="QW138" s="3"/>
      <c r="QX138" s="3"/>
      <c r="QY138" s="3"/>
      <c r="QZ138" s="3"/>
      <c r="RA138" s="3"/>
      <c r="RB138" s="3"/>
      <c r="RC138" s="3"/>
      <c r="RD138" s="3"/>
      <c r="RE138" s="3"/>
      <c r="RF138" s="3"/>
      <c r="RG138" s="3"/>
      <c r="RH138" s="3"/>
      <c r="RI138" s="3"/>
      <c r="RJ138" s="3"/>
      <c r="RK138" s="3"/>
      <c r="RL138" s="3"/>
      <c r="RM138" s="3"/>
      <c r="RN138" s="3"/>
      <c r="RO138" s="3"/>
      <c r="RP138" s="3"/>
      <c r="RQ138" s="3"/>
      <c r="RR138" s="3"/>
    </row>
    <row r="139" spans="1:486" x14ac:dyDescent="0.25">
      <c r="A139" s="16" t="s">
        <v>47</v>
      </c>
      <c r="B139" s="18">
        <v>22259.915064380988</v>
      </c>
      <c r="C139" s="18">
        <v>29748.357142925612</v>
      </c>
      <c r="D139" s="18">
        <v>24088.61890683604</v>
      </c>
      <c r="E139" s="18">
        <v>46844.344573123803</v>
      </c>
      <c r="F139" s="18">
        <v>19398.227256507318</v>
      </c>
      <c r="G139" s="18">
        <v>23005.823540221347</v>
      </c>
      <c r="H139" s="18">
        <v>26130.890305197561</v>
      </c>
      <c r="I139" s="18">
        <v>28937.672357246123</v>
      </c>
      <c r="J139" s="18">
        <v>19037.796121493833</v>
      </c>
      <c r="K139" s="18">
        <v>25341.267743882061</v>
      </c>
      <c r="L139" s="19">
        <f t="shared" si="4"/>
        <v>-0.1809112610012846</v>
      </c>
      <c r="M139" s="20">
        <f t="shared" si="5"/>
        <v>3.2728884357074918E-2</v>
      </c>
      <c r="N139" s="20">
        <v>0.61695649060892288</v>
      </c>
      <c r="O139" s="4"/>
      <c r="P139" s="4"/>
      <c r="Q139" s="4"/>
      <c r="R139" s="4"/>
      <c r="S139" s="4"/>
      <c r="T139" s="4"/>
      <c r="U139" s="5"/>
      <c r="V139" s="4"/>
      <c r="W139" s="4"/>
      <c r="X139" s="4"/>
      <c r="Y139" s="4"/>
      <c r="Z139" s="4"/>
      <c r="AA139" s="4"/>
      <c r="AB139" s="4"/>
      <c r="AC139" s="4"/>
      <c r="AD139" s="4"/>
      <c r="AE139" s="5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  <c r="OC139" s="3"/>
      <c r="OD139" s="3"/>
      <c r="OE139" s="3"/>
      <c r="OF139" s="3"/>
      <c r="OG139" s="3"/>
      <c r="OH139" s="3"/>
      <c r="OI139" s="3"/>
      <c r="OJ139" s="3"/>
      <c r="OK139" s="3"/>
      <c r="OL139" s="3"/>
      <c r="OM139" s="3"/>
      <c r="ON139" s="3"/>
      <c r="OO139" s="3"/>
      <c r="OP139" s="3"/>
      <c r="OQ139" s="3"/>
      <c r="OR139" s="3"/>
      <c r="OS139" s="3"/>
      <c r="OT139" s="3"/>
      <c r="OU139" s="3"/>
      <c r="OV139" s="3"/>
      <c r="OW139" s="3"/>
      <c r="OX139" s="3"/>
      <c r="OY139" s="3"/>
      <c r="OZ139" s="3"/>
      <c r="PA139" s="3"/>
      <c r="PB139" s="3"/>
      <c r="PC139" s="3"/>
      <c r="PD139" s="3"/>
      <c r="PE139" s="3"/>
      <c r="PF139" s="3"/>
      <c r="PG139" s="3"/>
      <c r="PH139" s="3"/>
      <c r="PI139" s="3"/>
      <c r="PJ139" s="3"/>
      <c r="PK139" s="3"/>
      <c r="PL139" s="3"/>
      <c r="PM139" s="3"/>
      <c r="PN139" s="3"/>
      <c r="PO139" s="3"/>
      <c r="PP139" s="3"/>
      <c r="PQ139" s="3"/>
      <c r="PR139" s="3"/>
      <c r="PS139" s="3"/>
      <c r="PT139" s="3"/>
      <c r="PU139" s="3"/>
      <c r="PV139" s="3"/>
      <c r="PW139" s="3"/>
      <c r="PX139" s="3"/>
      <c r="PY139" s="3"/>
      <c r="PZ139" s="3"/>
      <c r="QA139" s="3"/>
      <c r="QB139" s="3"/>
      <c r="QC139" s="3"/>
      <c r="QD139" s="3"/>
      <c r="QE139" s="3"/>
      <c r="QF139" s="3"/>
      <c r="QG139" s="3"/>
      <c r="QH139" s="3"/>
      <c r="QI139" s="3"/>
      <c r="QJ139" s="3"/>
      <c r="QK139" s="3"/>
      <c r="QL139" s="3"/>
      <c r="QM139" s="3"/>
      <c r="QN139" s="3"/>
      <c r="QO139" s="3"/>
      <c r="QP139" s="3"/>
      <c r="QQ139" s="3"/>
      <c r="QR139" s="3"/>
      <c r="QS139" s="3"/>
      <c r="QT139" s="3"/>
      <c r="QU139" s="3"/>
      <c r="QV139" s="3"/>
      <c r="QW139" s="3"/>
      <c r="QX139" s="3"/>
      <c r="QY139" s="3"/>
      <c r="QZ139" s="3"/>
      <c r="RA139" s="3"/>
      <c r="RB139" s="3"/>
      <c r="RC139" s="3"/>
      <c r="RD139" s="3"/>
      <c r="RE139" s="3"/>
      <c r="RF139" s="3"/>
      <c r="RG139" s="3"/>
      <c r="RH139" s="3"/>
      <c r="RI139" s="3"/>
      <c r="RJ139" s="3"/>
      <c r="RK139" s="3"/>
      <c r="RL139" s="3"/>
      <c r="RM139" s="3"/>
      <c r="RN139" s="3"/>
      <c r="RO139" s="3"/>
      <c r="RP139" s="3"/>
      <c r="RQ139" s="3"/>
      <c r="RR139" s="3"/>
    </row>
    <row r="140" spans="1:486" x14ac:dyDescent="0.25">
      <c r="A140" s="16" t="s">
        <v>65</v>
      </c>
      <c r="B140" s="18">
        <v>1.8861463889822354</v>
      </c>
      <c r="C140" s="18">
        <v>6.148852316730836</v>
      </c>
      <c r="D140" s="18">
        <v>2.4640538196049229</v>
      </c>
      <c r="E140" s="18">
        <v>4.2928591425114577</v>
      </c>
      <c r="F140" s="18">
        <v>0.81398533117273564</v>
      </c>
      <c r="G140" s="18">
        <v>13.107340202312225</v>
      </c>
      <c r="H140" s="18">
        <v>1.8418741415714184</v>
      </c>
      <c r="I140" s="18">
        <v>3.3703636922506512</v>
      </c>
      <c r="J140" s="18">
        <v>1.86348524949619</v>
      </c>
      <c r="K140" s="18">
        <v>1.3736282366864263</v>
      </c>
      <c r="L140" s="19">
        <f t="shared" si="4"/>
        <v>-0.17867692088207282</v>
      </c>
      <c r="M140" s="20">
        <f t="shared" si="5"/>
        <v>3.1925442055898513E-2</v>
      </c>
      <c r="N140" s="20">
        <v>0.62138527146705269</v>
      </c>
      <c r="O140" s="4"/>
      <c r="P140" s="4"/>
      <c r="Q140" s="4"/>
      <c r="R140" s="4"/>
      <c r="S140" s="4"/>
      <c r="T140" s="4"/>
      <c r="U140" s="5"/>
      <c r="V140" s="4"/>
      <c r="W140" s="4"/>
      <c r="X140" s="4"/>
      <c r="Y140" s="4"/>
      <c r="Z140" s="4"/>
      <c r="AA140" s="4"/>
      <c r="AB140" s="4"/>
      <c r="AC140" s="4"/>
      <c r="AD140" s="4"/>
      <c r="AE140" s="5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/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/>
      <c r="PB140" s="3"/>
      <c r="PC140" s="3"/>
      <c r="PD140" s="3"/>
      <c r="PE140" s="3"/>
      <c r="PF140" s="3"/>
      <c r="PG140" s="3"/>
      <c r="PH140" s="3"/>
      <c r="PI140" s="3"/>
      <c r="PJ140" s="3"/>
      <c r="PK140" s="3"/>
      <c r="PL140" s="3"/>
      <c r="PM140" s="3"/>
      <c r="PN140" s="3"/>
      <c r="PO140" s="3"/>
      <c r="PP140" s="3"/>
      <c r="PQ140" s="3"/>
      <c r="PR140" s="3"/>
      <c r="PS140" s="3"/>
      <c r="PT140" s="3"/>
      <c r="PU140" s="3"/>
      <c r="PV140" s="3"/>
      <c r="PW140" s="3"/>
      <c r="PX140" s="3"/>
      <c r="PY140" s="3"/>
      <c r="PZ140" s="3"/>
      <c r="QA140" s="3"/>
      <c r="QB140" s="3"/>
      <c r="QC140" s="3"/>
      <c r="QD140" s="3"/>
      <c r="QE140" s="3"/>
      <c r="QF140" s="3"/>
      <c r="QG140" s="3"/>
      <c r="QH140" s="3"/>
      <c r="QI140" s="3"/>
      <c r="QJ140" s="3"/>
      <c r="QK140" s="3"/>
      <c r="QL140" s="3"/>
      <c r="QM140" s="3"/>
      <c r="QN140" s="3"/>
      <c r="QO140" s="3"/>
      <c r="QP140" s="3"/>
      <c r="QQ140" s="3"/>
      <c r="QR140" s="3"/>
      <c r="QS140" s="3"/>
      <c r="QT140" s="3"/>
      <c r="QU140" s="3"/>
      <c r="QV140" s="3"/>
      <c r="QW140" s="3"/>
      <c r="QX140" s="3"/>
      <c r="QY140" s="3"/>
      <c r="QZ140" s="3"/>
      <c r="RA140" s="3"/>
      <c r="RB140" s="3"/>
      <c r="RC140" s="3"/>
      <c r="RD140" s="3"/>
      <c r="RE140" s="3"/>
      <c r="RF140" s="3"/>
      <c r="RG140" s="3"/>
      <c r="RH140" s="3"/>
      <c r="RI140" s="3"/>
      <c r="RJ140" s="3"/>
      <c r="RK140" s="3"/>
      <c r="RL140" s="3"/>
      <c r="RM140" s="3"/>
      <c r="RN140" s="3"/>
      <c r="RO140" s="3"/>
      <c r="RP140" s="3"/>
      <c r="RQ140" s="3"/>
      <c r="RR140" s="3"/>
    </row>
    <row r="141" spans="1:486" x14ac:dyDescent="0.25">
      <c r="A141" s="16" t="s">
        <v>13</v>
      </c>
      <c r="B141" s="18">
        <v>9.7598742057642927</v>
      </c>
      <c r="C141" s="18">
        <v>14.035852314297317</v>
      </c>
      <c r="D141" s="18">
        <v>12.88406436539594</v>
      </c>
      <c r="E141" s="18">
        <v>12.717228964572673</v>
      </c>
      <c r="F141" s="18">
        <v>21.555355497586241</v>
      </c>
      <c r="G141" s="18">
        <v>14.154235326013891</v>
      </c>
      <c r="H141" s="18">
        <v>3.4361886361851215</v>
      </c>
      <c r="I141" s="18">
        <v>7.7851366095577941</v>
      </c>
      <c r="J141" s="18">
        <v>6.8157866375747664</v>
      </c>
      <c r="K141" s="18">
        <v>14.231885803298386</v>
      </c>
      <c r="L141" s="19">
        <f t="shared" si="4"/>
        <v>-0.17752264944678509</v>
      </c>
      <c r="M141" s="20">
        <f t="shared" si="5"/>
        <v>3.1514291066606144E-2</v>
      </c>
      <c r="N141" s="20">
        <v>0.6236775078024932</v>
      </c>
      <c r="O141" s="4"/>
      <c r="P141" s="4"/>
      <c r="Q141" s="4"/>
      <c r="R141" s="4"/>
      <c r="S141" s="4"/>
      <c r="T141" s="4"/>
      <c r="U141" s="5"/>
      <c r="V141" s="4"/>
      <c r="W141" s="4"/>
      <c r="X141" s="4"/>
      <c r="Y141" s="4"/>
      <c r="Z141" s="4"/>
      <c r="AA141" s="4"/>
      <c r="AB141" s="4"/>
      <c r="AC141" s="4"/>
      <c r="AD141" s="4"/>
      <c r="AE141" s="5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  <c r="RQ141" s="3"/>
      <c r="RR141" s="3"/>
    </row>
    <row r="142" spans="1:486" x14ac:dyDescent="0.25">
      <c r="A142" s="16" t="s">
        <v>116</v>
      </c>
      <c r="B142" s="18">
        <v>1.1612386436032465</v>
      </c>
      <c r="C142" s="18">
        <v>4.7501223176686649</v>
      </c>
      <c r="D142" s="18">
        <v>5.3316671589507996</v>
      </c>
      <c r="E142" s="18">
        <v>5.113804334444251</v>
      </c>
      <c r="F142" s="18">
        <v>1.4609514159338879</v>
      </c>
      <c r="G142" s="18">
        <v>7.8476265194162194</v>
      </c>
      <c r="H142" s="18">
        <v>7.797635038194966</v>
      </c>
      <c r="I142" s="18">
        <v>3.7388539296296801</v>
      </c>
      <c r="J142" s="18">
        <v>3.1013901981568237</v>
      </c>
      <c r="K142" s="18">
        <v>5.3705334658496193</v>
      </c>
      <c r="L142" s="19">
        <f t="shared" si="4"/>
        <v>0.16789182832177257</v>
      </c>
      <c r="M142" s="20">
        <f t="shared" si="5"/>
        <v>2.8187666017227556E-2</v>
      </c>
      <c r="N142" s="20">
        <v>0.64291501367722081</v>
      </c>
      <c r="O142" s="4"/>
      <c r="P142" s="4"/>
      <c r="Q142" s="4"/>
      <c r="R142" s="4"/>
      <c r="S142" s="4"/>
      <c r="T142" s="4"/>
      <c r="U142" s="5"/>
      <c r="V142" s="4"/>
      <c r="W142" s="4"/>
      <c r="X142" s="4"/>
      <c r="Y142" s="4"/>
      <c r="Z142" s="4"/>
      <c r="AA142" s="4"/>
      <c r="AB142" s="4"/>
      <c r="AC142" s="4"/>
      <c r="AD142" s="4"/>
      <c r="AE142" s="5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  <c r="RQ142" s="3"/>
      <c r="RR142" s="3"/>
    </row>
    <row r="143" spans="1:486" x14ac:dyDescent="0.25">
      <c r="A143" s="16" t="s">
        <v>39</v>
      </c>
      <c r="B143" s="18">
        <v>4.7524846637988549</v>
      </c>
      <c r="C143" s="18">
        <v>0.99829952784874987</v>
      </c>
      <c r="D143" s="18">
        <v>5.9392723743306579</v>
      </c>
      <c r="E143" s="18">
        <v>3.9269915191710321</v>
      </c>
      <c r="F143" s="18">
        <v>9.4848141501954011</v>
      </c>
      <c r="G143" s="18">
        <v>3.7937868598294542</v>
      </c>
      <c r="H143" s="18">
        <v>4.8106153093357547</v>
      </c>
      <c r="I143" s="18">
        <v>3.4875895703685882</v>
      </c>
      <c r="J143" s="18">
        <v>7.3668203127336467</v>
      </c>
      <c r="K143" s="18">
        <v>4.7817369525751143</v>
      </c>
      <c r="L143" s="19">
        <f t="shared" si="4"/>
        <v>0.1672466363273338</v>
      </c>
      <c r="M143" s="20">
        <f t="shared" si="5"/>
        <v>2.7971437362807453E-2</v>
      </c>
      <c r="N143" s="20">
        <v>0.64421078775699037</v>
      </c>
      <c r="O143" s="4"/>
      <c r="P143" s="4"/>
      <c r="Q143" s="4"/>
      <c r="R143" s="4"/>
      <c r="S143" s="4"/>
      <c r="T143" s="4"/>
      <c r="U143" s="5"/>
      <c r="V143" s="4"/>
      <c r="W143" s="4"/>
      <c r="X143" s="4"/>
      <c r="Y143" s="4"/>
      <c r="Z143" s="4"/>
      <c r="AA143" s="4"/>
      <c r="AB143" s="4"/>
      <c r="AC143" s="4"/>
      <c r="AD143" s="4"/>
      <c r="AE143" s="5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  <c r="QY143" s="3"/>
      <c r="QZ143" s="3"/>
      <c r="RA143" s="3"/>
      <c r="RB143" s="3"/>
      <c r="RC143" s="3"/>
      <c r="RD143" s="3"/>
      <c r="RE143" s="3"/>
      <c r="RF143" s="3"/>
      <c r="RG143" s="3"/>
      <c r="RH143" s="3"/>
      <c r="RI143" s="3"/>
      <c r="RJ143" s="3"/>
      <c r="RK143" s="3"/>
      <c r="RL143" s="3"/>
      <c r="RM143" s="3"/>
      <c r="RN143" s="3"/>
      <c r="RO143" s="3"/>
      <c r="RP143" s="3"/>
      <c r="RQ143" s="3"/>
      <c r="RR143" s="3"/>
    </row>
    <row r="144" spans="1:486" x14ac:dyDescent="0.25">
      <c r="A144" s="16" t="s">
        <v>62</v>
      </c>
      <c r="B144" s="18">
        <v>62.432998181586044</v>
      </c>
      <c r="C144" s="18">
        <v>122.5010356535106</v>
      </c>
      <c r="D144" s="18">
        <v>63.071716031777335</v>
      </c>
      <c r="E144" s="18">
        <v>79.012023239312896</v>
      </c>
      <c r="F144" s="18">
        <v>97.893077121721191</v>
      </c>
      <c r="G144" s="18">
        <v>132.32002379208188</v>
      </c>
      <c r="H144" s="18">
        <v>69.889339870072575</v>
      </c>
      <c r="I144" s="18">
        <v>93.740586340854435</v>
      </c>
      <c r="J144" s="18">
        <v>105.20719851847197</v>
      </c>
      <c r="K144" s="18">
        <v>85.20799855466305</v>
      </c>
      <c r="L144" s="19">
        <f t="shared" si="4"/>
        <v>0.16549550244242872</v>
      </c>
      <c r="M144" s="20">
        <f t="shared" si="5"/>
        <v>2.7388761328671931E-2</v>
      </c>
      <c r="N144" s="20">
        <v>0.64773202803745378</v>
      </c>
      <c r="O144" s="4"/>
      <c r="P144" s="4"/>
      <c r="Q144" s="4"/>
      <c r="R144" s="4"/>
      <c r="S144" s="4"/>
      <c r="T144" s="4"/>
      <c r="U144" s="5"/>
      <c r="V144" s="4"/>
      <c r="W144" s="4"/>
      <c r="X144" s="4"/>
      <c r="Y144" s="4"/>
      <c r="Z144" s="4"/>
      <c r="AA144" s="4"/>
      <c r="AB144" s="4"/>
      <c r="AC144" s="4"/>
      <c r="AD144" s="4"/>
      <c r="AE144" s="5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  <c r="RQ144" s="3"/>
      <c r="RR144" s="3"/>
    </row>
    <row r="145" spans="1:486" x14ac:dyDescent="0.25">
      <c r="A145" s="16" t="s">
        <v>71</v>
      </c>
      <c r="B145" s="18">
        <v>23.279315342772914</v>
      </c>
      <c r="C145" s="18">
        <v>25.0080938736772</v>
      </c>
      <c r="D145" s="18">
        <v>27.157874148971146</v>
      </c>
      <c r="E145" s="18">
        <v>28.931255756720443</v>
      </c>
      <c r="F145" s="18">
        <v>29.218283157747113</v>
      </c>
      <c r="G145" s="18">
        <v>28.751549033398497</v>
      </c>
      <c r="H145" s="18">
        <v>32.544256065574409</v>
      </c>
      <c r="I145" s="18">
        <v>31.372768926508392</v>
      </c>
      <c r="J145" s="18">
        <v>14.720019350633001</v>
      </c>
      <c r="K145" s="18">
        <v>26.105495499842213</v>
      </c>
      <c r="L145" s="19">
        <f t="shared" si="4"/>
        <v>-0.15739962206734148</v>
      </c>
      <c r="M145" s="20">
        <f t="shared" si="5"/>
        <v>2.4774641026941931E-2</v>
      </c>
      <c r="N145" s="20">
        <v>0.66409247323240861</v>
      </c>
      <c r="O145" s="4"/>
      <c r="P145" s="4"/>
      <c r="Q145" s="4"/>
      <c r="R145" s="4"/>
      <c r="S145" s="4"/>
      <c r="T145" s="4"/>
      <c r="U145" s="5"/>
      <c r="V145" s="4"/>
      <c r="W145" s="4"/>
      <c r="X145" s="4"/>
      <c r="Y145" s="4"/>
      <c r="Z145" s="4"/>
      <c r="AA145" s="4"/>
      <c r="AB145" s="4"/>
      <c r="AC145" s="4"/>
      <c r="AD145" s="4"/>
      <c r="AE145" s="5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  <c r="RQ145" s="3"/>
      <c r="RR145" s="3"/>
    </row>
    <row r="146" spans="1:486" x14ac:dyDescent="0.25">
      <c r="A146" s="16" t="s">
        <v>17</v>
      </c>
      <c r="B146" s="18">
        <v>1.2394843953790853</v>
      </c>
      <c r="C146" s="18">
        <v>1.2653075743845108</v>
      </c>
      <c r="D146" s="18">
        <v>1.5475479030581436</v>
      </c>
      <c r="E146" s="18">
        <v>1.8004643226050985</v>
      </c>
      <c r="F146" s="18">
        <v>2.6177263134465805</v>
      </c>
      <c r="G146" s="18">
        <v>2.3165851499127692</v>
      </c>
      <c r="H146" s="18">
        <v>10.451682855766636</v>
      </c>
      <c r="I146" s="18">
        <v>6.4933887752248403</v>
      </c>
      <c r="J146" s="18">
        <v>3.1456473522400774</v>
      </c>
      <c r="K146" s="18">
        <v>0.6909845986523091</v>
      </c>
      <c r="L146" s="19">
        <f t="shared" si="4"/>
        <v>0.15734714045416992</v>
      </c>
      <c r="M146" s="20">
        <f t="shared" si="5"/>
        <v>2.4758122609104278E-2</v>
      </c>
      <c r="N146" s="20">
        <v>0.66419895646569249</v>
      </c>
      <c r="O146" s="4"/>
      <c r="P146" s="4"/>
      <c r="Q146" s="4"/>
      <c r="R146" s="4"/>
      <c r="S146" s="4"/>
      <c r="T146" s="4"/>
      <c r="U146" s="5"/>
      <c r="V146" s="4"/>
      <c r="W146" s="4"/>
      <c r="X146" s="4"/>
      <c r="Y146" s="4"/>
      <c r="Z146" s="4"/>
      <c r="AA146" s="4"/>
      <c r="AB146" s="4"/>
      <c r="AC146" s="4"/>
      <c r="AD146" s="4"/>
      <c r="AE146" s="5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  <c r="QY146" s="3"/>
      <c r="QZ146" s="3"/>
      <c r="RA146" s="3"/>
      <c r="RB146" s="3"/>
      <c r="RC146" s="3"/>
      <c r="RD146" s="3"/>
      <c r="RE146" s="3"/>
      <c r="RF146" s="3"/>
      <c r="RG146" s="3"/>
      <c r="RH146" s="3"/>
      <c r="RI146" s="3"/>
      <c r="RJ146" s="3"/>
      <c r="RK146" s="3"/>
      <c r="RL146" s="3"/>
      <c r="RM146" s="3"/>
      <c r="RN146" s="3"/>
      <c r="RO146" s="3"/>
      <c r="RP146" s="3"/>
      <c r="RQ146" s="3"/>
      <c r="RR146" s="3"/>
    </row>
    <row r="147" spans="1:486" x14ac:dyDescent="0.25">
      <c r="A147" s="16" t="s">
        <v>126</v>
      </c>
      <c r="B147" s="18">
        <v>7.9841174443356175</v>
      </c>
      <c r="C147" s="18">
        <v>1.7899075617978741</v>
      </c>
      <c r="D147" s="18">
        <v>0</v>
      </c>
      <c r="E147" s="18">
        <v>13.736602384476575</v>
      </c>
      <c r="F147" s="18">
        <v>4.8693671357831843</v>
      </c>
      <c r="G147" s="18">
        <v>6.5966634087000156</v>
      </c>
      <c r="H147" s="18">
        <v>29.783059937872103</v>
      </c>
      <c r="I147" s="18">
        <v>4.5046095002844471</v>
      </c>
      <c r="J147" s="18">
        <v>13.372922243026469</v>
      </c>
      <c r="K147" s="18">
        <v>5.7595766691374388</v>
      </c>
      <c r="L147" s="19">
        <f t="shared" si="4"/>
        <v>0.14544517819520245</v>
      </c>
      <c r="M147" s="20">
        <f t="shared" si="5"/>
        <v>2.1154299860234194E-2</v>
      </c>
      <c r="N147" s="20">
        <v>0.68848415593706525</v>
      </c>
      <c r="O147" s="4"/>
      <c r="P147" s="4"/>
      <c r="Q147" s="4"/>
      <c r="R147" s="4"/>
      <c r="S147" s="4"/>
      <c r="T147" s="4"/>
      <c r="U147" s="5"/>
      <c r="V147" s="4"/>
      <c r="W147" s="4"/>
      <c r="X147" s="4"/>
      <c r="Y147" s="4"/>
      <c r="Z147" s="4"/>
      <c r="AA147" s="4"/>
      <c r="AB147" s="4"/>
      <c r="AC147" s="4"/>
      <c r="AD147" s="4"/>
      <c r="AE147" s="5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  <c r="RQ147" s="3"/>
      <c r="RR147" s="3"/>
    </row>
    <row r="148" spans="1:486" x14ac:dyDescent="0.25">
      <c r="A148" s="16" t="s">
        <v>180</v>
      </c>
      <c r="B148" s="18">
        <v>0</v>
      </c>
      <c r="C148" s="18">
        <v>0</v>
      </c>
      <c r="D148" s="18">
        <v>0.38998928174762382</v>
      </c>
      <c r="E148" s="18">
        <v>0</v>
      </c>
      <c r="F148" s="18">
        <v>0.24004328375197478</v>
      </c>
      <c r="G148" s="18">
        <v>0.52022030232581573</v>
      </c>
      <c r="H148" s="18">
        <v>0</v>
      </c>
      <c r="I148" s="18">
        <v>0</v>
      </c>
      <c r="J148" s="18">
        <v>0.16725658793945436</v>
      </c>
      <c r="K148" s="18">
        <v>0</v>
      </c>
      <c r="L148" s="19">
        <f t="shared" si="4"/>
        <v>-0.14536157228480251</v>
      </c>
      <c r="M148" s="20">
        <f t="shared" si="5"/>
        <v>2.1129986697109866E-2</v>
      </c>
      <c r="N148" s="20">
        <v>0.6886556874573041</v>
      </c>
      <c r="O148" s="4"/>
      <c r="P148" s="4"/>
      <c r="Q148" s="4"/>
      <c r="R148" s="4"/>
      <c r="S148" s="4"/>
      <c r="T148" s="4"/>
      <c r="U148" s="5"/>
      <c r="V148" s="4"/>
      <c r="W148" s="4"/>
      <c r="X148" s="4"/>
      <c r="Y148" s="4"/>
      <c r="Z148" s="4"/>
      <c r="AA148" s="4"/>
      <c r="AB148" s="4"/>
      <c r="AC148" s="4"/>
      <c r="AD148" s="4"/>
      <c r="AE148" s="5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  <c r="RQ148" s="3"/>
      <c r="RR148" s="3"/>
    </row>
    <row r="149" spans="1:486" x14ac:dyDescent="0.25">
      <c r="A149" s="16" t="s">
        <v>110</v>
      </c>
      <c r="B149" s="18">
        <v>0.50706238347261845</v>
      </c>
      <c r="C149" s="18">
        <v>0.36032963167559212</v>
      </c>
      <c r="D149" s="18">
        <v>0</v>
      </c>
      <c r="E149" s="18">
        <v>0.32574642981346796</v>
      </c>
      <c r="F149" s="18">
        <v>0.6094879973116698</v>
      </c>
      <c r="G149" s="18">
        <v>1.3352728191668268</v>
      </c>
      <c r="H149" s="18">
        <v>0.50251186723761632</v>
      </c>
      <c r="I149" s="18">
        <v>0.48101578890638458</v>
      </c>
      <c r="J149" s="18">
        <v>0.63684051547113252</v>
      </c>
      <c r="K149" s="18">
        <v>0.36074778897768128</v>
      </c>
      <c r="L149" s="19">
        <f t="shared" si="4"/>
        <v>0.13940384666083735</v>
      </c>
      <c r="M149" s="20">
        <f t="shared" si="5"/>
        <v>1.9433432463838253E-2</v>
      </c>
      <c r="N149" s="20">
        <v>0.70091145177501724</v>
      </c>
      <c r="O149" s="4"/>
      <c r="P149" s="4"/>
      <c r="Q149" s="4"/>
      <c r="R149" s="4"/>
      <c r="S149" s="4"/>
      <c r="T149" s="4"/>
      <c r="U149" s="5"/>
      <c r="V149" s="4"/>
      <c r="W149" s="4"/>
      <c r="X149" s="4"/>
      <c r="Y149" s="4"/>
      <c r="Z149" s="4"/>
      <c r="AA149" s="4"/>
      <c r="AB149" s="4"/>
      <c r="AC149" s="4"/>
      <c r="AD149" s="4"/>
      <c r="AE149" s="5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  <c r="QY149" s="3"/>
      <c r="QZ149" s="3"/>
      <c r="RA149" s="3"/>
      <c r="RB149" s="3"/>
      <c r="RC149" s="3"/>
      <c r="RD149" s="3"/>
      <c r="RE149" s="3"/>
      <c r="RF149" s="3"/>
      <c r="RG149" s="3"/>
      <c r="RH149" s="3"/>
      <c r="RI149" s="3"/>
      <c r="RJ149" s="3"/>
      <c r="RK149" s="3"/>
      <c r="RL149" s="3"/>
      <c r="RM149" s="3"/>
      <c r="RN149" s="3"/>
      <c r="RO149" s="3"/>
      <c r="RP149" s="3"/>
      <c r="RQ149" s="3"/>
      <c r="RR149" s="3"/>
    </row>
    <row r="150" spans="1:486" x14ac:dyDescent="0.25">
      <c r="A150" s="16" t="s">
        <v>8</v>
      </c>
      <c r="B150" s="18">
        <v>2.5358888682434895</v>
      </c>
      <c r="C150" s="18">
        <v>19.941131148383814</v>
      </c>
      <c r="D150" s="18">
        <v>29.865058070989726</v>
      </c>
      <c r="E150" s="18">
        <v>58.510491930977167</v>
      </c>
      <c r="F150" s="18">
        <v>21.578308575625694</v>
      </c>
      <c r="G150" s="18">
        <v>15.591317103778371</v>
      </c>
      <c r="H150" s="18">
        <v>24.409167797823617</v>
      </c>
      <c r="I150" s="18">
        <v>23.981103249649454</v>
      </c>
      <c r="J150" s="18">
        <v>9.4891374675182973</v>
      </c>
      <c r="K150" s="18">
        <v>38.065342902914715</v>
      </c>
      <c r="L150" s="19">
        <f t="shared" si="4"/>
        <v>0.13925023441731735</v>
      </c>
      <c r="M150" s="20">
        <f t="shared" si="5"/>
        <v>1.9390627785277833E-2</v>
      </c>
      <c r="N150" s="20">
        <v>0.70122828708937357</v>
      </c>
      <c r="O150" s="4"/>
      <c r="P150" s="4"/>
      <c r="Q150" s="4"/>
      <c r="R150" s="4"/>
      <c r="S150" s="4"/>
      <c r="T150" s="4"/>
      <c r="U150" s="5"/>
      <c r="V150" s="4"/>
      <c r="W150" s="4"/>
      <c r="X150" s="4"/>
      <c r="Y150" s="4"/>
      <c r="Z150" s="4"/>
      <c r="AA150" s="4"/>
      <c r="AB150" s="4"/>
      <c r="AC150" s="4"/>
      <c r="AD150" s="4"/>
      <c r="AE150" s="5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  <c r="QY150" s="3"/>
      <c r="QZ150" s="3"/>
      <c r="RA150" s="3"/>
      <c r="RB150" s="3"/>
      <c r="RC150" s="3"/>
      <c r="RD150" s="3"/>
      <c r="RE150" s="3"/>
      <c r="RF150" s="3"/>
      <c r="RG150" s="3"/>
      <c r="RH150" s="3"/>
      <c r="RI150" s="3"/>
      <c r="RJ150" s="3"/>
      <c r="RK150" s="3"/>
      <c r="RL150" s="3"/>
      <c r="RM150" s="3"/>
      <c r="RN150" s="3"/>
      <c r="RO150" s="3"/>
      <c r="RP150" s="3"/>
      <c r="RQ150" s="3"/>
      <c r="RR150" s="3"/>
    </row>
    <row r="151" spans="1:486" x14ac:dyDescent="0.25">
      <c r="A151" s="16" t="s">
        <v>177</v>
      </c>
      <c r="B151" s="18">
        <v>0.52234028164544244</v>
      </c>
      <c r="C151" s="18">
        <v>7.9484142142205361</v>
      </c>
      <c r="D151" s="18">
        <v>13.788040101306569</v>
      </c>
      <c r="E151" s="18">
        <v>10.99458566743794</v>
      </c>
      <c r="F151" s="18">
        <v>15.083737292283271</v>
      </c>
      <c r="G151" s="18">
        <v>2.2129489300280687</v>
      </c>
      <c r="H151" s="18">
        <v>9.1155268180360096</v>
      </c>
      <c r="I151" s="18">
        <v>6.1227053224066648</v>
      </c>
      <c r="J151" s="18">
        <v>5.9398158774790373</v>
      </c>
      <c r="K151" s="18">
        <v>12.366002674993911</v>
      </c>
      <c r="L151" s="19">
        <f t="shared" si="4"/>
        <v>0.13407549268652508</v>
      </c>
      <c r="M151" s="20">
        <f t="shared" si="5"/>
        <v>1.797623773913444E-2</v>
      </c>
      <c r="N151" s="20">
        <v>0.71192549125495797</v>
      </c>
      <c r="O151" s="4"/>
      <c r="P151" s="4"/>
      <c r="Q151" s="4"/>
      <c r="R151" s="4"/>
      <c r="S151" s="4"/>
      <c r="T151" s="4"/>
      <c r="U151" s="5"/>
      <c r="V151" s="4"/>
      <c r="W151" s="4"/>
      <c r="X151" s="4"/>
      <c r="Y151" s="4"/>
      <c r="Z151" s="4"/>
      <c r="AA151" s="4"/>
      <c r="AB151" s="4"/>
      <c r="AC151" s="4"/>
      <c r="AD151" s="4"/>
      <c r="AE151" s="5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  <c r="RQ151" s="3"/>
      <c r="RR151" s="3"/>
    </row>
    <row r="152" spans="1:486" x14ac:dyDescent="0.25">
      <c r="A152" s="16" t="s">
        <v>115</v>
      </c>
      <c r="B152" s="18">
        <v>0.4485519914987664</v>
      </c>
      <c r="C152" s="18">
        <v>0</v>
      </c>
      <c r="D152" s="18">
        <v>0</v>
      </c>
      <c r="E152" s="18">
        <v>0</v>
      </c>
      <c r="F152" s="18">
        <v>0.62217366381701367</v>
      </c>
      <c r="G152" s="18">
        <v>0.52485354199672718</v>
      </c>
      <c r="H152" s="18">
        <v>0.54109179525713047</v>
      </c>
      <c r="I152" s="18">
        <v>0.22345705681173197</v>
      </c>
      <c r="J152" s="18">
        <v>0.30546553136655402</v>
      </c>
      <c r="K152" s="18">
        <v>0.25251581473229329</v>
      </c>
      <c r="L152" s="19">
        <f t="shared" si="4"/>
        <v>0.13269173021985473</v>
      </c>
      <c r="M152" s="20">
        <f t="shared" si="5"/>
        <v>1.7607095268738708E-2</v>
      </c>
      <c r="N152" s="20">
        <v>0.71479376693527752</v>
      </c>
      <c r="O152" s="4"/>
      <c r="P152" s="4"/>
      <c r="Q152" s="4"/>
      <c r="R152" s="4"/>
      <c r="S152" s="4"/>
      <c r="T152" s="4"/>
      <c r="U152" s="5"/>
      <c r="V152" s="4"/>
      <c r="W152" s="4"/>
      <c r="X152" s="4"/>
      <c r="Y152" s="4"/>
      <c r="Z152" s="4"/>
      <c r="AA152" s="4"/>
      <c r="AB152" s="4"/>
      <c r="AC152" s="4"/>
      <c r="AD152" s="4"/>
      <c r="AE152" s="5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  <c r="RQ152" s="3"/>
      <c r="RR152" s="3"/>
    </row>
    <row r="153" spans="1:486" x14ac:dyDescent="0.25">
      <c r="A153" s="16" t="s">
        <v>212</v>
      </c>
      <c r="B153" s="18">
        <v>88.940974627129634</v>
      </c>
      <c r="C153" s="18">
        <v>155.40027367336214</v>
      </c>
      <c r="D153" s="18">
        <v>3.143669537956926E-10</v>
      </c>
      <c r="E153" s="18">
        <v>3.8368088557620427E-10</v>
      </c>
      <c r="F153" s="18">
        <v>98.723149511564998</v>
      </c>
      <c r="G153" s="18">
        <v>149.28042731928977</v>
      </c>
      <c r="H153" s="18">
        <v>3.4124721253225309E-10</v>
      </c>
      <c r="I153" s="18">
        <v>148.38230968893822</v>
      </c>
      <c r="J153" s="18">
        <v>270.4944791815085</v>
      </c>
      <c r="K153" s="18">
        <v>3.3463340069913989E-10</v>
      </c>
      <c r="L153" s="19">
        <f t="shared" si="4"/>
        <v>0.13213165590309481</v>
      </c>
      <c r="M153" s="20">
        <f t="shared" si="5"/>
        <v>1.7458774491693849E-2</v>
      </c>
      <c r="N153" s="20">
        <v>0.71595561086438408</v>
      </c>
      <c r="O153" s="4"/>
      <c r="P153" s="4"/>
      <c r="Q153" s="4"/>
      <c r="R153" s="4"/>
      <c r="S153" s="4"/>
      <c r="T153" s="4"/>
      <c r="U153" s="5"/>
      <c r="V153" s="4"/>
      <c r="W153" s="4"/>
      <c r="X153" s="4"/>
      <c r="Y153" s="4"/>
      <c r="Z153" s="4"/>
      <c r="AA153" s="4"/>
      <c r="AB153" s="4"/>
      <c r="AC153" s="4"/>
      <c r="AD153" s="4"/>
      <c r="AE153" s="5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  <c r="RQ153" s="3"/>
      <c r="RR153" s="3"/>
    </row>
    <row r="154" spans="1:486" x14ac:dyDescent="0.25">
      <c r="A154" s="16" t="s">
        <v>78</v>
      </c>
      <c r="B154" s="18">
        <v>0</v>
      </c>
      <c r="C154" s="18">
        <v>0</v>
      </c>
      <c r="D154" s="18">
        <v>0</v>
      </c>
      <c r="E154" s="18">
        <v>0.48915299117172323</v>
      </c>
      <c r="F154" s="18">
        <v>0.40440597258779787</v>
      </c>
      <c r="G154" s="18">
        <v>0</v>
      </c>
      <c r="H154" s="18">
        <v>0.28894136711456514</v>
      </c>
      <c r="I154" s="18">
        <v>0.11238908555717193</v>
      </c>
      <c r="J154" s="18">
        <v>5.7946446977801234E-2</v>
      </c>
      <c r="K154" s="18">
        <v>0</v>
      </c>
      <c r="L154" s="19">
        <f t="shared" si="4"/>
        <v>-0.12818279701037139</v>
      </c>
      <c r="M154" s="20">
        <f t="shared" si="5"/>
        <v>1.6430829449402076E-2</v>
      </c>
      <c r="N154" s="20">
        <v>0.72416209154988509</v>
      </c>
      <c r="O154" s="4"/>
      <c r="P154" s="4"/>
      <c r="Q154" s="4"/>
      <c r="R154" s="4"/>
      <c r="S154" s="4"/>
      <c r="T154" s="4"/>
      <c r="U154" s="5"/>
      <c r="V154" s="4"/>
      <c r="W154" s="4"/>
      <c r="X154" s="4"/>
      <c r="Y154" s="4"/>
      <c r="Z154" s="4"/>
      <c r="AA154" s="4"/>
      <c r="AB154" s="4"/>
      <c r="AC154" s="4"/>
      <c r="AD154" s="4"/>
      <c r="AE154" s="5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/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  <c r="PC154" s="3"/>
      <c r="PD154" s="3"/>
      <c r="PE154" s="3"/>
      <c r="PF154" s="3"/>
      <c r="PG154" s="3"/>
      <c r="PH154" s="3"/>
      <c r="PI154" s="3"/>
      <c r="PJ154" s="3"/>
      <c r="PK154" s="3"/>
      <c r="PL154" s="3"/>
      <c r="PM154" s="3"/>
      <c r="PN154" s="3"/>
      <c r="PO154" s="3"/>
      <c r="PP154" s="3"/>
      <c r="PQ154" s="3"/>
      <c r="PR154" s="3"/>
      <c r="PS154" s="3"/>
      <c r="PT154" s="3"/>
      <c r="PU154" s="3"/>
      <c r="PV154" s="3"/>
      <c r="PW154" s="3"/>
      <c r="PX154" s="3"/>
      <c r="PY154" s="3"/>
      <c r="PZ154" s="3"/>
      <c r="QA154" s="3"/>
      <c r="QB154" s="3"/>
      <c r="QC154" s="3"/>
      <c r="QD154" s="3"/>
      <c r="QE154" s="3"/>
      <c r="QF154" s="3"/>
      <c r="QG154" s="3"/>
      <c r="QH154" s="3"/>
      <c r="QI154" s="3"/>
      <c r="QJ154" s="3"/>
      <c r="QK154" s="3"/>
      <c r="QL154" s="3"/>
      <c r="QM154" s="3"/>
      <c r="QN154" s="3"/>
      <c r="QO154" s="3"/>
      <c r="QP154" s="3"/>
      <c r="QQ154" s="3"/>
      <c r="QR154" s="3"/>
      <c r="QS154" s="3"/>
      <c r="QT154" s="3"/>
      <c r="QU154" s="3"/>
      <c r="QV154" s="3"/>
      <c r="QW154" s="3"/>
      <c r="QX154" s="3"/>
      <c r="QY154" s="3"/>
      <c r="QZ154" s="3"/>
      <c r="RA154" s="3"/>
      <c r="RB154" s="3"/>
      <c r="RC154" s="3"/>
      <c r="RD154" s="3"/>
      <c r="RE154" s="3"/>
      <c r="RF154" s="3"/>
      <c r="RG154" s="3"/>
      <c r="RH154" s="3"/>
      <c r="RI154" s="3"/>
      <c r="RJ154" s="3"/>
      <c r="RK154" s="3"/>
      <c r="RL154" s="3"/>
      <c r="RM154" s="3"/>
      <c r="RN154" s="3"/>
      <c r="RO154" s="3"/>
      <c r="RP154" s="3"/>
      <c r="RQ154" s="3"/>
      <c r="RR154" s="3"/>
    </row>
    <row r="155" spans="1:486" x14ac:dyDescent="0.25">
      <c r="A155" s="16" t="s">
        <v>32</v>
      </c>
      <c r="B155" s="18">
        <v>1.2065635024019317</v>
      </c>
      <c r="C155" s="18">
        <v>2.4104253212263838</v>
      </c>
      <c r="D155" s="18">
        <v>1.2630611668725791</v>
      </c>
      <c r="E155" s="18">
        <v>3.1972056144666077</v>
      </c>
      <c r="F155" s="18">
        <v>3.4064876239430641</v>
      </c>
      <c r="G155" s="18">
        <v>0.54703101546969723</v>
      </c>
      <c r="H155" s="18">
        <v>3.1079101527685675</v>
      </c>
      <c r="I155" s="18">
        <v>0.45966934233227874</v>
      </c>
      <c r="J155" s="18">
        <v>2.0699237581959555</v>
      </c>
      <c r="K155" s="18">
        <v>1.7344381965901248</v>
      </c>
      <c r="L155" s="19">
        <f t="shared" si="4"/>
        <v>-0.12513458005680253</v>
      </c>
      <c r="M155" s="20">
        <f t="shared" si="5"/>
        <v>1.565866312599232E-2</v>
      </c>
      <c r="N155" s="20">
        <v>0.7305142613704364</v>
      </c>
      <c r="O155" s="4"/>
      <c r="P155" s="4"/>
      <c r="Q155" s="4"/>
      <c r="R155" s="4"/>
      <c r="S155" s="4"/>
      <c r="T155" s="4"/>
      <c r="U155" s="5"/>
      <c r="V155" s="4"/>
      <c r="W155" s="4"/>
      <c r="X155" s="4"/>
      <c r="Y155" s="4"/>
      <c r="Z155" s="4"/>
      <c r="AA155" s="4"/>
      <c r="AB155" s="4"/>
      <c r="AC155" s="4"/>
      <c r="AD155" s="4"/>
      <c r="AE155" s="5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/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  <c r="PC155" s="3"/>
      <c r="PD155" s="3"/>
      <c r="PE155" s="3"/>
      <c r="PF155" s="3"/>
      <c r="PG155" s="3"/>
      <c r="PH155" s="3"/>
      <c r="PI155" s="3"/>
      <c r="PJ155" s="3"/>
      <c r="PK155" s="3"/>
      <c r="PL155" s="3"/>
      <c r="PM155" s="3"/>
      <c r="PN155" s="3"/>
      <c r="PO155" s="3"/>
      <c r="PP155" s="3"/>
      <c r="PQ155" s="3"/>
      <c r="PR155" s="3"/>
      <c r="PS155" s="3"/>
      <c r="PT155" s="3"/>
      <c r="PU155" s="3"/>
      <c r="PV155" s="3"/>
      <c r="PW155" s="3"/>
      <c r="PX155" s="3"/>
      <c r="PY155" s="3"/>
      <c r="PZ155" s="3"/>
      <c r="QA155" s="3"/>
      <c r="QB155" s="3"/>
      <c r="QC155" s="3"/>
      <c r="QD155" s="3"/>
      <c r="QE155" s="3"/>
      <c r="QF155" s="3"/>
      <c r="QG155" s="3"/>
      <c r="QH155" s="3"/>
      <c r="QI155" s="3"/>
      <c r="QJ155" s="3"/>
      <c r="QK155" s="3"/>
      <c r="QL155" s="3"/>
      <c r="QM155" s="3"/>
      <c r="QN155" s="3"/>
      <c r="QO155" s="3"/>
      <c r="QP155" s="3"/>
      <c r="QQ155" s="3"/>
      <c r="QR155" s="3"/>
      <c r="QS155" s="3"/>
      <c r="QT155" s="3"/>
      <c r="QU155" s="3"/>
      <c r="QV155" s="3"/>
      <c r="QW155" s="3"/>
      <c r="QX155" s="3"/>
      <c r="QY155" s="3"/>
      <c r="QZ155" s="3"/>
      <c r="RA155" s="3"/>
      <c r="RB155" s="3"/>
      <c r="RC155" s="3"/>
      <c r="RD155" s="3"/>
      <c r="RE155" s="3"/>
      <c r="RF155" s="3"/>
      <c r="RG155" s="3"/>
      <c r="RH155" s="3"/>
      <c r="RI155" s="3"/>
      <c r="RJ155" s="3"/>
      <c r="RK155" s="3"/>
      <c r="RL155" s="3"/>
      <c r="RM155" s="3"/>
      <c r="RN155" s="3"/>
      <c r="RO155" s="3"/>
      <c r="RP155" s="3"/>
      <c r="RQ155" s="3"/>
      <c r="RR155" s="3"/>
    </row>
    <row r="156" spans="1:486" x14ac:dyDescent="0.25">
      <c r="A156" s="16" t="s">
        <v>16</v>
      </c>
      <c r="B156" s="18">
        <v>59.936140600549265</v>
      </c>
      <c r="C156" s="18">
        <v>52.156094569948664</v>
      </c>
      <c r="D156" s="18">
        <v>91.227606289053412</v>
      </c>
      <c r="E156" s="18">
        <v>44.488698578213835</v>
      </c>
      <c r="F156" s="18">
        <v>58.291539358310985</v>
      </c>
      <c r="G156" s="18">
        <v>80.912612265609695</v>
      </c>
      <c r="H156" s="18">
        <v>68.362019775051536</v>
      </c>
      <c r="I156" s="18">
        <v>41.261328591257318</v>
      </c>
      <c r="J156" s="18">
        <v>23.223648643364825</v>
      </c>
      <c r="K156" s="18">
        <v>105.72374538108343</v>
      </c>
      <c r="L156" s="19">
        <f t="shared" si="4"/>
        <v>0.12295482755348808</v>
      </c>
      <c r="M156" s="20">
        <f t="shared" si="5"/>
        <v>1.5117889618707992E-2</v>
      </c>
      <c r="N156" s="20">
        <v>0.73506572770790579</v>
      </c>
      <c r="O156" s="4"/>
      <c r="P156" s="4"/>
      <c r="Q156" s="4"/>
      <c r="R156" s="4"/>
      <c r="S156" s="4"/>
      <c r="T156" s="4"/>
      <c r="U156" s="5"/>
      <c r="V156" s="4"/>
      <c r="W156" s="4"/>
      <c r="X156" s="4"/>
      <c r="Y156" s="4"/>
      <c r="Z156" s="4"/>
      <c r="AA156" s="4"/>
      <c r="AB156" s="4"/>
      <c r="AC156" s="4"/>
      <c r="AD156" s="4"/>
      <c r="AE156" s="5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/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  <c r="PC156" s="3"/>
      <c r="PD156" s="3"/>
      <c r="PE156" s="3"/>
      <c r="PF156" s="3"/>
      <c r="PG156" s="3"/>
      <c r="PH156" s="3"/>
      <c r="PI156" s="3"/>
      <c r="PJ156" s="3"/>
      <c r="PK156" s="3"/>
      <c r="PL156" s="3"/>
      <c r="PM156" s="3"/>
      <c r="PN156" s="3"/>
      <c r="PO156" s="3"/>
      <c r="PP156" s="3"/>
      <c r="PQ156" s="3"/>
      <c r="PR156" s="3"/>
      <c r="PS156" s="3"/>
      <c r="PT156" s="3"/>
      <c r="PU156" s="3"/>
      <c r="PV156" s="3"/>
      <c r="PW156" s="3"/>
      <c r="PX156" s="3"/>
      <c r="PY156" s="3"/>
      <c r="PZ156" s="3"/>
      <c r="QA156" s="3"/>
      <c r="QB156" s="3"/>
      <c r="QC156" s="3"/>
      <c r="QD156" s="3"/>
      <c r="QE156" s="3"/>
      <c r="QF156" s="3"/>
      <c r="QG156" s="3"/>
      <c r="QH156" s="3"/>
      <c r="QI156" s="3"/>
      <c r="QJ156" s="3"/>
      <c r="QK156" s="3"/>
      <c r="QL156" s="3"/>
      <c r="QM156" s="3"/>
      <c r="QN156" s="3"/>
      <c r="QO156" s="3"/>
      <c r="QP156" s="3"/>
      <c r="QQ156" s="3"/>
      <c r="QR156" s="3"/>
      <c r="QS156" s="3"/>
      <c r="QT156" s="3"/>
      <c r="QU156" s="3"/>
      <c r="QV156" s="3"/>
      <c r="QW156" s="3"/>
      <c r="QX156" s="3"/>
      <c r="QY156" s="3"/>
      <c r="QZ156" s="3"/>
      <c r="RA156" s="3"/>
      <c r="RB156" s="3"/>
      <c r="RC156" s="3"/>
      <c r="RD156" s="3"/>
      <c r="RE156" s="3"/>
      <c r="RF156" s="3"/>
      <c r="RG156" s="3"/>
      <c r="RH156" s="3"/>
      <c r="RI156" s="3"/>
      <c r="RJ156" s="3"/>
      <c r="RK156" s="3"/>
      <c r="RL156" s="3"/>
      <c r="RM156" s="3"/>
      <c r="RN156" s="3"/>
      <c r="RO156" s="3"/>
      <c r="RP156" s="3"/>
      <c r="RQ156" s="3"/>
      <c r="RR156" s="3"/>
    </row>
    <row r="157" spans="1:486" x14ac:dyDescent="0.25">
      <c r="A157" s="16" t="s">
        <v>102</v>
      </c>
      <c r="B157" s="18">
        <v>0.1695197513569775</v>
      </c>
      <c r="C157" s="18">
        <v>0.28721160853508826</v>
      </c>
      <c r="D157" s="18">
        <v>0</v>
      </c>
      <c r="E157" s="18">
        <v>0.21626818960341362</v>
      </c>
      <c r="F157" s="18">
        <v>0.16888521045185581</v>
      </c>
      <c r="G157" s="18">
        <v>1.4965522717945687</v>
      </c>
      <c r="H157" s="18">
        <v>0.22833517157516267</v>
      </c>
      <c r="I157" s="18">
        <v>0.24758887718805794</v>
      </c>
      <c r="J157" s="18">
        <v>0.49467707969648989</v>
      </c>
      <c r="K157" s="18">
        <v>0.21826585359838782</v>
      </c>
      <c r="L157" s="19">
        <f t="shared" si="4"/>
        <v>0.12149930944735801</v>
      </c>
      <c r="M157" s="20">
        <f t="shared" si="5"/>
        <v>1.4762082196184859E-2</v>
      </c>
      <c r="N157" s="20">
        <v>0.73810909400140745</v>
      </c>
      <c r="O157" s="4"/>
      <c r="P157" s="4"/>
      <c r="Q157" s="4"/>
      <c r="R157" s="4"/>
      <c r="S157" s="4"/>
      <c r="T157" s="4"/>
      <c r="U157" s="5"/>
      <c r="V157" s="4"/>
      <c r="W157" s="4"/>
      <c r="X157" s="4"/>
      <c r="Y157" s="4"/>
      <c r="Z157" s="4"/>
      <c r="AA157" s="4"/>
      <c r="AB157" s="4"/>
      <c r="AC157" s="4"/>
      <c r="AD157" s="4"/>
      <c r="AE157" s="5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/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  <c r="PC157" s="3"/>
      <c r="PD157" s="3"/>
      <c r="PE157" s="3"/>
      <c r="PF157" s="3"/>
      <c r="PG157" s="3"/>
      <c r="PH157" s="3"/>
      <c r="PI157" s="3"/>
      <c r="PJ157" s="3"/>
      <c r="PK157" s="3"/>
      <c r="PL157" s="3"/>
      <c r="PM157" s="3"/>
      <c r="PN157" s="3"/>
      <c r="PO157" s="3"/>
      <c r="PP157" s="3"/>
      <c r="PQ157" s="3"/>
      <c r="PR157" s="3"/>
      <c r="PS157" s="3"/>
      <c r="PT157" s="3"/>
      <c r="PU157" s="3"/>
      <c r="PV157" s="3"/>
      <c r="PW157" s="3"/>
      <c r="PX157" s="3"/>
      <c r="PY157" s="3"/>
      <c r="PZ157" s="3"/>
      <c r="QA157" s="3"/>
      <c r="QB157" s="3"/>
      <c r="QC157" s="3"/>
      <c r="QD157" s="3"/>
      <c r="QE157" s="3"/>
      <c r="QF157" s="3"/>
      <c r="QG157" s="3"/>
      <c r="QH157" s="3"/>
      <c r="QI157" s="3"/>
      <c r="QJ157" s="3"/>
      <c r="QK157" s="3"/>
      <c r="QL157" s="3"/>
      <c r="QM157" s="3"/>
      <c r="QN157" s="3"/>
      <c r="QO157" s="3"/>
      <c r="QP157" s="3"/>
      <c r="QQ157" s="3"/>
      <c r="QR157" s="3"/>
      <c r="QS157" s="3"/>
      <c r="QT157" s="3"/>
      <c r="QU157" s="3"/>
      <c r="QV157" s="3"/>
      <c r="QW157" s="3"/>
      <c r="QX157" s="3"/>
      <c r="QY157" s="3"/>
      <c r="QZ157" s="3"/>
      <c r="RA157" s="3"/>
      <c r="RB157" s="3"/>
      <c r="RC157" s="3"/>
      <c r="RD157" s="3"/>
      <c r="RE157" s="3"/>
      <c r="RF157" s="3"/>
      <c r="RG157" s="3"/>
      <c r="RH157" s="3"/>
      <c r="RI157" s="3"/>
      <c r="RJ157" s="3"/>
      <c r="RK157" s="3"/>
      <c r="RL157" s="3"/>
      <c r="RM157" s="3"/>
      <c r="RN157" s="3"/>
      <c r="RO157" s="3"/>
      <c r="RP157" s="3"/>
      <c r="RQ157" s="3"/>
      <c r="RR157" s="3"/>
    </row>
    <row r="158" spans="1:486" x14ac:dyDescent="0.25">
      <c r="A158" s="16" t="s">
        <v>186</v>
      </c>
      <c r="B158" s="18">
        <v>0.40440499025786592</v>
      </c>
      <c r="C158" s="18">
        <v>0.43660079109013694</v>
      </c>
      <c r="D158" s="18">
        <v>0.35968162172249674</v>
      </c>
      <c r="E158" s="18">
        <v>0.93236023294939885</v>
      </c>
      <c r="F158" s="18">
        <v>0</v>
      </c>
      <c r="G158" s="18">
        <v>0.78804257365941621</v>
      </c>
      <c r="H158" s="18">
        <v>0</v>
      </c>
      <c r="I158" s="18">
        <v>0.37275421299444711</v>
      </c>
      <c r="J158" s="18">
        <v>0.51683271632527095</v>
      </c>
      <c r="K158" s="18">
        <v>0.61536725738154863</v>
      </c>
      <c r="L158" s="19">
        <f t="shared" si="4"/>
        <v>0.11927833909546599</v>
      </c>
      <c r="M158" s="20">
        <f t="shared" si="5"/>
        <v>1.4227322177372971E-2</v>
      </c>
      <c r="N158" s="20">
        <v>0.74275926401686743</v>
      </c>
      <c r="O158" s="4"/>
      <c r="P158" s="4"/>
      <c r="Q158" s="4"/>
      <c r="R158" s="4"/>
      <c r="S158" s="4"/>
      <c r="T158" s="4"/>
      <c r="U158" s="5"/>
      <c r="V158" s="4"/>
      <c r="W158" s="4"/>
      <c r="X158" s="4"/>
      <c r="Y158" s="4"/>
      <c r="Z158" s="4"/>
      <c r="AA158" s="4"/>
      <c r="AB158" s="4"/>
      <c r="AC158" s="4"/>
      <c r="AD158" s="4"/>
      <c r="AE158" s="5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/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  <c r="PC158" s="3"/>
      <c r="PD158" s="3"/>
      <c r="PE158" s="3"/>
      <c r="PF158" s="3"/>
      <c r="PG158" s="3"/>
      <c r="PH158" s="3"/>
      <c r="PI158" s="3"/>
      <c r="PJ158" s="3"/>
      <c r="PK158" s="3"/>
      <c r="PL158" s="3"/>
      <c r="PM158" s="3"/>
      <c r="PN158" s="3"/>
      <c r="PO158" s="3"/>
      <c r="PP158" s="3"/>
      <c r="PQ158" s="3"/>
      <c r="PR158" s="3"/>
      <c r="PS158" s="3"/>
      <c r="PT158" s="3"/>
      <c r="PU158" s="3"/>
      <c r="PV158" s="3"/>
      <c r="PW158" s="3"/>
      <c r="PX158" s="3"/>
      <c r="PY158" s="3"/>
      <c r="PZ158" s="3"/>
      <c r="QA158" s="3"/>
      <c r="QB158" s="3"/>
      <c r="QC158" s="3"/>
      <c r="QD158" s="3"/>
      <c r="QE158" s="3"/>
      <c r="QF158" s="3"/>
      <c r="QG158" s="3"/>
      <c r="QH158" s="3"/>
      <c r="QI158" s="3"/>
      <c r="QJ158" s="3"/>
      <c r="QK158" s="3"/>
      <c r="QL158" s="3"/>
      <c r="QM158" s="3"/>
      <c r="QN158" s="3"/>
      <c r="QO158" s="3"/>
      <c r="QP158" s="3"/>
      <c r="QQ158" s="3"/>
      <c r="QR158" s="3"/>
      <c r="QS158" s="3"/>
      <c r="QT158" s="3"/>
      <c r="QU158" s="3"/>
      <c r="QV158" s="3"/>
      <c r="QW158" s="3"/>
      <c r="QX158" s="3"/>
      <c r="QY158" s="3"/>
      <c r="QZ158" s="3"/>
      <c r="RA158" s="3"/>
      <c r="RB158" s="3"/>
      <c r="RC158" s="3"/>
      <c r="RD158" s="3"/>
      <c r="RE158" s="3"/>
      <c r="RF158" s="3"/>
      <c r="RG158" s="3"/>
      <c r="RH158" s="3"/>
      <c r="RI158" s="3"/>
      <c r="RJ158" s="3"/>
      <c r="RK158" s="3"/>
      <c r="RL158" s="3"/>
      <c r="RM158" s="3"/>
      <c r="RN158" s="3"/>
      <c r="RO158" s="3"/>
      <c r="RP158" s="3"/>
      <c r="RQ158" s="3"/>
      <c r="RR158" s="3"/>
    </row>
    <row r="159" spans="1:486" x14ac:dyDescent="0.25">
      <c r="A159" s="16" t="s">
        <v>26</v>
      </c>
      <c r="B159" s="18">
        <v>6.6544456962973522</v>
      </c>
      <c r="C159" s="18">
        <v>8.5962526020298018</v>
      </c>
      <c r="D159" s="18">
        <v>7.6517352973832242</v>
      </c>
      <c r="E159" s="18">
        <v>5.7338340648518358</v>
      </c>
      <c r="F159" s="18">
        <v>6.602019317305249</v>
      </c>
      <c r="G159" s="18">
        <v>6.8404977898922938</v>
      </c>
      <c r="H159" s="18">
        <v>2.4312838681688098</v>
      </c>
      <c r="I159" s="18">
        <v>7.7622885419075356</v>
      </c>
      <c r="J159" s="18">
        <v>3.7587120511876586</v>
      </c>
      <c r="K159" s="18">
        <v>8.0266143246693389</v>
      </c>
      <c r="L159" s="19">
        <f t="shared" si="4"/>
        <v>-0.11902650655191105</v>
      </c>
      <c r="M159" s="20">
        <f t="shared" si="5"/>
        <v>1.4167309261952124E-2</v>
      </c>
      <c r="N159" s="20">
        <v>0.74328701605252634</v>
      </c>
      <c r="O159" s="4"/>
      <c r="P159" s="4"/>
      <c r="Q159" s="4"/>
      <c r="R159" s="4"/>
      <c r="S159" s="4"/>
      <c r="T159" s="4"/>
      <c r="U159" s="5"/>
      <c r="V159" s="4"/>
      <c r="W159" s="4"/>
      <c r="X159" s="4"/>
      <c r="Y159" s="4"/>
      <c r="Z159" s="4"/>
      <c r="AA159" s="4"/>
      <c r="AB159" s="4"/>
      <c r="AC159" s="4"/>
      <c r="AD159" s="4"/>
      <c r="AE159" s="5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/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  <c r="PC159" s="3"/>
      <c r="PD159" s="3"/>
      <c r="PE159" s="3"/>
      <c r="PF159" s="3"/>
      <c r="PG159" s="3"/>
      <c r="PH159" s="3"/>
      <c r="PI159" s="3"/>
      <c r="PJ159" s="3"/>
      <c r="PK159" s="3"/>
      <c r="PL159" s="3"/>
      <c r="PM159" s="3"/>
      <c r="PN159" s="3"/>
      <c r="PO159" s="3"/>
      <c r="PP159" s="3"/>
      <c r="PQ159" s="3"/>
      <c r="PR159" s="3"/>
      <c r="PS159" s="3"/>
      <c r="PT159" s="3"/>
      <c r="PU159" s="3"/>
      <c r="PV159" s="3"/>
      <c r="PW159" s="3"/>
      <c r="PX159" s="3"/>
      <c r="PY159" s="3"/>
      <c r="PZ159" s="3"/>
      <c r="QA159" s="3"/>
      <c r="QB159" s="3"/>
      <c r="QC159" s="3"/>
      <c r="QD159" s="3"/>
      <c r="QE159" s="3"/>
      <c r="QF159" s="3"/>
      <c r="QG159" s="3"/>
      <c r="QH159" s="3"/>
      <c r="QI159" s="3"/>
      <c r="QJ159" s="3"/>
      <c r="QK159" s="3"/>
      <c r="QL159" s="3"/>
      <c r="QM159" s="3"/>
      <c r="QN159" s="3"/>
      <c r="QO159" s="3"/>
      <c r="QP159" s="3"/>
      <c r="QQ159" s="3"/>
      <c r="QR159" s="3"/>
      <c r="QS159" s="3"/>
      <c r="QT159" s="3"/>
      <c r="QU159" s="3"/>
      <c r="QV159" s="3"/>
      <c r="QW159" s="3"/>
      <c r="QX159" s="3"/>
      <c r="QY159" s="3"/>
      <c r="QZ159" s="3"/>
      <c r="RA159" s="3"/>
      <c r="RB159" s="3"/>
      <c r="RC159" s="3"/>
      <c r="RD159" s="3"/>
      <c r="RE159" s="3"/>
      <c r="RF159" s="3"/>
      <c r="RG159" s="3"/>
      <c r="RH159" s="3"/>
      <c r="RI159" s="3"/>
      <c r="RJ159" s="3"/>
      <c r="RK159" s="3"/>
      <c r="RL159" s="3"/>
      <c r="RM159" s="3"/>
      <c r="RN159" s="3"/>
      <c r="RO159" s="3"/>
      <c r="RP159" s="3"/>
      <c r="RQ159" s="3"/>
      <c r="RR159" s="3"/>
    </row>
    <row r="160" spans="1:486" x14ac:dyDescent="0.25">
      <c r="A160" s="16" t="s">
        <v>181</v>
      </c>
      <c r="B160" s="18">
        <v>0.44989424569463293</v>
      </c>
      <c r="C160" s="18">
        <v>5.0006303628893773</v>
      </c>
      <c r="D160" s="18">
        <v>2.0681696251834114</v>
      </c>
      <c r="E160" s="18">
        <v>2.0595015285027669</v>
      </c>
      <c r="F160" s="18">
        <v>0</v>
      </c>
      <c r="G160" s="18">
        <v>0.64899126409275643</v>
      </c>
      <c r="H160" s="18">
        <v>0.66414827168678092</v>
      </c>
      <c r="I160" s="18">
        <v>5.0303907987051524</v>
      </c>
      <c r="J160" s="18">
        <v>0</v>
      </c>
      <c r="K160" s="18">
        <v>1.2689172490930833</v>
      </c>
      <c r="L160" s="19">
        <f t="shared" si="4"/>
        <v>-0.1140119860649304</v>
      </c>
      <c r="M160" s="20">
        <f t="shared" si="5"/>
        <v>1.2998732966469884E-2</v>
      </c>
      <c r="N160" s="20">
        <v>0.7538154742361437</v>
      </c>
      <c r="O160" s="4"/>
      <c r="P160" s="4"/>
      <c r="Q160" s="4"/>
      <c r="R160" s="4"/>
      <c r="S160" s="4"/>
      <c r="T160" s="4"/>
      <c r="U160" s="5"/>
      <c r="V160" s="4"/>
      <c r="W160" s="4"/>
      <c r="X160" s="4"/>
      <c r="Y160" s="4"/>
      <c r="Z160" s="4"/>
      <c r="AA160" s="4"/>
      <c r="AB160" s="4"/>
      <c r="AC160" s="4"/>
      <c r="AD160" s="4"/>
      <c r="AE160" s="5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/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/>
      <c r="PB160" s="3"/>
      <c r="PC160" s="3"/>
      <c r="PD160" s="3"/>
      <c r="PE160" s="3"/>
      <c r="PF160" s="3"/>
      <c r="PG160" s="3"/>
      <c r="PH160" s="3"/>
      <c r="PI160" s="3"/>
      <c r="PJ160" s="3"/>
      <c r="PK160" s="3"/>
      <c r="PL160" s="3"/>
      <c r="PM160" s="3"/>
      <c r="PN160" s="3"/>
      <c r="PO160" s="3"/>
      <c r="PP160" s="3"/>
      <c r="PQ160" s="3"/>
      <c r="PR160" s="3"/>
      <c r="PS160" s="3"/>
      <c r="PT160" s="3"/>
      <c r="PU160" s="3"/>
      <c r="PV160" s="3"/>
      <c r="PW160" s="3"/>
      <c r="PX160" s="3"/>
      <c r="PY160" s="3"/>
      <c r="PZ160" s="3"/>
      <c r="QA160" s="3"/>
      <c r="QB160" s="3"/>
      <c r="QC160" s="3"/>
      <c r="QD160" s="3"/>
      <c r="QE160" s="3"/>
      <c r="QF160" s="3"/>
      <c r="QG160" s="3"/>
      <c r="QH160" s="3"/>
      <c r="QI160" s="3"/>
      <c r="QJ160" s="3"/>
      <c r="QK160" s="3"/>
      <c r="QL160" s="3"/>
      <c r="QM160" s="3"/>
      <c r="QN160" s="3"/>
      <c r="QO160" s="3"/>
      <c r="QP160" s="3"/>
      <c r="QQ160" s="3"/>
      <c r="QR160" s="3"/>
      <c r="QS160" s="3"/>
      <c r="QT160" s="3"/>
      <c r="QU160" s="3"/>
      <c r="QV160" s="3"/>
      <c r="QW160" s="3"/>
      <c r="QX160" s="3"/>
      <c r="QY160" s="3"/>
      <c r="QZ160" s="3"/>
      <c r="RA160" s="3"/>
      <c r="RB160" s="3"/>
      <c r="RC160" s="3"/>
      <c r="RD160" s="3"/>
      <c r="RE160" s="3"/>
      <c r="RF160" s="3"/>
      <c r="RG160" s="3"/>
      <c r="RH160" s="3"/>
      <c r="RI160" s="3"/>
      <c r="RJ160" s="3"/>
      <c r="RK160" s="3"/>
      <c r="RL160" s="3"/>
      <c r="RM160" s="3"/>
      <c r="RN160" s="3"/>
      <c r="RO160" s="3"/>
      <c r="RP160" s="3"/>
      <c r="RQ160" s="3"/>
      <c r="RR160" s="3"/>
    </row>
    <row r="161" spans="1:486" x14ac:dyDescent="0.25">
      <c r="A161" s="16" t="s">
        <v>27</v>
      </c>
      <c r="B161" s="18">
        <v>4854.6057948395382</v>
      </c>
      <c r="C161" s="18">
        <v>3848.847801844423</v>
      </c>
      <c r="D161" s="18">
        <v>3524.4264988365408</v>
      </c>
      <c r="E161" s="18">
        <v>5794.2790977244849</v>
      </c>
      <c r="F161" s="18">
        <v>6094.6278485883158</v>
      </c>
      <c r="G161" s="18">
        <v>1704.8001503947085</v>
      </c>
      <c r="H161" s="18">
        <v>4361.8535291316966</v>
      </c>
      <c r="I161" s="18">
        <v>3803.7065464597717</v>
      </c>
      <c r="J161" s="18">
        <v>4930.787281273283</v>
      </c>
      <c r="K161" s="18">
        <v>5175.8567864991101</v>
      </c>
      <c r="L161" s="19">
        <f t="shared" si="4"/>
        <v>0.11267124280775667</v>
      </c>
      <c r="M161" s="20">
        <f t="shared" si="5"/>
        <v>1.2694808955844459E-2</v>
      </c>
      <c r="N161" s="20">
        <v>0.75663676469591878</v>
      </c>
      <c r="O161" s="4"/>
      <c r="P161" s="4"/>
      <c r="Q161" s="4"/>
      <c r="R161" s="4"/>
      <c r="S161" s="4"/>
      <c r="T161" s="4"/>
      <c r="U161" s="5"/>
      <c r="V161" s="4"/>
      <c r="W161" s="4"/>
      <c r="X161" s="4"/>
      <c r="Y161" s="4"/>
      <c r="Z161" s="4"/>
      <c r="AA161" s="4"/>
      <c r="AB161" s="4"/>
      <c r="AC161" s="4"/>
      <c r="AD161" s="4"/>
      <c r="AE161" s="5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  <c r="QW161" s="3"/>
      <c r="QX161" s="3"/>
      <c r="QY161" s="3"/>
      <c r="QZ161" s="3"/>
      <c r="RA161" s="3"/>
      <c r="RB161" s="3"/>
      <c r="RC161" s="3"/>
      <c r="RD161" s="3"/>
      <c r="RE161" s="3"/>
      <c r="RF161" s="3"/>
      <c r="RG161" s="3"/>
      <c r="RH161" s="3"/>
      <c r="RI161" s="3"/>
      <c r="RJ161" s="3"/>
      <c r="RK161" s="3"/>
      <c r="RL161" s="3"/>
      <c r="RM161" s="3"/>
      <c r="RN161" s="3"/>
      <c r="RO161" s="3"/>
      <c r="RP161" s="3"/>
      <c r="RQ161" s="3"/>
      <c r="RR161" s="3"/>
    </row>
    <row r="162" spans="1:486" x14ac:dyDescent="0.25">
      <c r="A162" s="16" t="s">
        <v>48</v>
      </c>
      <c r="B162" s="18">
        <v>3.2434591695395318</v>
      </c>
      <c r="C162" s="18">
        <v>12.857225810323328</v>
      </c>
      <c r="D162" s="18">
        <v>2.8476518912511146</v>
      </c>
      <c r="E162" s="18">
        <v>3.7949385618900373</v>
      </c>
      <c r="F162" s="18">
        <v>4.9815745176143933</v>
      </c>
      <c r="G162" s="18">
        <v>8.3497408981897578</v>
      </c>
      <c r="H162" s="18">
        <v>1.719450091977297</v>
      </c>
      <c r="I162" s="18">
        <v>4.829821345840811</v>
      </c>
      <c r="J162" s="18">
        <v>2.2256917830303982</v>
      </c>
      <c r="K162" s="18">
        <v>6.3683102510310245</v>
      </c>
      <c r="L162" s="19">
        <f t="shared" si="4"/>
        <v>-0.11116717013215364</v>
      </c>
      <c r="M162" s="20">
        <f t="shared" si="5"/>
        <v>1.2358139715191193E-2</v>
      </c>
      <c r="N162" s="20">
        <v>0.75980482745356936</v>
      </c>
      <c r="O162" s="4"/>
      <c r="P162" s="4"/>
      <c r="Q162" s="4"/>
      <c r="R162" s="4"/>
      <c r="S162" s="4"/>
      <c r="T162" s="4"/>
      <c r="U162" s="5"/>
      <c r="V162" s="4"/>
      <c r="W162" s="4"/>
      <c r="X162" s="4"/>
      <c r="Y162" s="4"/>
      <c r="Z162" s="4"/>
      <c r="AA162" s="4"/>
      <c r="AB162" s="4"/>
      <c r="AC162" s="4"/>
      <c r="AD162" s="4"/>
      <c r="AE162" s="5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  <c r="QW162" s="3"/>
      <c r="QX162" s="3"/>
      <c r="QY162" s="3"/>
      <c r="QZ162" s="3"/>
      <c r="RA162" s="3"/>
      <c r="RB162" s="3"/>
      <c r="RC162" s="3"/>
      <c r="RD162" s="3"/>
      <c r="RE162" s="3"/>
      <c r="RF162" s="3"/>
      <c r="RG162" s="3"/>
      <c r="RH162" s="3"/>
      <c r="RI162" s="3"/>
      <c r="RJ162" s="3"/>
      <c r="RK162" s="3"/>
      <c r="RL162" s="3"/>
      <c r="RM162" s="3"/>
      <c r="RN162" s="3"/>
      <c r="RO162" s="3"/>
      <c r="RP162" s="3"/>
      <c r="RQ162" s="3"/>
      <c r="RR162" s="3"/>
    </row>
    <row r="163" spans="1:486" x14ac:dyDescent="0.25">
      <c r="A163" s="16" t="s">
        <v>69</v>
      </c>
      <c r="B163" s="18">
        <v>6.4975088652760657</v>
      </c>
      <c r="C163" s="18">
        <v>12.017462304775641</v>
      </c>
      <c r="D163" s="18">
        <v>6.6557391273384177</v>
      </c>
      <c r="E163" s="18">
        <v>4.5241515839016024</v>
      </c>
      <c r="F163" s="18">
        <v>10.180320795844532</v>
      </c>
      <c r="G163" s="18">
        <v>8.3497068991355814</v>
      </c>
      <c r="H163" s="18">
        <v>29.448875659912083</v>
      </c>
      <c r="I163" s="18">
        <v>5.3271705427263107</v>
      </c>
      <c r="J163" s="18">
        <v>2.5622404352321464</v>
      </c>
      <c r="K163" s="18">
        <v>14.536097983039047</v>
      </c>
      <c r="L163" s="19">
        <f t="shared" si="4"/>
        <v>0.10846869871542467</v>
      </c>
      <c r="M163" s="20">
        <f t="shared" si="5"/>
        <v>1.1765458601017569E-2</v>
      </c>
      <c r="N163" s="20">
        <v>0.76549672218796483</v>
      </c>
      <c r="O163" s="4"/>
      <c r="P163" s="4"/>
      <c r="Q163" s="4"/>
      <c r="R163" s="4"/>
      <c r="S163" s="4"/>
      <c r="T163" s="4"/>
      <c r="U163" s="5"/>
      <c r="V163" s="4"/>
      <c r="W163" s="4"/>
      <c r="X163" s="4"/>
      <c r="Y163" s="4"/>
      <c r="Z163" s="4"/>
      <c r="AA163" s="4"/>
      <c r="AB163" s="4"/>
      <c r="AC163" s="4"/>
      <c r="AD163" s="4"/>
      <c r="AE163" s="5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  <c r="QY163" s="3"/>
      <c r="QZ163" s="3"/>
      <c r="RA163" s="3"/>
      <c r="RB163" s="3"/>
      <c r="RC163" s="3"/>
      <c r="RD163" s="3"/>
      <c r="RE163" s="3"/>
      <c r="RF163" s="3"/>
      <c r="RG163" s="3"/>
      <c r="RH163" s="3"/>
      <c r="RI163" s="3"/>
      <c r="RJ163" s="3"/>
      <c r="RK163" s="3"/>
      <c r="RL163" s="3"/>
      <c r="RM163" s="3"/>
      <c r="RN163" s="3"/>
      <c r="RO163" s="3"/>
      <c r="RP163" s="3"/>
      <c r="RQ163" s="3"/>
      <c r="RR163" s="3"/>
    </row>
    <row r="164" spans="1:486" x14ac:dyDescent="0.25">
      <c r="A164" s="16" t="s">
        <v>43</v>
      </c>
      <c r="B164" s="18">
        <v>22.663410703364836</v>
      </c>
      <c r="C164" s="18">
        <v>17.157669400961844</v>
      </c>
      <c r="D164" s="18">
        <v>28.43579396772363</v>
      </c>
      <c r="E164" s="18">
        <v>19.228390386460898</v>
      </c>
      <c r="F164" s="18">
        <v>62.78084413628622</v>
      </c>
      <c r="G164" s="18">
        <v>23.461326868431911</v>
      </c>
      <c r="H164" s="18">
        <v>18.334314700801968</v>
      </c>
      <c r="I164" s="18">
        <v>19.321553985216141</v>
      </c>
      <c r="J164" s="18">
        <v>35.286200451114915</v>
      </c>
      <c r="K164" s="18">
        <v>28.888175760065575</v>
      </c>
      <c r="L164" s="19">
        <f t="shared" si="4"/>
        <v>0.10666119704649878</v>
      </c>
      <c r="M164" s="20">
        <f t="shared" si="5"/>
        <v>1.1376610955392039E-2</v>
      </c>
      <c r="N164" s="20">
        <v>0.76931496808756272</v>
      </c>
      <c r="O164" s="4"/>
      <c r="P164" s="4"/>
      <c r="Q164" s="4"/>
      <c r="R164" s="4"/>
      <c r="S164" s="4"/>
      <c r="T164" s="4"/>
      <c r="U164" s="5"/>
      <c r="V164" s="4"/>
      <c r="W164" s="4"/>
      <c r="X164" s="4"/>
      <c r="Y164" s="4"/>
      <c r="Z164" s="4"/>
      <c r="AA164" s="4"/>
      <c r="AB164" s="4"/>
      <c r="AC164" s="4"/>
      <c r="AD164" s="4"/>
      <c r="AE164" s="5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  <c r="QW164" s="3"/>
      <c r="QX164" s="3"/>
      <c r="QY164" s="3"/>
      <c r="QZ164" s="3"/>
      <c r="RA164" s="3"/>
      <c r="RB164" s="3"/>
      <c r="RC164" s="3"/>
      <c r="RD164" s="3"/>
      <c r="RE164" s="3"/>
      <c r="RF164" s="3"/>
      <c r="RG164" s="3"/>
      <c r="RH164" s="3"/>
      <c r="RI164" s="3"/>
      <c r="RJ164" s="3"/>
      <c r="RK164" s="3"/>
      <c r="RL164" s="3"/>
      <c r="RM164" s="3"/>
      <c r="RN164" s="3"/>
      <c r="RO164" s="3"/>
      <c r="RP164" s="3"/>
      <c r="RQ164" s="3"/>
      <c r="RR164" s="3"/>
    </row>
    <row r="165" spans="1:486" x14ac:dyDescent="0.25">
      <c r="A165" s="16" t="s">
        <v>174</v>
      </c>
      <c r="B165" s="18">
        <v>0</v>
      </c>
      <c r="C165" s="18">
        <v>0</v>
      </c>
      <c r="D165" s="18">
        <v>0</v>
      </c>
      <c r="E165" s="18">
        <v>0</v>
      </c>
      <c r="F165" s="18">
        <v>0.4343797954085703</v>
      </c>
      <c r="G165" s="18">
        <v>0</v>
      </c>
      <c r="H165" s="18">
        <v>0</v>
      </c>
      <c r="I165" s="18">
        <v>0</v>
      </c>
      <c r="J165" s="18">
        <v>0</v>
      </c>
      <c r="K165" s="18">
        <v>0</v>
      </c>
      <c r="L165" s="19">
        <f t="shared" si="4"/>
        <v>-0.10574546559871217</v>
      </c>
      <c r="M165" s="20">
        <f t="shared" si="5"/>
        <v>1.1182103494688419E-2</v>
      </c>
      <c r="N165" s="20">
        <v>0.77125110998760804</v>
      </c>
      <c r="O165" s="4"/>
      <c r="P165" s="4"/>
      <c r="Q165" s="4"/>
      <c r="R165" s="4"/>
      <c r="S165" s="4"/>
      <c r="T165" s="4"/>
      <c r="U165" s="5"/>
      <c r="V165" s="4"/>
      <c r="W165" s="4"/>
      <c r="X165" s="4"/>
      <c r="Y165" s="4"/>
      <c r="Z165" s="4"/>
      <c r="AA165" s="4"/>
      <c r="AB165" s="4"/>
      <c r="AC165" s="4"/>
      <c r="AD165" s="4"/>
      <c r="AE165" s="5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  <c r="QW165" s="3"/>
      <c r="QX165" s="3"/>
      <c r="QY165" s="3"/>
      <c r="QZ165" s="3"/>
      <c r="RA165" s="3"/>
      <c r="RB165" s="3"/>
      <c r="RC165" s="3"/>
      <c r="RD165" s="3"/>
      <c r="RE165" s="3"/>
      <c r="RF165" s="3"/>
      <c r="RG165" s="3"/>
      <c r="RH165" s="3"/>
      <c r="RI165" s="3"/>
      <c r="RJ165" s="3"/>
      <c r="RK165" s="3"/>
      <c r="RL165" s="3"/>
      <c r="RM165" s="3"/>
      <c r="RN165" s="3"/>
      <c r="RO165" s="3"/>
      <c r="RP165" s="3"/>
      <c r="RQ165" s="3"/>
      <c r="RR165" s="3"/>
    </row>
    <row r="166" spans="1:486" x14ac:dyDescent="0.25">
      <c r="A166" s="16" t="s">
        <v>29</v>
      </c>
      <c r="B166" s="18">
        <v>19.989097776247664</v>
      </c>
      <c r="C166" s="18">
        <v>30.959811423648404</v>
      </c>
      <c r="D166" s="18">
        <v>9.0549047861330081</v>
      </c>
      <c r="E166" s="18">
        <v>29.601134102288071</v>
      </c>
      <c r="F166" s="18">
        <v>21.746847735911484</v>
      </c>
      <c r="G166" s="18">
        <v>17.328649617379746</v>
      </c>
      <c r="H166" s="18">
        <v>55.711442497947175</v>
      </c>
      <c r="I166" s="18">
        <v>36.185120686329739</v>
      </c>
      <c r="J166" s="18">
        <v>33.881466897759701</v>
      </c>
      <c r="K166" s="18">
        <v>14.523771828365176</v>
      </c>
      <c r="L166" s="19">
        <f t="shared" si="4"/>
        <v>0.10006163523283046</v>
      </c>
      <c r="M166" s="20">
        <f t="shared" si="5"/>
        <v>1.0012330845468018E-2</v>
      </c>
      <c r="N166" s="20">
        <v>0.78329358612094313</v>
      </c>
      <c r="O166" s="4"/>
      <c r="P166" s="4"/>
      <c r="Q166" s="4"/>
      <c r="R166" s="4"/>
      <c r="S166" s="4"/>
      <c r="T166" s="4"/>
      <c r="U166" s="5"/>
      <c r="V166" s="4"/>
      <c r="W166" s="4"/>
      <c r="X166" s="4"/>
      <c r="Y166" s="4"/>
      <c r="Z166" s="4"/>
      <c r="AA166" s="4"/>
      <c r="AB166" s="4"/>
      <c r="AC166" s="4"/>
      <c r="AD166" s="4"/>
      <c r="AE166" s="5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</row>
    <row r="167" spans="1:486" x14ac:dyDescent="0.25">
      <c r="A167" s="16" t="s">
        <v>139</v>
      </c>
      <c r="B167" s="18">
        <v>0.28184983400622743</v>
      </c>
      <c r="C167" s="18">
        <v>0.33131677514514829</v>
      </c>
      <c r="D167" s="18">
        <v>0.3312944901105333</v>
      </c>
      <c r="E167" s="18">
        <v>0.64773252952275029</v>
      </c>
      <c r="F167" s="18">
        <v>0.32434297440179177</v>
      </c>
      <c r="G167" s="18">
        <v>2.6486337939393616</v>
      </c>
      <c r="H167" s="18">
        <v>0.59646873266773692</v>
      </c>
      <c r="I167" s="18">
        <v>0.43717021350997176</v>
      </c>
      <c r="J167" s="18">
        <v>0.88258778143024219</v>
      </c>
      <c r="K167" s="18">
        <v>0.397429529356434</v>
      </c>
      <c r="L167" s="19">
        <f t="shared" si="4"/>
        <v>9.446061906360495E-2</v>
      </c>
      <c r="M167" s="20">
        <f t="shared" si="5"/>
        <v>8.9228085538794865E-3</v>
      </c>
      <c r="N167" s="20">
        <v>0.79520128911660004</v>
      </c>
      <c r="O167" s="4"/>
      <c r="P167" s="4"/>
      <c r="Q167" s="4"/>
      <c r="R167" s="4"/>
      <c r="S167" s="4"/>
      <c r="T167" s="4"/>
      <c r="U167" s="5"/>
      <c r="V167" s="4"/>
      <c r="W167" s="4"/>
      <c r="X167" s="4"/>
      <c r="Y167" s="4"/>
      <c r="Z167" s="4"/>
      <c r="AA167" s="4"/>
      <c r="AB167" s="4"/>
      <c r="AC167" s="4"/>
      <c r="AD167" s="4"/>
      <c r="AE167" s="5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</row>
    <row r="168" spans="1:486" x14ac:dyDescent="0.25">
      <c r="A168" s="16" t="s">
        <v>172</v>
      </c>
      <c r="B168" s="18">
        <v>0</v>
      </c>
      <c r="C168" s="18">
        <v>0.54621859679236717</v>
      </c>
      <c r="D168" s="18">
        <v>0</v>
      </c>
      <c r="E168" s="18">
        <v>0</v>
      </c>
      <c r="F168" s="18">
        <v>0</v>
      </c>
      <c r="G168" s="18">
        <v>0.37223272222497017</v>
      </c>
      <c r="H168" s="18">
        <v>0</v>
      </c>
      <c r="I168" s="18">
        <v>0.46888898079984254</v>
      </c>
      <c r="J168" s="18">
        <v>0</v>
      </c>
      <c r="K168" s="18">
        <v>0</v>
      </c>
      <c r="L168" s="19">
        <f t="shared" si="4"/>
        <v>-9.3212396104400158E-2</v>
      </c>
      <c r="M168" s="20">
        <f t="shared" si="5"/>
        <v>8.688550787523593E-3</v>
      </c>
      <c r="N168" s="20">
        <v>0.7978602808677725</v>
      </c>
      <c r="O168" s="4"/>
      <c r="P168" s="4"/>
      <c r="Q168" s="4"/>
      <c r="R168" s="4"/>
      <c r="S168" s="4"/>
      <c r="T168" s="4"/>
      <c r="U168" s="5"/>
      <c r="V168" s="4"/>
      <c r="W168" s="4"/>
      <c r="X168" s="4"/>
      <c r="Y168" s="4"/>
      <c r="Z168" s="4"/>
      <c r="AA168" s="4"/>
      <c r="AB168" s="4"/>
      <c r="AC168" s="4"/>
      <c r="AD168" s="4"/>
      <c r="AE168" s="5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  <c r="RQ168" s="3"/>
      <c r="RR168" s="3"/>
    </row>
    <row r="169" spans="1:486" x14ac:dyDescent="0.25">
      <c r="A169" s="16" t="s">
        <v>38</v>
      </c>
      <c r="B169" s="18">
        <v>24.752383571320639</v>
      </c>
      <c r="C169" s="18">
        <v>43.395851724489788</v>
      </c>
      <c r="D169" s="18">
        <v>60.161431790002609</v>
      </c>
      <c r="E169" s="18">
        <v>71.199324966746829</v>
      </c>
      <c r="F169" s="18">
        <v>25.754627350389057</v>
      </c>
      <c r="G169" s="18">
        <v>33.064113025543186</v>
      </c>
      <c r="H169" s="18">
        <v>27.12670054291068</v>
      </c>
      <c r="I169" s="18">
        <v>47.364432158528487</v>
      </c>
      <c r="J169" s="18">
        <v>17.311051443733497</v>
      </c>
      <c r="K169" s="18">
        <v>50.05367636064004</v>
      </c>
      <c r="L169" s="19">
        <f t="shared" si="4"/>
        <v>-9.3068496010668647E-2</v>
      </c>
      <c r="M169" s="20">
        <f t="shared" si="5"/>
        <v>8.6617449496878465E-3</v>
      </c>
      <c r="N169" s="20">
        <v>0.79816694086319762</v>
      </c>
      <c r="O169" s="4"/>
      <c r="P169" s="4"/>
      <c r="Q169" s="4"/>
      <c r="R169" s="4"/>
      <c r="S169" s="4"/>
      <c r="T169" s="4"/>
      <c r="U169" s="5"/>
      <c r="V169" s="4"/>
      <c r="W169" s="4"/>
      <c r="X169" s="4"/>
      <c r="Y169" s="4"/>
      <c r="Z169" s="4"/>
      <c r="AA169" s="4"/>
      <c r="AB169" s="4"/>
      <c r="AC169" s="4"/>
      <c r="AD169" s="4"/>
      <c r="AE169" s="5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  <c r="RQ169" s="3"/>
      <c r="RR169" s="3"/>
    </row>
    <row r="170" spans="1:486" x14ac:dyDescent="0.25">
      <c r="A170" s="16" t="s">
        <v>119</v>
      </c>
      <c r="B170" s="18">
        <v>3.2470927311923687</v>
      </c>
      <c r="C170" s="18">
        <v>13.747596063269368</v>
      </c>
      <c r="D170" s="18">
        <v>0</v>
      </c>
      <c r="E170" s="18">
        <v>5.0828085707122908</v>
      </c>
      <c r="F170" s="18">
        <v>0</v>
      </c>
      <c r="G170" s="18">
        <v>5.0479090917130121</v>
      </c>
      <c r="H170" s="18">
        <v>0</v>
      </c>
      <c r="I170" s="18">
        <v>12.182621427911299</v>
      </c>
      <c r="J170" s="18">
        <v>5.690305725809182</v>
      </c>
      <c r="K170" s="18">
        <v>0.30767308414040506</v>
      </c>
      <c r="L170" s="19">
        <f t="shared" si="4"/>
        <v>-9.2294782351309751E-2</v>
      </c>
      <c r="M170" s="20">
        <f t="shared" si="5"/>
        <v>8.5183268492756373E-3</v>
      </c>
      <c r="N170" s="20">
        <v>0.79981619771674939</v>
      </c>
      <c r="O170" s="4"/>
      <c r="P170" s="4"/>
      <c r="Q170" s="4"/>
      <c r="R170" s="4"/>
      <c r="S170" s="4"/>
      <c r="T170" s="4"/>
      <c r="U170" s="5"/>
      <c r="V170" s="4"/>
      <c r="W170" s="4"/>
      <c r="X170" s="4"/>
      <c r="Y170" s="4"/>
      <c r="Z170" s="4"/>
      <c r="AA170" s="4"/>
      <c r="AB170" s="4"/>
      <c r="AC170" s="4"/>
      <c r="AD170" s="4"/>
      <c r="AE170" s="5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  <c r="RQ170" s="3"/>
      <c r="RR170" s="3"/>
    </row>
    <row r="171" spans="1:486" x14ac:dyDescent="0.25">
      <c r="A171" s="16" t="s">
        <v>18</v>
      </c>
      <c r="B171" s="18">
        <v>43.240917939083765</v>
      </c>
      <c r="C171" s="18">
        <v>41.183273043218996</v>
      </c>
      <c r="D171" s="18">
        <v>9.9290538833843449</v>
      </c>
      <c r="E171" s="18">
        <v>49.450131778614455</v>
      </c>
      <c r="F171" s="18">
        <v>16.607869087449167</v>
      </c>
      <c r="G171" s="18">
        <v>14.484778350898704</v>
      </c>
      <c r="H171" s="18">
        <v>61.809952902194425</v>
      </c>
      <c r="I171" s="18">
        <v>30.709650652510351</v>
      </c>
      <c r="J171" s="18">
        <v>45.616550698139172</v>
      </c>
      <c r="K171" s="18">
        <v>34.090820270221144</v>
      </c>
      <c r="L171" s="19">
        <f t="shared" si="4"/>
        <v>9.0828542079274696E-2</v>
      </c>
      <c r="M171" s="20">
        <f t="shared" si="5"/>
        <v>8.2498240562465745E-3</v>
      </c>
      <c r="N171" s="20">
        <v>0.80294360297402401</v>
      </c>
      <c r="O171" s="4"/>
      <c r="P171" s="4"/>
      <c r="Q171" s="4"/>
      <c r="R171" s="4"/>
      <c r="S171" s="4"/>
      <c r="T171" s="4"/>
      <c r="U171" s="5"/>
      <c r="V171" s="4"/>
      <c r="W171" s="4"/>
      <c r="X171" s="4"/>
      <c r="Y171" s="4"/>
      <c r="Z171" s="4"/>
      <c r="AA171" s="4"/>
      <c r="AB171" s="4"/>
      <c r="AC171" s="4"/>
      <c r="AD171" s="4"/>
      <c r="AE171" s="5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  <c r="RQ171" s="3"/>
      <c r="RR171" s="3"/>
    </row>
    <row r="172" spans="1:486" x14ac:dyDescent="0.25">
      <c r="A172" s="16" t="s">
        <v>68</v>
      </c>
      <c r="B172" s="18">
        <v>9.7091585766083348</v>
      </c>
      <c r="C172" s="18">
        <v>19.852548818545788</v>
      </c>
      <c r="D172" s="18">
        <v>4.0780638643056832</v>
      </c>
      <c r="E172" s="18">
        <v>7.529552352030441</v>
      </c>
      <c r="F172" s="18">
        <v>3.3913288548935641</v>
      </c>
      <c r="G172" s="18">
        <v>24.054607425946038</v>
      </c>
      <c r="H172" s="18">
        <v>3.0080567970020722</v>
      </c>
      <c r="I172" s="18">
        <v>14.169334734731054</v>
      </c>
      <c r="J172" s="18">
        <v>3.6976717047562744</v>
      </c>
      <c r="K172" s="18">
        <v>9.7463462254796873</v>
      </c>
      <c r="L172" s="19">
        <f t="shared" si="4"/>
        <v>-8.8601706932633598E-2</v>
      </c>
      <c r="M172" s="20">
        <f t="shared" si="5"/>
        <v>7.8502624713762924E-3</v>
      </c>
      <c r="N172" s="20">
        <v>0.80769812124363138</v>
      </c>
      <c r="O172" s="4"/>
      <c r="P172" s="4"/>
      <c r="Q172" s="4"/>
      <c r="R172" s="4"/>
      <c r="S172" s="4"/>
      <c r="T172" s="4"/>
      <c r="U172" s="5"/>
      <c r="V172" s="4"/>
      <c r="W172" s="4"/>
      <c r="X172" s="4"/>
      <c r="Y172" s="4"/>
      <c r="Z172" s="4"/>
      <c r="AA172" s="4"/>
      <c r="AB172" s="4"/>
      <c r="AC172" s="4"/>
      <c r="AD172" s="4"/>
      <c r="AE172" s="5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  <c r="RQ172" s="3"/>
      <c r="RR172" s="3"/>
    </row>
    <row r="173" spans="1:486" x14ac:dyDescent="0.25">
      <c r="A173" s="16" t="s">
        <v>35</v>
      </c>
      <c r="B173" s="18">
        <v>21.685405646384403</v>
      </c>
      <c r="C173" s="18">
        <v>37.298383142498196</v>
      </c>
      <c r="D173" s="18">
        <v>21.736074070592096</v>
      </c>
      <c r="E173" s="18">
        <v>30.777449377254655</v>
      </c>
      <c r="F173" s="18">
        <v>73.322745200188962</v>
      </c>
      <c r="G173" s="18">
        <v>35.961803264513982</v>
      </c>
      <c r="H173" s="18">
        <v>42.186072927445657</v>
      </c>
      <c r="I173" s="18">
        <v>23.779650070894945</v>
      </c>
      <c r="J173" s="18">
        <v>29.098177475828887</v>
      </c>
      <c r="K173" s="18">
        <v>28.252148400692484</v>
      </c>
      <c r="L173" s="19">
        <f t="shared" si="4"/>
        <v>-8.0859946093842699E-2</v>
      </c>
      <c r="M173" s="20">
        <f t="shared" si="5"/>
        <v>6.5383308822991471E-3</v>
      </c>
      <c r="N173" s="20">
        <v>0.82427084537430806</v>
      </c>
      <c r="O173" s="4"/>
      <c r="P173" s="4"/>
      <c r="Q173" s="4"/>
      <c r="R173" s="4"/>
      <c r="S173" s="4"/>
      <c r="T173" s="4"/>
      <c r="U173" s="5"/>
      <c r="V173" s="4"/>
      <c r="W173" s="4"/>
      <c r="X173" s="4"/>
      <c r="Y173" s="4"/>
      <c r="Z173" s="4"/>
      <c r="AA173" s="4"/>
      <c r="AB173" s="4"/>
      <c r="AC173" s="4"/>
      <c r="AD173" s="4"/>
      <c r="AE173" s="5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  <c r="RQ173" s="3"/>
      <c r="RR173" s="3"/>
    </row>
    <row r="174" spans="1:486" x14ac:dyDescent="0.25">
      <c r="A174" s="16" t="s">
        <v>77</v>
      </c>
      <c r="B174" s="18">
        <v>0.32885576686290996</v>
      </c>
      <c r="C174" s="18">
        <v>0</v>
      </c>
      <c r="D174" s="18">
        <v>0</v>
      </c>
      <c r="E174" s="18">
        <v>0.52412216206079554</v>
      </c>
      <c r="F174" s="18">
        <v>0</v>
      </c>
      <c r="G174" s="18">
        <v>0.32496557578156338</v>
      </c>
      <c r="H174" s="18">
        <v>3.3610854656786433</v>
      </c>
      <c r="I174" s="18">
        <v>0</v>
      </c>
      <c r="J174" s="18">
        <v>0.24447651620180785</v>
      </c>
      <c r="K174" s="18">
        <v>0.44151299429508162</v>
      </c>
      <c r="L174" s="19">
        <f t="shared" si="4"/>
        <v>8.0026727229191005E-2</v>
      </c>
      <c r="M174" s="20">
        <f t="shared" si="5"/>
        <v>6.4042770710153411E-3</v>
      </c>
      <c r="N174" s="20">
        <v>0.82605835568470409</v>
      </c>
      <c r="O174" s="4"/>
      <c r="P174" s="4"/>
      <c r="Q174" s="4"/>
      <c r="R174" s="4"/>
      <c r="S174" s="4"/>
      <c r="T174" s="4"/>
      <c r="U174" s="5"/>
      <c r="V174" s="4"/>
      <c r="W174" s="4"/>
      <c r="X174" s="4"/>
      <c r="Y174" s="4"/>
      <c r="Z174" s="4"/>
      <c r="AA174" s="4"/>
      <c r="AB174" s="4"/>
      <c r="AC174" s="4"/>
      <c r="AD174" s="4"/>
      <c r="AE174" s="5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  <c r="RQ174" s="3"/>
      <c r="RR174" s="3"/>
    </row>
    <row r="175" spans="1:486" x14ac:dyDescent="0.25">
      <c r="A175" s="16" t="s">
        <v>185</v>
      </c>
      <c r="B175" s="18">
        <v>0</v>
      </c>
      <c r="C175" s="18">
        <v>0.22028435974854393</v>
      </c>
      <c r="D175" s="18">
        <v>0</v>
      </c>
      <c r="E175" s="18">
        <v>0.12892350655571078</v>
      </c>
      <c r="F175" s="18">
        <v>0</v>
      </c>
      <c r="G175" s="18">
        <v>2.8642276654365308</v>
      </c>
      <c r="H175" s="18">
        <v>0.1288461756533677</v>
      </c>
      <c r="I175" s="18">
        <v>0.30408360309052401</v>
      </c>
      <c r="J175" s="18">
        <v>0.70403858521976215</v>
      </c>
      <c r="K175" s="18">
        <v>0</v>
      </c>
      <c r="L175" s="19">
        <f t="shared" si="4"/>
        <v>7.2945579280528861E-2</v>
      </c>
      <c r="M175" s="20">
        <f t="shared" si="5"/>
        <v>5.3210575365719211E-3</v>
      </c>
      <c r="N175" s="20">
        <v>0.84127791090699078</v>
      </c>
      <c r="O175" s="4"/>
      <c r="P175" s="4"/>
      <c r="Q175" s="4"/>
      <c r="R175" s="4"/>
      <c r="S175" s="4"/>
      <c r="T175" s="4"/>
      <c r="U175" s="5"/>
      <c r="V175" s="4"/>
      <c r="W175" s="4"/>
      <c r="X175" s="4"/>
      <c r="Y175" s="4"/>
      <c r="Z175" s="4"/>
      <c r="AA175" s="4"/>
      <c r="AB175" s="4"/>
      <c r="AC175" s="4"/>
      <c r="AD175" s="4"/>
      <c r="AE175" s="5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  <c r="RQ175" s="3"/>
      <c r="RR175" s="3"/>
    </row>
    <row r="176" spans="1:486" x14ac:dyDescent="0.25">
      <c r="A176" s="16" t="s">
        <v>64</v>
      </c>
      <c r="B176" s="18">
        <v>4.0168688181189749</v>
      </c>
      <c r="C176" s="18">
        <v>3.7071408988461987</v>
      </c>
      <c r="D176" s="18">
        <v>5.5266385106628269</v>
      </c>
      <c r="E176" s="18">
        <v>4.8511172518315373</v>
      </c>
      <c r="F176" s="18">
        <v>3.5131614101949187</v>
      </c>
      <c r="G176" s="18">
        <v>3.2697210640872658</v>
      </c>
      <c r="H176" s="18">
        <v>4.3427725329350766</v>
      </c>
      <c r="I176" s="18">
        <v>6.0625411639560252</v>
      </c>
      <c r="J176" s="18">
        <v>2.7591326079817131</v>
      </c>
      <c r="K176" s="18">
        <v>4.9353776014138209</v>
      </c>
      <c r="L176" s="19">
        <f t="shared" si="4"/>
        <v>6.9037843245253958E-2</v>
      </c>
      <c r="M176" s="20">
        <f t="shared" si="5"/>
        <v>4.7662237999562575E-3</v>
      </c>
      <c r="N176" s="20">
        <v>0.8496974582731377</v>
      </c>
      <c r="O176" s="4"/>
      <c r="P176" s="4"/>
      <c r="Q176" s="4"/>
      <c r="R176" s="4"/>
      <c r="S176" s="4"/>
      <c r="T176" s="4"/>
      <c r="U176" s="5"/>
      <c r="V176" s="4"/>
      <c r="W176" s="4"/>
      <c r="X176" s="4"/>
      <c r="Y176" s="4"/>
      <c r="Z176" s="4"/>
      <c r="AA176" s="4"/>
      <c r="AB176" s="4"/>
      <c r="AC176" s="4"/>
      <c r="AD176" s="4"/>
      <c r="AE176" s="5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  <c r="RQ176" s="3"/>
      <c r="RR176" s="3"/>
    </row>
    <row r="177" spans="1:486" x14ac:dyDescent="0.25">
      <c r="A177" s="16" t="s">
        <v>52</v>
      </c>
      <c r="B177" s="18">
        <v>2223.2739353502252</v>
      </c>
      <c r="C177" s="18">
        <v>1612.587935955901</v>
      </c>
      <c r="D177" s="18">
        <v>2123.9709571305762</v>
      </c>
      <c r="E177" s="18">
        <v>3002.6304051481529</v>
      </c>
      <c r="F177" s="18">
        <v>2454.7913633269336</v>
      </c>
      <c r="G177" s="18">
        <v>1909.3792413696724</v>
      </c>
      <c r="H177" s="18">
        <v>2026.4102854837258</v>
      </c>
      <c r="I177" s="18">
        <v>2104.6995581840511</v>
      </c>
      <c r="J177" s="18">
        <v>2735.4601496610608</v>
      </c>
      <c r="K177" s="18">
        <v>2035.2135106884673</v>
      </c>
      <c r="L177" s="19">
        <f t="shared" si="4"/>
        <v>6.8845671983544979E-2</v>
      </c>
      <c r="M177" s="20">
        <f t="shared" si="5"/>
        <v>4.7397265508658699E-3</v>
      </c>
      <c r="N177" s="20">
        <v>0.85011186726990162</v>
      </c>
      <c r="O177" s="4"/>
      <c r="P177" s="4"/>
      <c r="Q177" s="4"/>
      <c r="R177" s="4"/>
      <c r="S177" s="4"/>
      <c r="T177" s="4"/>
      <c r="U177" s="5"/>
      <c r="V177" s="4"/>
      <c r="W177" s="4"/>
      <c r="X177" s="4"/>
      <c r="Y177" s="4"/>
      <c r="Z177" s="4"/>
      <c r="AA177" s="4"/>
      <c r="AB177" s="4"/>
      <c r="AC177" s="4"/>
      <c r="AD177" s="4"/>
      <c r="AE177" s="5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  <c r="RQ177" s="3"/>
      <c r="RR177" s="3"/>
    </row>
    <row r="178" spans="1:486" x14ac:dyDescent="0.25">
      <c r="A178" s="16" t="s">
        <v>195</v>
      </c>
      <c r="B178" s="18">
        <v>0.30902986251167891</v>
      </c>
      <c r="C178" s="18">
        <v>0.58746651934626659</v>
      </c>
      <c r="D178" s="18">
        <v>0.5191117905635213</v>
      </c>
      <c r="E178" s="18">
        <v>0.50093746097128788</v>
      </c>
      <c r="F178" s="18">
        <v>0.37503496290873078</v>
      </c>
      <c r="G178" s="18">
        <v>0.85518622825811907</v>
      </c>
      <c r="H178" s="18">
        <v>1.2255081622941342</v>
      </c>
      <c r="I178" s="18">
        <v>0.58170690802834168</v>
      </c>
      <c r="J178" s="18">
        <v>0.40457976583928984</v>
      </c>
      <c r="K178" s="18">
        <v>0.49369732345863265</v>
      </c>
      <c r="L178" s="19">
        <f t="shared" si="4"/>
        <v>6.2992309811815708E-2</v>
      </c>
      <c r="M178" s="20">
        <f t="shared" si="5"/>
        <v>3.9680310954277737E-3</v>
      </c>
      <c r="N178" s="20">
        <v>0.86274979927236095</v>
      </c>
      <c r="O178" s="4"/>
      <c r="P178" s="4"/>
      <c r="Q178" s="4"/>
      <c r="R178" s="4"/>
      <c r="S178" s="4"/>
      <c r="T178" s="4"/>
      <c r="U178" s="5"/>
      <c r="V178" s="4"/>
      <c r="W178" s="4"/>
      <c r="X178" s="4"/>
      <c r="Y178" s="4"/>
      <c r="Z178" s="4"/>
      <c r="AA178" s="4"/>
      <c r="AB178" s="4"/>
      <c r="AC178" s="4"/>
      <c r="AD178" s="4"/>
      <c r="AE178" s="5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  <c r="RQ178" s="3"/>
      <c r="RR178" s="3"/>
    </row>
    <row r="179" spans="1:486" x14ac:dyDescent="0.25">
      <c r="A179" s="16" t="s">
        <v>123</v>
      </c>
      <c r="B179" s="18">
        <v>0.10935716363557181</v>
      </c>
      <c r="C179" s="18">
        <v>0.16702095040037626</v>
      </c>
      <c r="D179" s="18">
        <v>0</v>
      </c>
      <c r="E179" s="18">
        <v>0</v>
      </c>
      <c r="F179" s="18">
        <v>0</v>
      </c>
      <c r="G179" s="18">
        <v>0</v>
      </c>
      <c r="H179" s="18">
        <v>0.2236857986741414</v>
      </c>
      <c r="I179" s="18">
        <v>0</v>
      </c>
      <c r="J179" s="18">
        <v>0.20559727015726101</v>
      </c>
      <c r="K179" s="18">
        <v>0</v>
      </c>
      <c r="L179" s="19">
        <f t="shared" si="4"/>
        <v>-5.0515227824708304E-2</v>
      </c>
      <c r="M179" s="20">
        <f t="shared" si="5"/>
        <v>2.5517882421821842E-3</v>
      </c>
      <c r="N179" s="20">
        <v>0.88977948552673936</v>
      </c>
      <c r="O179" s="4"/>
      <c r="P179" s="4"/>
      <c r="Q179" s="4"/>
      <c r="R179" s="4"/>
      <c r="S179" s="4"/>
      <c r="T179" s="4"/>
      <c r="U179" s="5"/>
      <c r="V179" s="4"/>
      <c r="W179" s="4"/>
      <c r="X179" s="4"/>
      <c r="Y179" s="4"/>
      <c r="Z179" s="4"/>
      <c r="AA179" s="4"/>
      <c r="AB179" s="4"/>
      <c r="AC179" s="4"/>
      <c r="AD179" s="4"/>
      <c r="AE179" s="5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  <c r="RQ179" s="3"/>
      <c r="RR179" s="3"/>
    </row>
    <row r="180" spans="1:486" x14ac:dyDescent="0.25">
      <c r="A180" s="16" t="s">
        <v>206</v>
      </c>
      <c r="B180" s="18">
        <v>0</v>
      </c>
      <c r="C180" s="18">
        <v>0</v>
      </c>
      <c r="D180" s="18">
        <v>0</v>
      </c>
      <c r="E180" s="18">
        <v>8.5107848323735275E-2</v>
      </c>
      <c r="F180" s="18">
        <v>8.5269706952555202E-2</v>
      </c>
      <c r="G180" s="18">
        <v>0</v>
      </c>
      <c r="H180" s="18">
        <v>0</v>
      </c>
      <c r="I180" s="18">
        <v>0</v>
      </c>
      <c r="J180" s="18">
        <v>8.1772057943747478E-2</v>
      </c>
      <c r="K180" s="18">
        <v>0</v>
      </c>
      <c r="L180" s="19">
        <f t="shared" si="4"/>
        <v>4.7057499120715551E-2</v>
      </c>
      <c r="M180" s="20">
        <f t="shared" si="5"/>
        <v>2.2144082234961449E-3</v>
      </c>
      <c r="N180" s="20">
        <v>0.89728936534424708</v>
      </c>
      <c r="O180" s="4"/>
      <c r="P180" s="4"/>
      <c r="Q180" s="4"/>
      <c r="R180" s="4"/>
      <c r="S180" s="4"/>
      <c r="T180" s="4"/>
      <c r="U180" s="5"/>
      <c r="V180" s="4"/>
      <c r="W180" s="4"/>
      <c r="X180" s="4"/>
      <c r="Y180" s="4"/>
      <c r="Z180" s="4"/>
      <c r="AA180" s="4"/>
      <c r="AB180" s="4"/>
      <c r="AC180" s="4"/>
      <c r="AD180" s="4"/>
      <c r="AE180" s="5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  <c r="RQ180" s="3"/>
      <c r="RR180" s="3"/>
    </row>
    <row r="181" spans="1:486" x14ac:dyDescent="0.25">
      <c r="A181" s="16" t="s">
        <v>57</v>
      </c>
      <c r="B181" s="18">
        <v>1.3014044615606124</v>
      </c>
      <c r="C181" s="18">
        <v>2.1123837601021096</v>
      </c>
      <c r="D181" s="18">
        <v>2.3167580024288683</v>
      </c>
      <c r="E181" s="18">
        <v>0.94545244570826359</v>
      </c>
      <c r="F181" s="18">
        <v>1.91657562141511</v>
      </c>
      <c r="G181" s="18">
        <v>1.1026672165475992</v>
      </c>
      <c r="H181" s="18">
        <v>0.85579581262656756</v>
      </c>
      <c r="I181" s="18">
        <v>2.0978564842776115</v>
      </c>
      <c r="J181" s="18">
        <v>1.7710902440753684</v>
      </c>
      <c r="K181" s="18">
        <v>1.4833492471099499</v>
      </c>
      <c r="L181" s="19">
        <f t="shared" si="4"/>
        <v>-4.6181030538025976E-2</v>
      </c>
      <c r="M181" s="20">
        <f t="shared" si="5"/>
        <v>2.1326875815540877E-3</v>
      </c>
      <c r="N181" s="20">
        <v>0.89919416639169447</v>
      </c>
      <c r="O181" s="4"/>
      <c r="P181" s="4"/>
      <c r="Q181" s="4"/>
      <c r="R181" s="4"/>
      <c r="S181" s="4"/>
      <c r="T181" s="4"/>
      <c r="U181" s="5"/>
      <c r="V181" s="4"/>
      <c r="W181" s="4"/>
      <c r="X181" s="4"/>
      <c r="Y181" s="4"/>
      <c r="Z181" s="4"/>
      <c r="AA181" s="4"/>
      <c r="AB181" s="4"/>
      <c r="AC181" s="4"/>
      <c r="AD181" s="4"/>
      <c r="AE181" s="5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</row>
    <row r="182" spans="1:486" x14ac:dyDescent="0.25">
      <c r="A182" s="16" t="s">
        <v>95</v>
      </c>
      <c r="B182" s="18">
        <v>4.7241768142848799E-2</v>
      </c>
      <c r="C182" s="18">
        <v>1.949482547423022</v>
      </c>
      <c r="D182" s="18">
        <v>0.10717031050652653</v>
      </c>
      <c r="E182" s="18">
        <v>1.818594549219908</v>
      </c>
      <c r="F182" s="18">
        <v>0</v>
      </c>
      <c r="G182" s="18">
        <v>0</v>
      </c>
      <c r="H182" s="18">
        <v>1.2414300448108877</v>
      </c>
      <c r="I182" s="18">
        <v>1.5424375304285418</v>
      </c>
      <c r="J182" s="18">
        <v>0.56665414583453433</v>
      </c>
      <c r="K182" s="18">
        <v>0.72011846424977399</v>
      </c>
      <c r="L182" s="19">
        <f t="shared" si="4"/>
        <v>4.6075758843694442E-2</v>
      </c>
      <c r="M182" s="20">
        <f t="shared" si="5"/>
        <v>2.1229755530222864E-3</v>
      </c>
      <c r="N182" s="20">
        <v>0.89942298134717014</v>
      </c>
      <c r="O182" s="4"/>
      <c r="P182" s="4"/>
      <c r="Q182" s="4"/>
      <c r="R182" s="4"/>
      <c r="S182" s="4"/>
      <c r="T182" s="4"/>
      <c r="U182" s="5"/>
      <c r="V182" s="4"/>
      <c r="W182" s="4"/>
      <c r="X182" s="4"/>
      <c r="Y182" s="4"/>
      <c r="Z182" s="4"/>
      <c r="AA182" s="4"/>
      <c r="AB182" s="4"/>
      <c r="AC182" s="4"/>
      <c r="AD182" s="4"/>
      <c r="AE182" s="5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  <c r="RQ182" s="3"/>
      <c r="RR182" s="3"/>
    </row>
    <row r="183" spans="1:486" x14ac:dyDescent="0.25">
      <c r="A183" s="16" t="s">
        <v>14</v>
      </c>
      <c r="B183" s="18">
        <v>3007.2548403814108</v>
      </c>
      <c r="C183" s="18">
        <v>3551.1701244216356</v>
      </c>
      <c r="D183" s="18">
        <v>6256.3781318178653</v>
      </c>
      <c r="E183" s="18">
        <v>5026.3176682435214</v>
      </c>
      <c r="F183" s="18">
        <v>3347.3381408754358</v>
      </c>
      <c r="G183" s="18">
        <v>3330.030213201107</v>
      </c>
      <c r="H183" s="18">
        <v>965.71613142088358</v>
      </c>
      <c r="I183" s="18">
        <v>2634.9909684632976</v>
      </c>
      <c r="J183" s="18">
        <v>1194.3725118917162</v>
      </c>
      <c r="K183" s="18">
        <v>6087.0437833801316</v>
      </c>
      <c r="L183" s="19">
        <f t="shared" si="4"/>
        <v>-4.4233312320681034E-2</v>
      </c>
      <c r="M183" s="20">
        <f t="shared" si="5"/>
        <v>1.9565859188589124E-3</v>
      </c>
      <c r="N183" s="20">
        <v>0.90342872712838274</v>
      </c>
      <c r="O183" s="4"/>
      <c r="P183" s="4"/>
      <c r="Q183" s="4"/>
      <c r="R183" s="4"/>
      <c r="S183" s="4"/>
      <c r="T183" s="4"/>
      <c r="U183" s="5"/>
      <c r="V183" s="4"/>
      <c r="W183" s="4"/>
      <c r="X183" s="4"/>
      <c r="Y183" s="4"/>
      <c r="Z183" s="4"/>
      <c r="AA183" s="4"/>
      <c r="AB183" s="4"/>
      <c r="AC183" s="4"/>
      <c r="AD183" s="4"/>
      <c r="AE183" s="5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  <c r="RQ183" s="3"/>
      <c r="RR183" s="3"/>
    </row>
    <row r="184" spans="1:486" x14ac:dyDescent="0.25">
      <c r="A184" s="16" t="s">
        <v>169</v>
      </c>
      <c r="B184" s="18">
        <v>0.2874414697541452</v>
      </c>
      <c r="C184" s="18">
        <v>0.13678621821179954</v>
      </c>
      <c r="D184" s="18">
        <v>0</v>
      </c>
      <c r="E184" s="18">
        <v>0</v>
      </c>
      <c r="F184" s="18">
        <v>0</v>
      </c>
      <c r="G184" s="18">
        <v>3.9636446853348413</v>
      </c>
      <c r="H184" s="18">
        <v>0</v>
      </c>
      <c r="I184" s="18">
        <v>0.23220468741852054</v>
      </c>
      <c r="J184" s="18">
        <v>0</v>
      </c>
      <c r="K184" s="18">
        <v>0</v>
      </c>
      <c r="L184" s="19">
        <f t="shared" si="4"/>
        <v>-4.3976302776597614E-2</v>
      </c>
      <c r="M184" s="20">
        <f t="shared" si="5"/>
        <v>1.9339152058989871E-3</v>
      </c>
      <c r="N184" s="20">
        <v>0.90398766099419525</v>
      </c>
      <c r="O184" s="4"/>
      <c r="P184" s="4"/>
      <c r="Q184" s="4"/>
      <c r="R184" s="4"/>
      <c r="S184" s="4"/>
      <c r="T184" s="4"/>
      <c r="U184" s="5"/>
      <c r="V184" s="4"/>
      <c r="W184" s="4"/>
      <c r="X184" s="4"/>
      <c r="Y184" s="4"/>
      <c r="Z184" s="4"/>
      <c r="AA184" s="4"/>
      <c r="AB184" s="4"/>
      <c r="AC184" s="4"/>
      <c r="AD184" s="4"/>
      <c r="AE184" s="5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  <c r="RQ184" s="3"/>
      <c r="RR184" s="3"/>
    </row>
    <row r="185" spans="1:486" x14ac:dyDescent="0.25">
      <c r="A185" s="16" t="s">
        <v>10</v>
      </c>
      <c r="B185" s="18">
        <v>3.4118115496520468E-10</v>
      </c>
      <c r="C185" s="18">
        <v>3.7730619681273376E-10</v>
      </c>
      <c r="D185" s="18">
        <v>282.29473604023667</v>
      </c>
      <c r="E185" s="18">
        <v>264.97929434822197</v>
      </c>
      <c r="F185" s="18">
        <v>788.89876605288146</v>
      </c>
      <c r="G185" s="18">
        <v>350.53189061493839</v>
      </c>
      <c r="H185" s="18">
        <v>2.4321820321083266E-10</v>
      </c>
      <c r="I185" s="18">
        <v>652.53312539248122</v>
      </c>
      <c r="J185" s="18">
        <v>272.25580477668842</v>
      </c>
      <c r="K185" s="18">
        <v>3.8390365345596728E-10</v>
      </c>
      <c r="L185" s="19">
        <f t="shared" si="4"/>
        <v>4.2737831027696592E-2</v>
      </c>
      <c r="M185" s="20">
        <f t="shared" si="5"/>
        <v>1.8265222009519455E-3</v>
      </c>
      <c r="N185" s="20">
        <v>0.90668156731427829</v>
      </c>
      <c r="O185" s="4"/>
      <c r="P185" s="4"/>
      <c r="Q185" s="4"/>
      <c r="R185" s="4"/>
      <c r="S185" s="4"/>
      <c r="T185" s="4"/>
      <c r="U185" s="5"/>
      <c r="V185" s="4"/>
      <c r="W185" s="4"/>
      <c r="X185" s="4"/>
      <c r="Y185" s="4"/>
      <c r="Z185" s="4"/>
      <c r="AA185" s="4"/>
      <c r="AB185" s="4"/>
      <c r="AC185" s="4"/>
      <c r="AD185" s="4"/>
      <c r="AE185" s="5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  <c r="RQ185" s="3"/>
      <c r="RR185" s="3"/>
    </row>
    <row r="186" spans="1:486" x14ac:dyDescent="0.25">
      <c r="A186" s="16" t="s">
        <v>170</v>
      </c>
      <c r="B186" s="18">
        <v>0</v>
      </c>
      <c r="C186" s="18">
        <v>0</v>
      </c>
      <c r="D186" s="18">
        <v>0</v>
      </c>
      <c r="E186" s="18">
        <v>0</v>
      </c>
      <c r="F186" s="18">
        <v>0</v>
      </c>
      <c r="G186" s="18">
        <v>0.343751583682879</v>
      </c>
      <c r="H186" s="18">
        <v>0</v>
      </c>
      <c r="I186" s="18">
        <v>8.2131305737391705E-2</v>
      </c>
      <c r="J186" s="18">
        <v>0</v>
      </c>
      <c r="K186" s="18">
        <v>0</v>
      </c>
      <c r="L186" s="19">
        <f t="shared" si="4"/>
        <v>4.2024392330700135E-2</v>
      </c>
      <c r="M186" s="20">
        <f t="shared" si="5"/>
        <v>1.7660495507646082E-3</v>
      </c>
      <c r="N186" s="20">
        <v>0.90823381985374874</v>
      </c>
      <c r="O186" s="4"/>
      <c r="P186" s="4"/>
      <c r="Q186" s="4"/>
      <c r="R186" s="4"/>
      <c r="S186" s="4"/>
      <c r="T186" s="4"/>
      <c r="U186" s="5"/>
      <c r="V186" s="4"/>
      <c r="W186" s="4"/>
      <c r="X186" s="4"/>
      <c r="Y186" s="4"/>
      <c r="Z186" s="4"/>
      <c r="AA186" s="4"/>
      <c r="AB186" s="4"/>
      <c r="AC186" s="4"/>
      <c r="AD186" s="4"/>
      <c r="AE186" s="5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  <c r="QY186" s="3"/>
      <c r="QZ186" s="3"/>
      <c r="RA186" s="3"/>
      <c r="RB186" s="3"/>
      <c r="RC186" s="3"/>
      <c r="RD186" s="3"/>
      <c r="RE186" s="3"/>
      <c r="RF186" s="3"/>
      <c r="RG186" s="3"/>
      <c r="RH186" s="3"/>
      <c r="RI186" s="3"/>
      <c r="RJ186" s="3"/>
      <c r="RK186" s="3"/>
      <c r="RL186" s="3"/>
      <c r="RM186" s="3"/>
      <c r="RN186" s="3"/>
      <c r="RO186" s="3"/>
      <c r="RP186" s="3"/>
      <c r="RQ186" s="3"/>
      <c r="RR186" s="3"/>
    </row>
    <row r="187" spans="1:486" x14ac:dyDescent="0.25">
      <c r="A187" s="16" t="s">
        <v>4</v>
      </c>
      <c r="B187" s="18">
        <v>47.050289102316015</v>
      </c>
      <c r="C187" s="18">
        <v>31.682822327597417</v>
      </c>
      <c r="D187" s="18">
        <v>52.10682423075157</v>
      </c>
      <c r="E187" s="18">
        <v>48.763804791443917</v>
      </c>
      <c r="F187" s="18">
        <v>117.68426315586593</v>
      </c>
      <c r="G187" s="18">
        <v>19.375150365078614</v>
      </c>
      <c r="H187" s="18">
        <v>183.84601801253331</v>
      </c>
      <c r="I187" s="18">
        <v>24.304599956578315</v>
      </c>
      <c r="J187" s="18">
        <v>67.232158918946027</v>
      </c>
      <c r="K187" s="18">
        <v>52.902832213663906</v>
      </c>
      <c r="L187" s="19">
        <f t="shared" si="4"/>
        <v>3.8885395657041445E-2</v>
      </c>
      <c r="M187" s="20">
        <f t="shared" si="5"/>
        <v>1.5120739954046576E-3</v>
      </c>
      <c r="N187" s="20">
        <v>0.9150667000930115</v>
      </c>
      <c r="O187" s="4"/>
      <c r="P187" s="4"/>
      <c r="Q187" s="4"/>
      <c r="R187" s="4"/>
      <c r="S187" s="4"/>
      <c r="T187" s="4"/>
      <c r="U187" s="5"/>
      <c r="V187" s="4"/>
      <c r="W187" s="4"/>
      <c r="X187" s="4"/>
      <c r="Y187" s="4"/>
      <c r="Z187" s="4"/>
      <c r="AA187" s="4"/>
      <c r="AB187" s="4"/>
      <c r="AC187" s="4"/>
      <c r="AD187" s="4"/>
      <c r="AE187" s="5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  <c r="QY187" s="3"/>
      <c r="QZ187" s="3"/>
      <c r="RA187" s="3"/>
      <c r="RB187" s="3"/>
      <c r="RC187" s="3"/>
      <c r="RD187" s="3"/>
      <c r="RE187" s="3"/>
      <c r="RF187" s="3"/>
      <c r="RG187" s="3"/>
      <c r="RH187" s="3"/>
      <c r="RI187" s="3"/>
      <c r="RJ187" s="3"/>
      <c r="RK187" s="3"/>
      <c r="RL187" s="3"/>
      <c r="RM187" s="3"/>
      <c r="RN187" s="3"/>
      <c r="RO187" s="3"/>
      <c r="RP187" s="3"/>
      <c r="RQ187" s="3"/>
      <c r="RR187" s="3"/>
    </row>
    <row r="188" spans="1:486" x14ac:dyDescent="0.25">
      <c r="A188" s="16" t="s">
        <v>149</v>
      </c>
      <c r="B188" s="18">
        <v>0.5187636736392941</v>
      </c>
      <c r="C188" s="18">
        <v>1.0149749953483236</v>
      </c>
      <c r="D188" s="18">
        <v>0.93795702435139039</v>
      </c>
      <c r="E188" s="18">
        <v>0.4219695123956077</v>
      </c>
      <c r="F188" s="18">
        <v>0.15510762891529933</v>
      </c>
      <c r="G188" s="18">
        <v>13.485618588298218</v>
      </c>
      <c r="H188" s="18">
        <v>0.39810638001818932</v>
      </c>
      <c r="I188" s="18">
        <v>0.70879531037096233</v>
      </c>
      <c r="J188" s="18">
        <v>0.86110741784487188</v>
      </c>
      <c r="K188" s="18">
        <v>0.24042103966533648</v>
      </c>
      <c r="L188" s="19">
        <f t="shared" si="4"/>
        <v>-3.5684653880163349E-2</v>
      </c>
      <c r="M188" s="20">
        <f t="shared" si="5"/>
        <v>1.2733945225470572E-3</v>
      </c>
      <c r="N188" s="20">
        <v>0.92203914511994822</v>
      </c>
      <c r="O188" s="4"/>
      <c r="P188" s="4"/>
      <c r="Q188" s="4"/>
      <c r="R188" s="4"/>
      <c r="S188" s="4"/>
      <c r="T188" s="4"/>
      <c r="U188" s="5"/>
      <c r="V188" s="4"/>
      <c r="W188" s="4"/>
      <c r="X188" s="4"/>
      <c r="Y188" s="4"/>
      <c r="Z188" s="4"/>
      <c r="AA188" s="4"/>
      <c r="AB188" s="4"/>
      <c r="AC188" s="4"/>
      <c r="AD188" s="4"/>
      <c r="AE188" s="5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  <c r="QY188" s="3"/>
      <c r="QZ188" s="3"/>
      <c r="RA188" s="3"/>
      <c r="RB188" s="3"/>
      <c r="RC188" s="3"/>
      <c r="RD188" s="3"/>
      <c r="RE188" s="3"/>
      <c r="RF188" s="3"/>
      <c r="RG188" s="3"/>
      <c r="RH188" s="3"/>
      <c r="RI188" s="3"/>
      <c r="RJ188" s="3"/>
      <c r="RK188" s="3"/>
      <c r="RL188" s="3"/>
      <c r="RM188" s="3"/>
      <c r="RN188" s="3"/>
      <c r="RO188" s="3"/>
      <c r="RP188" s="3"/>
      <c r="RQ188" s="3"/>
      <c r="RR188" s="3"/>
    </row>
    <row r="189" spans="1:486" x14ac:dyDescent="0.25">
      <c r="A189" s="16" t="s">
        <v>157</v>
      </c>
      <c r="B189" s="18">
        <v>0.199999421090365</v>
      </c>
      <c r="C189" s="18">
        <v>0.76258947776243868</v>
      </c>
      <c r="D189" s="18">
        <v>0.39801615364015847</v>
      </c>
      <c r="E189" s="18">
        <v>0.39241968135875849</v>
      </c>
      <c r="F189" s="18">
        <v>0.37392314627242829</v>
      </c>
      <c r="G189" s="18">
        <v>5.8465939008875578</v>
      </c>
      <c r="H189" s="18">
        <v>0.35890002228173112</v>
      </c>
      <c r="I189" s="18">
        <v>0.70401381748261216</v>
      </c>
      <c r="J189" s="18">
        <v>1.7603378763725486</v>
      </c>
      <c r="K189" s="18">
        <v>0</v>
      </c>
      <c r="L189" s="19">
        <f t="shared" si="4"/>
        <v>3.4760112862296071E-2</v>
      </c>
      <c r="M189" s="20">
        <f t="shared" si="5"/>
        <v>1.2082654461995606E-3</v>
      </c>
      <c r="N189" s="20">
        <v>0.92405406031030801</v>
      </c>
      <c r="O189" s="4"/>
      <c r="P189" s="4"/>
      <c r="Q189" s="4"/>
      <c r="R189" s="4"/>
      <c r="S189" s="4"/>
      <c r="T189" s="4"/>
      <c r="U189" s="5"/>
      <c r="V189" s="4"/>
      <c r="W189" s="4"/>
      <c r="X189" s="4"/>
      <c r="Y189" s="4"/>
      <c r="Z189" s="4"/>
      <c r="AA189" s="4"/>
      <c r="AB189" s="4"/>
      <c r="AC189" s="4"/>
      <c r="AD189" s="4"/>
      <c r="AE189" s="5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  <c r="QY189" s="3"/>
      <c r="QZ189" s="3"/>
      <c r="RA189" s="3"/>
      <c r="RB189" s="3"/>
      <c r="RC189" s="3"/>
      <c r="RD189" s="3"/>
      <c r="RE189" s="3"/>
      <c r="RF189" s="3"/>
      <c r="RG189" s="3"/>
      <c r="RH189" s="3"/>
      <c r="RI189" s="3"/>
      <c r="RJ189" s="3"/>
      <c r="RK189" s="3"/>
      <c r="RL189" s="3"/>
      <c r="RM189" s="3"/>
      <c r="RN189" s="3"/>
      <c r="RO189" s="3"/>
      <c r="RP189" s="3"/>
      <c r="RQ189" s="3"/>
      <c r="RR189" s="3"/>
    </row>
    <row r="190" spans="1:486" x14ac:dyDescent="0.25">
      <c r="A190" s="16" t="s">
        <v>67</v>
      </c>
      <c r="B190" s="18">
        <v>8.6009379652004778</v>
      </c>
      <c r="C190" s="18">
        <v>23.738582231841473</v>
      </c>
      <c r="D190" s="18">
        <v>0.94305303473222168</v>
      </c>
      <c r="E190" s="18">
        <v>4.7570487987708328</v>
      </c>
      <c r="F190" s="18">
        <v>5.3091502856600394</v>
      </c>
      <c r="G190" s="18">
        <v>5.2477820896156375</v>
      </c>
      <c r="H190" s="18">
        <v>3.3920288623703172</v>
      </c>
      <c r="I190" s="18">
        <v>24.957220746618315</v>
      </c>
      <c r="J190" s="18">
        <v>8.4784321658632589</v>
      </c>
      <c r="K190" s="18">
        <v>3.8920130774934845</v>
      </c>
      <c r="L190" s="19">
        <f t="shared" si="4"/>
        <v>-3.4752255206775128E-2</v>
      </c>
      <c r="M190" s="20">
        <f t="shared" si="5"/>
        <v>1.207719241956829E-3</v>
      </c>
      <c r="N190" s="20">
        <v>0.92407118671580823</v>
      </c>
      <c r="O190" s="4"/>
      <c r="P190" s="4"/>
      <c r="Q190" s="4"/>
      <c r="R190" s="4"/>
      <c r="S190" s="4"/>
      <c r="T190" s="4"/>
      <c r="U190" s="5"/>
      <c r="V190" s="4"/>
      <c r="W190" s="4"/>
      <c r="X190" s="4"/>
      <c r="Y190" s="4"/>
      <c r="Z190" s="4"/>
      <c r="AA190" s="4"/>
      <c r="AB190" s="4"/>
      <c r="AC190" s="4"/>
      <c r="AD190" s="4"/>
      <c r="AE190" s="5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  <c r="RQ190" s="3"/>
      <c r="RR190" s="3"/>
    </row>
    <row r="191" spans="1:486" x14ac:dyDescent="0.25">
      <c r="A191" s="16" t="s">
        <v>6</v>
      </c>
      <c r="B191" s="18">
        <v>6.0463622700549058</v>
      </c>
      <c r="C191" s="18">
        <v>29.463445518154799</v>
      </c>
      <c r="D191" s="18">
        <v>123.98294673203127</v>
      </c>
      <c r="E191" s="18">
        <v>55.721773378317451</v>
      </c>
      <c r="F191" s="18">
        <v>19.131340740034734</v>
      </c>
      <c r="G191" s="18">
        <v>146.9265364449432</v>
      </c>
      <c r="H191" s="18">
        <v>16.703829121465304</v>
      </c>
      <c r="I191" s="18">
        <v>39.865153430292914</v>
      </c>
      <c r="J191" s="18">
        <v>126.2225721154457</v>
      </c>
      <c r="K191" s="18">
        <v>0.64255361441826908</v>
      </c>
      <c r="L191" s="19">
        <f t="shared" si="4"/>
        <v>-3.4147213248295914E-2</v>
      </c>
      <c r="M191" s="20">
        <f t="shared" si="5"/>
        <v>1.166032172624596E-3</v>
      </c>
      <c r="N191" s="20">
        <v>0.92539000923902215</v>
      </c>
      <c r="O191" s="4"/>
      <c r="P191" s="4"/>
      <c r="Q191" s="4"/>
      <c r="R191" s="4"/>
      <c r="S191" s="4"/>
      <c r="T191" s="4"/>
      <c r="U191" s="5"/>
      <c r="V191" s="4"/>
      <c r="W191" s="4"/>
      <c r="X191" s="4"/>
      <c r="Y191" s="4"/>
      <c r="Z191" s="4"/>
      <c r="AA191" s="4"/>
      <c r="AB191" s="4"/>
      <c r="AC191" s="4"/>
      <c r="AD191" s="4"/>
      <c r="AE191" s="5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  <c r="RQ191" s="3"/>
      <c r="RR191" s="3"/>
    </row>
    <row r="192" spans="1:486" x14ac:dyDescent="0.25">
      <c r="A192" s="16" t="s">
        <v>113</v>
      </c>
      <c r="B192" s="18">
        <v>0</v>
      </c>
      <c r="C192" s="18">
        <v>0.1164450230004378</v>
      </c>
      <c r="D192" s="18">
        <v>0</v>
      </c>
      <c r="E192" s="18">
        <v>0</v>
      </c>
      <c r="F192" s="18">
        <v>0</v>
      </c>
      <c r="G192" s="18">
        <v>0.36603144903960699</v>
      </c>
      <c r="H192" s="18">
        <v>0.50959651016397056</v>
      </c>
      <c r="I192" s="18">
        <v>0</v>
      </c>
      <c r="J192" s="18">
        <v>0.12246426290652927</v>
      </c>
      <c r="K192" s="18">
        <v>0</v>
      </c>
      <c r="L192" s="19">
        <f t="shared" si="4"/>
        <v>3.069731708081928E-2</v>
      </c>
      <c r="M192" s="20">
        <f t="shared" si="5"/>
        <v>9.423252759603591E-4</v>
      </c>
      <c r="N192" s="20">
        <v>0.93291286061835588</v>
      </c>
      <c r="O192" s="4"/>
      <c r="P192" s="4"/>
      <c r="Q192" s="4"/>
      <c r="R192" s="4"/>
      <c r="S192" s="4"/>
      <c r="T192" s="4"/>
      <c r="U192" s="5"/>
      <c r="V192" s="4"/>
      <c r="W192" s="4"/>
      <c r="X192" s="4"/>
      <c r="Y192" s="4"/>
      <c r="Z192" s="4"/>
      <c r="AA192" s="4"/>
      <c r="AB192" s="4"/>
      <c r="AC192" s="4"/>
      <c r="AD192" s="4"/>
      <c r="AE192" s="5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  <c r="OC192" s="3"/>
      <c r="OD192" s="3"/>
      <c r="OE192" s="3"/>
      <c r="OF192" s="3"/>
      <c r="OG192" s="3"/>
      <c r="OH192" s="3"/>
      <c r="OI192" s="3"/>
      <c r="OJ192" s="3"/>
      <c r="OK192" s="3"/>
      <c r="OL192" s="3"/>
      <c r="OM192" s="3"/>
      <c r="ON192" s="3"/>
      <c r="OO192" s="3"/>
      <c r="OP192" s="3"/>
      <c r="OQ192" s="3"/>
      <c r="OR192" s="3"/>
      <c r="OS192" s="3"/>
      <c r="OT192" s="3"/>
      <c r="OU192" s="3"/>
      <c r="OV192" s="3"/>
      <c r="OW192" s="3"/>
      <c r="OX192" s="3"/>
      <c r="OY192" s="3"/>
      <c r="OZ192" s="3"/>
      <c r="PA192" s="3"/>
      <c r="PB192" s="3"/>
      <c r="PC192" s="3"/>
      <c r="PD192" s="3"/>
      <c r="PE192" s="3"/>
      <c r="PF192" s="3"/>
      <c r="PG192" s="3"/>
      <c r="PH192" s="3"/>
      <c r="PI192" s="3"/>
      <c r="PJ192" s="3"/>
      <c r="PK192" s="3"/>
      <c r="PL192" s="3"/>
      <c r="PM192" s="3"/>
      <c r="PN192" s="3"/>
      <c r="PO192" s="3"/>
      <c r="PP192" s="3"/>
      <c r="PQ192" s="3"/>
      <c r="PR192" s="3"/>
      <c r="PS192" s="3"/>
      <c r="PT192" s="3"/>
      <c r="PU192" s="3"/>
      <c r="PV192" s="3"/>
      <c r="PW192" s="3"/>
      <c r="PX192" s="3"/>
      <c r="PY192" s="3"/>
      <c r="PZ192" s="3"/>
      <c r="QA192" s="3"/>
      <c r="QB192" s="3"/>
      <c r="QC192" s="3"/>
      <c r="QD192" s="3"/>
      <c r="QE192" s="3"/>
      <c r="QF192" s="3"/>
      <c r="QG192" s="3"/>
      <c r="QH192" s="3"/>
      <c r="QI192" s="3"/>
      <c r="QJ192" s="3"/>
      <c r="QK192" s="3"/>
      <c r="QL192" s="3"/>
      <c r="QM192" s="3"/>
      <c r="QN192" s="3"/>
      <c r="QO192" s="3"/>
      <c r="QP192" s="3"/>
      <c r="QQ192" s="3"/>
      <c r="QR192" s="3"/>
      <c r="QS192" s="3"/>
      <c r="QT192" s="3"/>
      <c r="QU192" s="3"/>
      <c r="QV192" s="3"/>
      <c r="QW192" s="3"/>
      <c r="QX192" s="3"/>
      <c r="QY192" s="3"/>
      <c r="QZ192" s="3"/>
      <c r="RA192" s="3"/>
      <c r="RB192" s="3"/>
      <c r="RC192" s="3"/>
      <c r="RD192" s="3"/>
      <c r="RE192" s="3"/>
      <c r="RF192" s="3"/>
      <c r="RG192" s="3"/>
      <c r="RH192" s="3"/>
      <c r="RI192" s="3"/>
      <c r="RJ192" s="3"/>
      <c r="RK192" s="3"/>
      <c r="RL192" s="3"/>
      <c r="RM192" s="3"/>
      <c r="RN192" s="3"/>
      <c r="RO192" s="3"/>
      <c r="RP192" s="3"/>
      <c r="RQ192" s="3"/>
      <c r="RR192" s="3"/>
    </row>
    <row r="193" spans="1:486" x14ac:dyDescent="0.25">
      <c r="A193" s="16" t="s">
        <v>161</v>
      </c>
      <c r="B193" s="18">
        <v>0.2265111241908018</v>
      </c>
      <c r="C193" s="18">
        <v>0.22263179338036476</v>
      </c>
      <c r="D193" s="18">
        <v>0.16214815263603616</v>
      </c>
      <c r="E193" s="18">
        <v>0.21110477408061876</v>
      </c>
      <c r="F193" s="18">
        <v>0.22744745758530183</v>
      </c>
      <c r="G193" s="18">
        <v>0.28079342483497316</v>
      </c>
      <c r="H193" s="18">
        <v>0.4808436373068799</v>
      </c>
      <c r="I193" s="18">
        <v>0.18404975013032676</v>
      </c>
      <c r="J193" s="18">
        <v>0.23614023401797257</v>
      </c>
      <c r="K193" s="18">
        <v>0.20479795828092631</v>
      </c>
      <c r="L193" s="19">
        <f t="shared" si="4"/>
        <v>2.8411234559975022E-2</v>
      </c>
      <c r="M193" s="20">
        <f t="shared" si="5"/>
        <v>8.0719824922191911E-4</v>
      </c>
      <c r="N193" s="20">
        <v>0.93790056713649572</v>
      </c>
      <c r="O193" s="4"/>
      <c r="P193" s="4"/>
      <c r="Q193" s="4"/>
      <c r="R193" s="4"/>
      <c r="S193" s="4"/>
      <c r="T193" s="4"/>
      <c r="U193" s="5"/>
      <c r="V193" s="4"/>
      <c r="W193" s="4"/>
      <c r="X193" s="4"/>
      <c r="Y193" s="4"/>
      <c r="Z193" s="4"/>
      <c r="AA193" s="4"/>
      <c r="AB193" s="4"/>
      <c r="AC193" s="4"/>
      <c r="AD193" s="4"/>
      <c r="AE193" s="5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/>
      <c r="NV193" s="3"/>
      <c r="NW193" s="3"/>
      <c r="NX193" s="3"/>
      <c r="NY193" s="3"/>
      <c r="NZ193" s="3"/>
      <c r="OA193" s="3"/>
      <c r="OB193" s="3"/>
      <c r="OC193" s="3"/>
      <c r="OD193" s="3"/>
      <c r="OE193" s="3"/>
      <c r="OF193" s="3"/>
      <c r="OG193" s="3"/>
      <c r="OH193" s="3"/>
      <c r="OI193" s="3"/>
      <c r="OJ193" s="3"/>
      <c r="OK193" s="3"/>
      <c r="OL193" s="3"/>
      <c r="OM193" s="3"/>
      <c r="ON193" s="3"/>
      <c r="OO193" s="3"/>
      <c r="OP193" s="3"/>
      <c r="OQ193" s="3"/>
      <c r="OR193" s="3"/>
      <c r="OS193" s="3"/>
      <c r="OT193" s="3"/>
      <c r="OU193" s="3"/>
      <c r="OV193" s="3"/>
      <c r="OW193" s="3"/>
      <c r="OX193" s="3"/>
      <c r="OY193" s="3"/>
      <c r="OZ193" s="3"/>
      <c r="PA193" s="3"/>
      <c r="PB193" s="3"/>
      <c r="PC193" s="3"/>
      <c r="PD193" s="3"/>
      <c r="PE193" s="3"/>
      <c r="PF193" s="3"/>
      <c r="PG193" s="3"/>
      <c r="PH193" s="3"/>
      <c r="PI193" s="3"/>
      <c r="PJ193" s="3"/>
      <c r="PK193" s="3"/>
      <c r="PL193" s="3"/>
      <c r="PM193" s="3"/>
      <c r="PN193" s="3"/>
      <c r="PO193" s="3"/>
      <c r="PP193" s="3"/>
      <c r="PQ193" s="3"/>
      <c r="PR193" s="3"/>
      <c r="PS193" s="3"/>
      <c r="PT193" s="3"/>
      <c r="PU193" s="3"/>
      <c r="PV193" s="3"/>
      <c r="PW193" s="3"/>
      <c r="PX193" s="3"/>
      <c r="PY193" s="3"/>
      <c r="PZ193" s="3"/>
      <c r="QA193" s="3"/>
      <c r="QB193" s="3"/>
      <c r="QC193" s="3"/>
      <c r="QD193" s="3"/>
      <c r="QE193" s="3"/>
      <c r="QF193" s="3"/>
      <c r="QG193" s="3"/>
      <c r="QH193" s="3"/>
      <c r="QI193" s="3"/>
      <c r="QJ193" s="3"/>
      <c r="QK193" s="3"/>
      <c r="QL193" s="3"/>
      <c r="QM193" s="3"/>
      <c r="QN193" s="3"/>
      <c r="QO193" s="3"/>
      <c r="QP193" s="3"/>
      <c r="QQ193" s="3"/>
      <c r="QR193" s="3"/>
      <c r="QS193" s="3"/>
      <c r="QT193" s="3"/>
      <c r="QU193" s="3"/>
      <c r="QV193" s="3"/>
      <c r="QW193" s="3"/>
      <c r="QX193" s="3"/>
      <c r="QY193" s="3"/>
      <c r="QZ193" s="3"/>
      <c r="RA193" s="3"/>
      <c r="RB193" s="3"/>
      <c r="RC193" s="3"/>
      <c r="RD193" s="3"/>
      <c r="RE193" s="3"/>
      <c r="RF193" s="3"/>
      <c r="RG193" s="3"/>
      <c r="RH193" s="3"/>
      <c r="RI193" s="3"/>
      <c r="RJ193" s="3"/>
      <c r="RK193" s="3"/>
      <c r="RL193" s="3"/>
      <c r="RM193" s="3"/>
      <c r="RN193" s="3"/>
      <c r="RO193" s="3"/>
      <c r="RP193" s="3"/>
      <c r="RQ193" s="3"/>
      <c r="RR193" s="3"/>
    </row>
    <row r="194" spans="1:486" x14ac:dyDescent="0.25">
      <c r="A194" s="16" t="s">
        <v>28</v>
      </c>
      <c r="B194" s="18">
        <v>0.30519706942728247</v>
      </c>
      <c r="C194" s="18">
        <v>0.58197218695535213</v>
      </c>
      <c r="D194" s="18">
        <v>0.20175968232859234</v>
      </c>
      <c r="E194" s="18">
        <v>0.85921909397851715</v>
      </c>
      <c r="F194" s="18">
        <v>0.35732828164547087</v>
      </c>
      <c r="G194" s="18">
        <v>0.20297568559902587</v>
      </c>
      <c r="H194" s="18">
        <v>0.84839224019564452</v>
      </c>
      <c r="I194" s="18">
        <v>0.64436400886692047</v>
      </c>
      <c r="J194" s="18">
        <v>0.4288757274211894</v>
      </c>
      <c r="K194" s="18">
        <v>0.30295379186119936</v>
      </c>
      <c r="L194" s="19">
        <f t="shared" si="4"/>
        <v>-2.7046499639117292E-2</v>
      </c>
      <c r="M194" s="20">
        <f t="shared" si="5"/>
        <v>7.3151314272877177E-4</v>
      </c>
      <c r="N194" s="20">
        <v>0.94087904245008547</v>
      </c>
      <c r="O194" s="4"/>
      <c r="P194" s="4"/>
      <c r="Q194" s="4"/>
      <c r="R194" s="4"/>
      <c r="S194" s="4"/>
      <c r="T194" s="4"/>
      <c r="U194" s="5"/>
      <c r="V194" s="4"/>
      <c r="W194" s="4"/>
      <c r="X194" s="4"/>
      <c r="Y194" s="4"/>
      <c r="Z194" s="4"/>
      <c r="AA194" s="4"/>
      <c r="AB194" s="4"/>
      <c r="AC194" s="4"/>
      <c r="AD194" s="4"/>
      <c r="AE194" s="5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  <c r="OC194" s="3"/>
      <c r="OD194" s="3"/>
      <c r="OE194" s="3"/>
      <c r="OF194" s="3"/>
      <c r="OG194" s="3"/>
      <c r="OH194" s="3"/>
      <c r="OI194" s="3"/>
      <c r="OJ194" s="3"/>
      <c r="OK194" s="3"/>
      <c r="OL194" s="3"/>
      <c r="OM194" s="3"/>
      <c r="ON194" s="3"/>
      <c r="OO194" s="3"/>
      <c r="OP194" s="3"/>
      <c r="OQ194" s="3"/>
      <c r="OR194" s="3"/>
      <c r="OS194" s="3"/>
      <c r="OT194" s="3"/>
      <c r="OU194" s="3"/>
      <c r="OV194" s="3"/>
      <c r="OW194" s="3"/>
      <c r="OX194" s="3"/>
      <c r="OY194" s="3"/>
      <c r="OZ194" s="3"/>
      <c r="PA194" s="3"/>
      <c r="PB194" s="3"/>
      <c r="PC194" s="3"/>
      <c r="PD194" s="3"/>
      <c r="PE194" s="3"/>
      <c r="PF194" s="3"/>
      <c r="PG194" s="3"/>
      <c r="PH194" s="3"/>
      <c r="PI194" s="3"/>
      <c r="PJ194" s="3"/>
      <c r="PK194" s="3"/>
      <c r="PL194" s="3"/>
      <c r="PM194" s="3"/>
      <c r="PN194" s="3"/>
      <c r="PO194" s="3"/>
      <c r="PP194" s="3"/>
      <c r="PQ194" s="3"/>
      <c r="PR194" s="3"/>
      <c r="PS194" s="3"/>
      <c r="PT194" s="3"/>
      <c r="PU194" s="3"/>
      <c r="PV194" s="3"/>
      <c r="PW194" s="3"/>
      <c r="PX194" s="3"/>
      <c r="PY194" s="3"/>
      <c r="PZ194" s="3"/>
      <c r="QA194" s="3"/>
      <c r="QB194" s="3"/>
      <c r="QC194" s="3"/>
      <c r="QD194" s="3"/>
      <c r="QE194" s="3"/>
      <c r="QF194" s="3"/>
      <c r="QG194" s="3"/>
      <c r="QH194" s="3"/>
      <c r="QI194" s="3"/>
      <c r="QJ194" s="3"/>
      <c r="QK194" s="3"/>
      <c r="QL194" s="3"/>
      <c r="QM194" s="3"/>
      <c r="QN194" s="3"/>
      <c r="QO194" s="3"/>
      <c r="QP194" s="3"/>
      <c r="QQ194" s="3"/>
      <c r="QR194" s="3"/>
      <c r="QS194" s="3"/>
      <c r="QT194" s="3"/>
      <c r="QU194" s="3"/>
      <c r="QV194" s="3"/>
      <c r="QW194" s="3"/>
      <c r="QX194" s="3"/>
      <c r="QY194" s="3"/>
      <c r="QZ194" s="3"/>
      <c r="RA194" s="3"/>
      <c r="RB194" s="3"/>
      <c r="RC194" s="3"/>
      <c r="RD194" s="3"/>
      <c r="RE194" s="3"/>
      <c r="RF194" s="3"/>
      <c r="RG194" s="3"/>
      <c r="RH194" s="3"/>
      <c r="RI194" s="3"/>
      <c r="RJ194" s="3"/>
      <c r="RK194" s="3"/>
      <c r="RL194" s="3"/>
      <c r="RM194" s="3"/>
      <c r="RN194" s="3"/>
      <c r="RO194" s="3"/>
      <c r="RP194" s="3"/>
      <c r="RQ194" s="3"/>
      <c r="RR194" s="3"/>
    </row>
    <row r="195" spans="1:486" x14ac:dyDescent="0.25">
      <c r="A195" s="16" t="s">
        <v>41</v>
      </c>
      <c r="B195" s="18">
        <v>63.706381339403762</v>
      </c>
      <c r="C195" s="18">
        <v>71.413518076004976</v>
      </c>
      <c r="D195" s="18">
        <v>17.257839711712499</v>
      </c>
      <c r="E195" s="18">
        <v>55.234955552597135</v>
      </c>
      <c r="F195" s="18">
        <v>62.410140957346066</v>
      </c>
      <c r="G195" s="18">
        <v>96.290483595582259</v>
      </c>
      <c r="H195" s="18">
        <v>23.916761538815074</v>
      </c>
      <c r="I195" s="18">
        <v>65.188064884862087</v>
      </c>
      <c r="J195" s="18">
        <v>45.905877967895911</v>
      </c>
      <c r="K195" s="18">
        <v>53.435929761825108</v>
      </c>
      <c r="L195" s="19">
        <f t="shared" si="4"/>
        <v>-2.6644909203647874E-2</v>
      </c>
      <c r="M195" s="20">
        <f t="shared" si="5"/>
        <v>7.0995118647063917E-4</v>
      </c>
      <c r="N195" s="20">
        <v>0.94175562352279352</v>
      </c>
      <c r="O195" s="4"/>
      <c r="P195" s="4"/>
      <c r="Q195" s="4"/>
      <c r="R195" s="4"/>
      <c r="S195" s="4"/>
      <c r="T195" s="4"/>
      <c r="U195" s="5"/>
      <c r="V195" s="4"/>
      <c r="W195" s="4"/>
      <c r="X195" s="4"/>
      <c r="Y195" s="4"/>
      <c r="Z195" s="4"/>
      <c r="AA195" s="4"/>
      <c r="AB195" s="4"/>
      <c r="AC195" s="4"/>
      <c r="AD195" s="4"/>
      <c r="AE195" s="5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  <c r="OE195" s="3"/>
      <c r="OF195" s="3"/>
      <c r="OG195" s="3"/>
      <c r="OH195" s="3"/>
      <c r="OI195" s="3"/>
      <c r="OJ195" s="3"/>
      <c r="OK195" s="3"/>
      <c r="OL195" s="3"/>
      <c r="OM195" s="3"/>
      <c r="ON195" s="3"/>
      <c r="OO195" s="3"/>
      <c r="OP195" s="3"/>
      <c r="OQ195" s="3"/>
      <c r="OR195" s="3"/>
      <c r="OS195" s="3"/>
      <c r="OT195" s="3"/>
      <c r="OU195" s="3"/>
      <c r="OV195" s="3"/>
      <c r="OW195" s="3"/>
      <c r="OX195" s="3"/>
      <c r="OY195" s="3"/>
      <c r="OZ195" s="3"/>
      <c r="PA195" s="3"/>
      <c r="PB195" s="3"/>
      <c r="PC195" s="3"/>
      <c r="PD195" s="3"/>
      <c r="PE195" s="3"/>
      <c r="PF195" s="3"/>
      <c r="PG195" s="3"/>
      <c r="PH195" s="3"/>
      <c r="PI195" s="3"/>
      <c r="PJ195" s="3"/>
      <c r="PK195" s="3"/>
      <c r="PL195" s="3"/>
      <c r="PM195" s="3"/>
      <c r="PN195" s="3"/>
      <c r="PO195" s="3"/>
      <c r="PP195" s="3"/>
      <c r="PQ195" s="3"/>
      <c r="PR195" s="3"/>
      <c r="PS195" s="3"/>
      <c r="PT195" s="3"/>
      <c r="PU195" s="3"/>
      <c r="PV195" s="3"/>
      <c r="PW195" s="3"/>
      <c r="PX195" s="3"/>
      <c r="PY195" s="3"/>
      <c r="PZ195" s="3"/>
      <c r="QA195" s="3"/>
      <c r="QB195" s="3"/>
      <c r="QC195" s="3"/>
      <c r="QD195" s="3"/>
      <c r="QE195" s="3"/>
      <c r="QF195" s="3"/>
      <c r="QG195" s="3"/>
      <c r="QH195" s="3"/>
      <c r="QI195" s="3"/>
      <c r="QJ195" s="3"/>
      <c r="QK195" s="3"/>
      <c r="QL195" s="3"/>
      <c r="QM195" s="3"/>
      <c r="QN195" s="3"/>
      <c r="QO195" s="3"/>
      <c r="QP195" s="3"/>
      <c r="QQ195" s="3"/>
      <c r="QR195" s="3"/>
      <c r="QS195" s="3"/>
      <c r="QT195" s="3"/>
      <c r="QU195" s="3"/>
      <c r="QV195" s="3"/>
      <c r="QW195" s="3"/>
      <c r="QX195" s="3"/>
      <c r="QY195" s="3"/>
      <c r="QZ195" s="3"/>
      <c r="RA195" s="3"/>
      <c r="RB195" s="3"/>
      <c r="RC195" s="3"/>
      <c r="RD195" s="3"/>
      <c r="RE195" s="3"/>
      <c r="RF195" s="3"/>
      <c r="RG195" s="3"/>
      <c r="RH195" s="3"/>
      <c r="RI195" s="3"/>
      <c r="RJ195" s="3"/>
      <c r="RK195" s="3"/>
      <c r="RL195" s="3"/>
      <c r="RM195" s="3"/>
      <c r="RN195" s="3"/>
      <c r="RO195" s="3"/>
      <c r="RP195" s="3"/>
      <c r="RQ195" s="3"/>
      <c r="RR195" s="3"/>
    </row>
    <row r="196" spans="1:486" x14ac:dyDescent="0.25">
      <c r="A196" s="16" t="s">
        <v>74</v>
      </c>
      <c r="B196" s="18">
        <v>5.9889884681080137</v>
      </c>
      <c r="C196" s="18">
        <v>4.9148955523046958</v>
      </c>
      <c r="D196" s="18">
        <v>8.4766312987028165</v>
      </c>
      <c r="E196" s="18">
        <v>3.9980086945723858</v>
      </c>
      <c r="F196" s="18">
        <v>2.3661008267360506</v>
      </c>
      <c r="G196" s="18">
        <v>1.8523133335549169</v>
      </c>
      <c r="H196" s="18">
        <v>8.5425811834768481</v>
      </c>
      <c r="I196" s="18">
        <v>5.99504420857002</v>
      </c>
      <c r="J196" s="18">
        <v>5.6815154524255185</v>
      </c>
      <c r="K196" s="18">
        <v>5.7061807435475975</v>
      </c>
      <c r="L196" s="19">
        <f t="shared" si="4"/>
        <v>2.4587275474028471E-2</v>
      </c>
      <c r="M196" s="20">
        <f t="shared" si="5"/>
        <v>6.0453411523576201E-4</v>
      </c>
      <c r="N196" s="20">
        <v>0.94624783777345489</v>
      </c>
      <c r="O196" s="4"/>
      <c r="P196" s="4"/>
      <c r="Q196" s="4"/>
      <c r="R196" s="4"/>
      <c r="S196" s="4"/>
      <c r="T196" s="4"/>
      <c r="U196" s="5"/>
      <c r="V196" s="4"/>
      <c r="W196" s="4"/>
      <c r="X196" s="4"/>
      <c r="Y196" s="4"/>
      <c r="Z196" s="4"/>
      <c r="AA196" s="4"/>
      <c r="AB196" s="4"/>
      <c r="AC196" s="4"/>
      <c r="AD196" s="4"/>
      <c r="AE196" s="5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/>
      <c r="OO196" s="3"/>
      <c r="OP196" s="3"/>
      <c r="OQ196" s="3"/>
      <c r="OR196" s="3"/>
      <c r="OS196" s="3"/>
      <c r="OT196" s="3"/>
      <c r="OU196" s="3"/>
      <c r="OV196" s="3"/>
      <c r="OW196" s="3"/>
      <c r="OX196" s="3"/>
      <c r="OY196" s="3"/>
      <c r="OZ196" s="3"/>
      <c r="PA196" s="3"/>
      <c r="PB196" s="3"/>
      <c r="PC196" s="3"/>
      <c r="PD196" s="3"/>
      <c r="PE196" s="3"/>
      <c r="PF196" s="3"/>
      <c r="PG196" s="3"/>
      <c r="PH196" s="3"/>
      <c r="PI196" s="3"/>
      <c r="PJ196" s="3"/>
      <c r="PK196" s="3"/>
      <c r="PL196" s="3"/>
      <c r="PM196" s="3"/>
      <c r="PN196" s="3"/>
      <c r="PO196" s="3"/>
      <c r="PP196" s="3"/>
      <c r="PQ196" s="3"/>
      <c r="PR196" s="3"/>
      <c r="PS196" s="3"/>
      <c r="PT196" s="3"/>
      <c r="PU196" s="3"/>
      <c r="PV196" s="3"/>
      <c r="PW196" s="3"/>
      <c r="PX196" s="3"/>
      <c r="PY196" s="3"/>
      <c r="PZ196" s="3"/>
      <c r="QA196" s="3"/>
      <c r="QB196" s="3"/>
      <c r="QC196" s="3"/>
      <c r="QD196" s="3"/>
      <c r="QE196" s="3"/>
      <c r="QF196" s="3"/>
      <c r="QG196" s="3"/>
      <c r="QH196" s="3"/>
      <c r="QI196" s="3"/>
      <c r="QJ196" s="3"/>
      <c r="QK196" s="3"/>
      <c r="QL196" s="3"/>
      <c r="QM196" s="3"/>
      <c r="QN196" s="3"/>
      <c r="QO196" s="3"/>
      <c r="QP196" s="3"/>
      <c r="QQ196" s="3"/>
      <c r="QR196" s="3"/>
      <c r="QS196" s="3"/>
      <c r="QT196" s="3"/>
      <c r="QU196" s="3"/>
      <c r="QV196" s="3"/>
      <c r="QW196" s="3"/>
      <c r="QX196" s="3"/>
      <c r="QY196" s="3"/>
      <c r="QZ196" s="3"/>
      <c r="RA196" s="3"/>
      <c r="RB196" s="3"/>
      <c r="RC196" s="3"/>
      <c r="RD196" s="3"/>
      <c r="RE196" s="3"/>
      <c r="RF196" s="3"/>
      <c r="RG196" s="3"/>
      <c r="RH196" s="3"/>
      <c r="RI196" s="3"/>
      <c r="RJ196" s="3"/>
      <c r="RK196" s="3"/>
      <c r="RL196" s="3"/>
      <c r="RM196" s="3"/>
      <c r="RN196" s="3"/>
      <c r="RO196" s="3"/>
      <c r="RP196" s="3"/>
      <c r="RQ196" s="3"/>
      <c r="RR196" s="3"/>
    </row>
    <row r="197" spans="1:486" x14ac:dyDescent="0.25">
      <c r="A197" s="16" t="s">
        <v>94</v>
      </c>
      <c r="B197" s="18">
        <v>0.70573284896653987</v>
      </c>
      <c r="C197" s="18">
        <v>0</v>
      </c>
      <c r="D197" s="18">
        <v>0.58932145612845832</v>
      </c>
      <c r="E197" s="18">
        <v>0</v>
      </c>
      <c r="F197" s="18">
        <v>0</v>
      </c>
      <c r="G197" s="18">
        <v>0.60790538680385608</v>
      </c>
      <c r="H197" s="18">
        <v>0</v>
      </c>
      <c r="I197" s="18">
        <v>0.59491542705983624</v>
      </c>
      <c r="J197" s="18">
        <v>0</v>
      </c>
      <c r="K197" s="18">
        <v>0.51670498310396107</v>
      </c>
      <c r="L197" s="19">
        <f t="shared" si="4"/>
        <v>2.2484495357759753E-2</v>
      </c>
      <c r="M197" s="20">
        <f t="shared" si="5"/>
        <v>5.0555253149311985E-4</v>
      </c>
      <c r="N197" s="20">
        <v>0.95084002438044846</v>
      </c>
      <c r="O197" s="4"/>
      <c r="P197" s="4"/>
      <c r="Q197" s="4"/>
      <c r="R197" s="4"/>
      <c r="S197" s="4"/>
      <c r="T197" s="4"/>
      <c r="U197" s="5"/>
      <c r="V197" s="4"/>
      <c r="W197" s="4"/>
      <c r="X197" s="4"/>
      <c r="Y197" s="4"/>
      <c r="Z197" s="4"/>
      <c r="AA197" s="4"/>
      <c r="AB197" s="4"/>
      <c r="AC197" s="4"/>
      <c r="AD197" s="4"/>
      <c r="AE197" s="5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  <c r="OC197" s="3"/>
      <c r="OD197" s="3"/>
      <c r="OE197" s="3"/>
      <c r="OF197" s="3"/>
      <c r="OG197" s="3"/>
      <c r="OH197" s="3"/>
      <c r="OI197" s="3"/>
      <c r="OJ197" s="3"/>
      <c r="OK197" s="3"/>
      <c r="OL197" s="3"/>
      <c r="OM197" s="3"/>
      <c r="ON197" s="3"/>
      <c r="OO197" s="3"/>
      <c r="OP197" s="3"/>
      <c r="OQ197" s="3"/>
      <c r="OR197" s="3"/>
      <c r="OS197" s="3"/>
      <c r="OT197" s="3"/>
      <c r="OU197" s="3"/>
      <c r="OV197" s="3"/>
      <c r="OW197" s="3"/>
      <c r="OX197" s="3"/>
      <c r="OY197" s="3"/>
      <c r="OZ197" s="3"/>
      <c r="PA197" s="3"/>
      <c r="PB197" s="3"/>
      <c r="PC197" s="3"/>
      <c r="PD197" s="3"/>
      <c r="PE197" s="3"/>
      <c r="PF197" s="3"/>
      <c r="PG197" s="3"/>
      <c r="PH197" s="3"/>
      <c r="PI197" s="3"/>
      <c r="PJ197" s="3"/>
      <c r="PK197" s="3"/>
      <c r="PL197" s="3"/>
      <c r="PM197" s="3"/>
      <c r="PN197" s="3"/>
      <c r="PO197" s="3"/>
      <c r="PP197" s="3"/>
      <c r="PQ197" s="3"/>
      <c r="PR197" s="3"/>
      <c r="PS197" s="3"/>
      <c r="PT197" s="3"/>
      <c r="PU197" s="3"/>
      <c r="PV197" s="3"/>
      <c r="PW197" s="3"/>
      <c r="PX197" s="3"/>
      <c r="PY197" s="3"/>
      <c r="PZ197" s="3"/>
      <c r="QA197" s="3"/>
      <c r="QB197" s="3"/>
      <c r="QC197" s="3"/>
      <c r="QD197" s="3"/>
      <c r="QE197" s="3"/>
      <c r="QF197" s="3"/>
      <c r="QG197" s="3"/>
      <c r="QH197" s="3"/>
      <c r="QI197" s="3"/>
      <c r="QJ197" s="3"/>
      <c r="QK197" s="3"/>
      <c r="QL197" s="3"/>
      <c r="QM197" s="3"/>
      <c r="QN197" s="3"/>
      <c r="QO197" s="3"/>
      <c r="QP197" s="3"/>
      <c r="QQ197" s="3"/>
      <c r="QR197" s="3"/>
      <c r="QS197" s="3"/>
      <c r="QT197" s="3"/>
      <c r="QU197" s="3"/>
      <c r="QV197" s="3"/>
      <c r="QW197" s="3"/>
      <c r="QX197" s="3"/>
      <c r="QY197" s="3"/>
      <c r="QZ197" s="3"/>
      <c r="RA197" s="3"/>
      <c r="RB197" s="3"/>
      <c r="RC197" s="3"/>
      <c r="RD197" s="3"/>
      <c r="RE197" s="3"/>
      <c r="RF197" s="3"/>
      <c r="RG197" s="3"/>
      <c r="RH197" s="3"/>
      <c r="RI197" s="3"/>
      <c r="RJ197" s="3"/>
      <c r="RK197" s="3"/>
      <c r="RL197" s="3"/>
      <c r="RM197" s="3"/>
      <c r="RN197" s="3"/>
      <c r="RO197" s="3"/>
      <c r="RP197" s="3"/>
      <c r="RQ197" s="3"/>
      <c r="RR197" s="3"/>
    </row>
    <row r="198" spans="1:486" x14ac:dyDescent="0.25">
      <c r="A198" s="16" t="s">
        <v>187</v>
      </c>
      <c r="B198" s="18">
        <v>0</v>
      </c>
      <c r="C198" s="18">
        <v>0.14381377824742844</v>
      </c>
      <c r="D198" s="18">
        <v>0.19142943518647842</v>
      </c>
      <c r="E198" s="18">
        <v>0</v>
      </c>
      <c r="F198" s="18">
        <v>0</v>
      </c>
      <c r="G198" s="18">
        <v>2.0316867015708042</v>
      </c>
      <c r="H198" s="18">
        <v>9.144331353118014E-2</v>
      </c>
      <c r="I198" s="18">
        <v>9.3164879909544585E-2</v>
      </c>
      <c r="J198" s="18">
        <v>0.17966229881816914</v>
      </c>
      <c r="K198" s="18">
        <v>0</v>
      </c>
      <c r="L198" s="19">
        <f t="shared" si="4"/>
        <v>-2.2155647345626216E-2</v>
      </c>
      <c r="M198" s="20">
        <f t="shared" si="5"/>
        <v>4.9087270930375402E-4</v>
      </c>
      <c r="N198" s="20">
        <v>0.95155830480620507</v>
      </c>
      <c r="O198" s="4"/>
      <c r="P198" s="4"/>
      <c r="Q198" s="4"/>
      <c r="R198" s="4"/>
      <c r="S198" s="4"/>
      <c r="T198" s="4"/>
      <c r="U198" s="5"/>
      <c r="V198" s="4"/>
      <c r="W198" s="4"/>
      <c r="X198" s="4"/>
      <c r="Y198" s="4"/>
      <c r="Z198" s="4"/>
      <c r="AA198" s="4"/>
      <c r="AB198" s="4"/>
      <c r="AC198" s="4"/>
      <c r="AD198" s="4"/>
      <c r="AE198" s="5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  <c r="OE198" s="3"/>
      <c r="OF198" s="3"/>
      <c r="OG198" s="3"/>
      <c r="OH198" s="3"/>
      <c r="OI198" s="3"/>
      <c r="OJ198" s="3"/>
      <c r="OK198" s="3"/>
      <c r="OL198" s="3"/>
      <c r="OM198" s="3"/>
      <c r="ON198" s="3"/>
      <c r="OO198" s="3"/>
      <c r="OP198" s="3"/>
      <c r="OQ198" s="3"/>
      <c r="OR198" s="3"/>
      <c r="OS198" s="3"/>
      <c r="OT198" s="3"/>
      <c r="OU198" s="3"/>
      <c r="OV198" s="3"/>
      <c r="OW198" s="3"/>
      <c r="OX198" s="3"/>
      <c r="OY198" s="3"/>
      <c r="OZ198" s="3"/>
      <c r="PA198" s="3"/>
      <c r="PB198" s="3"/>
      <c r="PC198" s="3"/>
      <c r="PD198" s="3"/>
      <c r="PE198" s="3"/>
      <c r="PF198" s="3"/>
      <c r="PG198" s="3"/>
      <c r="PH198" s="3"/>
      <c r="PI198" s="3"/>
      <c r="PJ198" s="3"/>
      <c r="PK198" s="3"/>
      <c r="PL198" s="3"/>
      <c r="PM198" s="3"/>
      <c r="PN198" s="3"/>
      <c r="PO198" s="3"/>
      <c r="PP198" s="3"/>
      <c r="PQ198" s="3"/>
      <c r="PR198" s="3"/>
      <c r="PS198" s="3"/>
      <c r="PT198" s="3"/>
      <c r="PU198" s="3"/>
      <c r="PV198" s="3"/>
      <c r="PW198" s="3"/>
      <c r="PX198" s="3"/>
      <c r="PY198" s="3"/>
      <c r="PZ198" s="3"/>
      <c r="QA198" s="3"/>
      <c r="QB198" s="3"/>
      <c r="QC198" s="3"/>
      <c r="QD198" s="3"/>
      <c r="QE198" s="3"/>
      <c r="QF198" s="3"/>
      <c r="QG198" s="3"/>
      <c r="QH198" s="3"/>
      <c r="QI198" s="3"/>
      <c r="QJ198" s="3"/>
      <c r="QK198" s="3"/>
      <c r="QL198" s="3"/>
      <c r="QM198" s="3"/>
      <c r="QN198" s="3"/>
      <c r="QO198" s="3"/>
      <c r="QP198" s="3"/>
      <c r="QQ198" s="3"/>
      <c r="QR198" s="3"/>
      <c r="QS198" s="3"/>
      <c r="QT198" s="3"/>
      <c r="QU198" s="3"/>
      <c r="QV198" s="3"/>
      <c r="QW198" s="3"/>
      <c r="QX198" s="3"/>
      <c r="QY198" s="3"/>
      <c r="QZ198" s="3"/>
      <c r="RA198" s="3"/>
      <c r="RB198" s="3"/>
      <c r="RC198" s="3"/>
      <c r="RD198" s="3"/>
      <c r="RE198" s="3"/>
      <c r="RF198" s="3"/>
      <c r="RG198" s="3"/>
      <c r="RH198" s="3"/>
      <c r="RI198" s="3"/>
      <c r="RJ198" s="3"/>
      <c r="RK198" s="3"/>
      <c r="RL198" s="3"/>
      <c r="RM198" s="3"/>
      <c r="RN198" s="3"/>
      <c r="RO198" s="3"/>
      <c r="RP198" s="3"/>
      <c r="RQ198" s="3"/>
      <c r="RR198" s="3"/>
    </row>
    <row r="199" spans="1:486" x14ac:dyDescent="0.25">
      <c r="A199" s="16" t="s">
        <v>98</v>
      </c>
      <c r="B199" s="18">
        <v>0.87038472092195651</v>
      </c>
      <c r="C199" s="18">
        <v>1.1039161314343153</v>
      </c>
      <c r="D199" s="18">
        <v>0</v>
      </c>
      <c r="E199" s="18">
        <v>0.52490602997528191</v>
      </c>
      <c r="F199" s="18">
        <v>0</v>
      </c>
      <c r="G199" s="18">
        <v>0.28836275572875386</v>
      </c>
      <c r="H199" s="18">
        <v>0</v>
      </c>
      <c r="I199" s="18">
        <v>0.70863037856866762</v>
      </c>
      <c r="J199" s="18">
        <v>0.30967372897482048</v>
      </c>
      <c r="K199" s="18">
        <v>0.72692205415857025</v>
      </c>
      <c r="L199" s="19">
        <f t="shared" si="4"/>
        <v>-1.7941561025100541E-2</v>
      </c>
      <c r="M199" s="20">
        <f t="shared" si="5"/>
        <v>3.2189961201740681E-4</v>
      </c>
      <c r="N199" s="20">
        <v>0.9607654664648233</v>
      </c>
      <c r="O199" s="4"/>
      <c r="P199" s="4"/>
      <c r="Q199" s="4"/>
      <c r="R199" s="4"/>
      <c r="S199" s="4"/>
      <c r="T199" s="4"/>
      <c r="U199" s="5"/>
      <c r="V199" s="4"/>
      <c r="W199" s="4"/>
      <c r="X199" s="4"/>
      <c r="Y199" s="4"/>
      <c r="Z199" s="4"/>
      <c r="AA199" s="4"/>
      <c r="AB199" s="4"/>
      <c r="AC199" s="4"/>
      <c r="AD199" s="4"/>
      <c r="AE199" s="5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  <c r="OC199" s="3"/>
      <c r="OD199" s="3"/>
      <c r="OE199" s="3"/>
      <c r="OF199" s="3"/>
      <c r="OG199" s="3"/>
      <c r="OH199" s="3"/>
      <c r="OI199" s="3"/>
      <c r="OJ199" s="3"/>
      <c r="OK199" s="3"/>
      <c r="OL199" s="3"/>
      <c r="OM199" s="3"/>
      <c r="ON199" s="3"/>
      <c r="OO199" s="3"/>
      <c r="OP199" s="3"/>
      <c r="OQ199" s="3"/>
      <c r="OR199" s="3"/>
      <c r="OS199" s="3"/>
      <c r="OT199" s="3"/>
      <c r="OU199" s="3"/>
      <c r="OV199" s="3"/>
      <c r="OW199" s="3"/>
      <c r="OX199" s="3"/>
      <c r="OY199" s="3"/>
      <c r="OZ199" s="3"/>
      <c r="PA199" s="3"/>
      <c r="PB199" s="3"/>
      <c r="PC199" s="3"/>
      <c r="PD199" s="3"/>
      <c r="PE199" s="3"/>
      <c r="PF199" s="3"/>
      <c r="PG199" s="3"/>
      <c r="PH199" s="3"/>
      <c r="PI199" s="3"/>
      <c r="PJ199" s="3"/>
      <c r="PK199" s="3"/>
      <c r="PL199" s="3"/>
      <c r="PM199" s="3"/>
      <c r="PN199" s="3"/>
      <c r="PO199" s="3"/>
      <c r="PP199" s="3"/>
      <c r="PQ199" s="3"/>
      <c r="PR199" s="3"/>
      <c r="PS199" s="3"/>
      <c r="PT199" s="3"/>
      <c r="PU199" s="3"/>
      <c r="PV199" s="3"/>
      <c r="PW199" s="3"/>
      <c r="PX199" s="3"/>
      <c r="PY199" s="3"/>
      <c r="PZ199" s="3"/>
      <c r="QA199" s="3"/>
      <c r="QB199" s="3"/>
      <c r="QC199" s="3"/>
      <c r="QD199" s="3"/>
      <c r="QE199" s="3"/>
      <c r="QF199" s="3"/>
      <c r="QG199" s="3"/>
      <c r="QH199" s="3"/>
      <c r="QI199" s="3"/>
      <c r="QJ199" s="3"/>
      <c r="QK199" s="3"/>
      <c r="QL199" s="3"/>
      <c r="QM199" s="3"/>
      <c r="QN199" s="3"/>
      <c r="QO199" s="3"/>
      <c r="QP199" s="3"/>
      <c r="QQ199" s="3"/>
      <c r="QR199" s="3"/>
      <c r="QS199" s="3"/>
      <c r="QT199" s="3"/>
      <c r="QU199" s="3"/>
      <c r="QV199" s="3"/>
      <c r="QW199" s="3"/>
      <c r="QX199" s="3"/>
      <c r="QY199" s="3"/>
      <c r="QZ199" s="3"/>
      <c r="RA199" s="3"/>
      <c r="RB199" s="3"/>
      <c r="RC199" s="3"/>
      <c r="RD199" s="3"/>
      <c r="RE199" s="3"/>
      <c r="RF199" s="3"/>
      <c r="RG199" s="3"/>
      <c r="RH199" s="3"/>
      <c r="RI199" s="3"/>
      <c r="RJ199" s="3"/>
      <c r="RK199" s="3"/>
      <c r="RL199" s="3"/>
      <c r="RM199" s="3"/>
      <c r="RN199" s="3"/>
      <c r="RO199" s="3"/>
      <c r="RP199" s="3"/>
      <c r="RQ199" s="3"/>
      <c r="RR199" s="3"/>
    </row>
    <row r="200" spans="1:486" x14ac:dyDescent="0.25">
      <c r="A200" s="16" t="s">
        <v>103</v>
      </c>
      <c r="B200" s="18">
        <v>0</v>
      </c>
      <c r="C200" s="18">
        <v>0</v>
      </c>
      <c r="D200" s="18">
        <v>0</v>
      </c>
      <c r="E200" s="18">
        <v>0.12815228150520178</v>
      </c>
      <c r="F200" s="18">
        <v>0</v>
      </c>
      <c r="G200" s="18">
        <v>1.1946628086413584</v>
      </c>
      <c r="H200" s="18">
        <v>0</v>
      </c>
      <c r="I200" s="18">
        <v>9.3104196275851522E-2</v>
      </c>
      <c r="J200" s="18">
        <v>0</v>
      </c>
      <c r="K200" s="18">
        <v>0</v>
      </c>
      <c r="L200" s="19">
        <f t="shared" si="4"/>
        <v>-1.7351408024275199E-2</v>
      </c>
      <c r="M200" s="20">
        <f t="shared" si="5"/>
        <v>3.0107136042488176E-4</v>
      </c>
      <c r="N200" s="20">
        <v>0.96205522040903735</v>
      </c>
      <c r="O200" s="4"/>
      <c r="P200" s="4"/>
      <c r="Q200" s="4"/>
      <c r="R200" s="4"/>
      <c r="S200" s="4"/>
      <c r="T200" s="4"/>
      <c r="U200" s="5"/>
      <c r="V200" s="4"/>
      <c r="W200" s="4"/>
      <c r="X200" s="4"/>
      <c r="Y200" s="4"/>
      <c r="Z200" s="4"/>
      <c r="AA200" s="4"/>
      <c r="AB200" s="4"/>
      <c r="AC200" s="4"/>
      <c r="AD200" s="4"/>
      <c r="AE200" s="5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/>
      <c r="NV200" s="3"/>
      <c r="NW200" s="3"/>
      <c r="NX200" s="3"/>
      <c r="NY200" s="3"/>
      <c r="NZ200" s="3"/>
      <c r="OA200" s="3"/>
      <c r="OB200" s="3"/>
      <c r="OC200" s="3"/>
      <c r="OD200" s="3"/>
      <c r="OE200" s="3"/>
      <c r="OF200" s="3"/>
      <c r="OG200" s="3"/>
      <c r="OH200" s="3"/>
      <c r="OI200" s="3"/>
      <c r="OJ200" s="3"/>
      <c r="OK200" s="3"/>
      <c r="OL200" s="3"/>
      <c r="OM200" s="3"/>
      <c r="ON200" s="3"/>
      <c r="OO200" s="3"/>
      <c r="OP200" s="3"/>
      <c r="OQ200" s="3"/>
      <c r="OR200" s="3"/>
      <c r="OS200" s="3"/>
      <c r="OT200" s="3"/>
      <c r="OU200" s="3"/>
      <c r="OV200" s="3"/>
      <c r="OW200" s="3"/>
      <c r="OX200" s="3"/>
      <c r="OY200" s="3"/>
      <c r="OZ200" s="3"/>
      <c r="PA200" s="3"/>
      <c r="PB200" s="3"/>
      <c r="PC200" s="3"/>
      <c r="PD200" s="3"/>
      <c r="PE200" s="3"/>
      <c r="PF200" s="3"/>
      <c r="PG200" s="3"/>
      <c r="PH200" s="3"/>
      <c r="PI200" s="3"/>
      <c r="PJ200" s="3"/>
      <c r="PK200" s="3"/>
      <c r="PL200" s="3"/>
      <c r="PM200" s="3"/>
      <c r="PN200" s="3"/>
      <c r="PO200" s="3"/>
      <c r="PP200" s="3"/>
      <c r="PQ200" s="3"/>
      <c r="PR200" s="3"/>
      <c r="PS200" s="3"/>
      <c r="PT200" s="3"/>
      <c r="PU200" s="3"/>
      <c r="PV200" s="3"/>
      <c r="PW200" s="3"/>
      <c r="PX200" s="3"/>
      <c r="PY200" s="3"/>
      <c r="PZ200" s="3"/>
      <c r="QA200" s="3"/>
      <c r="QB200" s="3"/>
      <c r="QC200" s="3"/>
      <c r="QD200" s="3"/>
      <c r="QE200" s="3"/>
      <c r="QF200" s="3"/>
      <c r="QG200" s="3"/>
      <c r="QH200" s="3"/>
      <c r="QI200" s="3"/>
      <c r="QJ200" s="3"/>
      <c r="QK200" s="3"/>
      <c r="QL200" s="3"/>
      <c r="QM200" s="3"/>
      <c r="QN200" s="3"/>
      <c r="QO200" s="3"/>
      <c r="QP200" s="3"/>
      <c r="QQ200" s="3"/>
      <c r="QR200" s="3"/>
      <c r="QS200" s="3"/>
      <c r="QT200" s="3"/>
      <c r="QU200" s="3"/>
      <c r="QV200" s="3"/>
      <c r="QW200" s="3"/>
      <c r="QX200" s="3"/>
      <c r="QY200" s="3"/>
      <c r="QZ200" s="3"/>
      <c r="RA200" s="3"/>
      <c r="RB200" s="3"/>
      <c r="RC200" s="3"/>
      <c r="RD200" s="3"/>
      <c r="RE200" s="3"/>
      <c r="RF200" s="3"/>
      <c r="RG200" s="3"/>
      <c r="RH200" s="3"/>
      <c r="RI200" s="3"/>
      <c r="RJ200" s="3"/>
      <c r="RK200" s="3"/>
      <c r="RL200" s="3"/>
      <c r="RM200" s="3"/>
      <c r="RN200" s="3"/>
      <c r="RO200" s="3"/>
      <c r="RP200" s="3"/>
      <c r="RQ200" s="3"/>
      <c r="RR200" s="3"/>
    </row>
    <row r="201" spans="1:486" x14ac:dyDescent="0.25">
      <c r="A201" s="16" t="s">
        <v>191</v>
      </c>
      <c r="B201" s="18">
        <v>0</v>
      </c>
      <c r="C201" s="18">
        <v>11.123642366656011</v>
      </c>
      <c r="D201" s="18">
        <v>8.3250078354852874</v>
      </c>
      <c r="E201" s="18">
        <v>0</v>
      </c>
      <c r="F201" s="18">
        <v>4.0803914995731914</v>
      </c>
      <c r="G201" s="18">
        <v>0</v>
      </c>
      <c r="H201" s="18">
        <v>7.1731345497014871</v>
      </c>
      <c r="I201" s="18">
        <v>1.3091315481998316</v>
      </c>
      <c r="J201" s="18">
        <v>7.7385578701870408</v>
      </c>
      <c r="K201" s="18">
        <v>4.6961126472732717</v>
      </c>
      <c r="L201" s="19">
        <f t="shared" ref="L201:L212" si="6">CORREL($B$5:$K$5, B201:K201)</f>
        <v>1.7238427341605324E-2</v>
      </c>
      <c r="M201" s="20">
        <f t="shared" ref="M201:M212" si="7">L201^2</f>
        <v>2.9716337721180604E-4</v>
      </c>
      <c r="N201" s="20">
        <v>0.96230214394398095</v>
      </c>
      <c r="O201" s="4"/>
      <c r="P201" s="4"/>
      <c r="Q201" s="4"/>
      <c r="R201" s="4"/>
      <c r="S201" s="4"/>
      <c r="T201" s="4"/>
      <c r="U201" s="5"/>
      <c r="V201" s="4"/>
      <c r="W201" s="4"/>
      <c r="X201" s="4"/>
      <c r="Y201" s="4"/>
      <c r="Z201" s="4"/>
      <c r="AA201" s="4"/>
      <c r="AB201" s="4"/>
      <c r="AC201" s="4"/>
      <c r="AD201" s="4"/>
      <c r="AE201" s="5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  <c r="OC201" s="3"/>
      <c r="OD201" s="3"/>
      <c r="OE201" s="3"/>
      <c r="OF201" s="3"/>
      <c r="OG201" s="3"/>
      <c r="OH201" s="3"/>
      <c r="OI201" s="3"/>
      <c r="OJ201" s="3"/>
      <c r="OK201" s="3"/>
      <c r="OL201" s="3"/>
      <c r="OM201" s="3"/>
      <c r="ON201" s="3"/>
      <c r="OO201" s="3"/>
      <c r="OP201" s="3"/>
      <c r="OQ201" s="3"/>
      <c r="OR201" s="3"/>
      <c r="OS201" s="3"/>
      <c r="OT201" s="3"/>
      <c r="OU201" s="3"/>
      <c r="OV201" s="3"/>
      <c r="OW201" s="3"/>
      <c r="OX201" s="3"/>
      <c r="OY201" s="3"/>
      <c r="OZ201" s="3"/>
      <c r="PA201" s="3"/>
      <c r="PB201" s="3"/>
      <c r="PC201" s="3"/>
      <c r="PD201" s="3"/>
      <c r="PE201" s="3"/>
      <c r="PF201" s="3"/>
      <c r="PG201" s="3"/>
      <c r="PH201" s="3"/>
      <c r="PI201" s="3"/>
      <c r="PJ201" s="3"/>
      <c r="PK201" s="3"/>
      <c r="PL201" s="3"/>
      <c r="PM201" s="3"/>
      <c r="PN201" s="3"/>
      <c r="PO201" s="3"/>
      <c r="PP201" s="3"/>
      <c r="PQ201" s="3"/>
      <c r="PR201" s="3"/>
      <c r="PS201" s="3"/>
      <c r="PT201" s="3"/>
      <c r="PU201" s="3"/>
      <c r="PV201" s="3"/>
      <c r="PW201" s="3"/>
      <c r="PX201" s="3"/>
      <c r="PY201" s="3"/>
      <c r="PZ201" s="3"/>
      <c r="QA201" s="3"/>
      <c r="QB201" s="3"/>
      <c r="QC201" s="3"/>
      <c r="QD201" s="3"/>
      <c r="QE201" s="3"/>
      <c r="QF201" s="3"/>
      <c r="QG201" s="3"/>
      <c r="QH201" s="3"/>
      <c r="QI201" s="3"/>
      <c r="QJ201" s="3"/>
      <c r="QK201" s="3"/>
      <c r="QL201" s="3"/>
      <c r="QM201" s="3"/>
      <c r="QN201" s="3"/>
      <c r="QO201" s="3"/>
      <c r="QP201" s="3"/>
      <c r="QQ201" s="3"/>
      <c r="QR201" s="3"/>
      <c r="QS201" s="3"/>
      <c r="QT201" s="3"/>
      <c r="QU201" s="3"/>
      <c r="QV201" s="3"/>
      <c r="QW201" s="3"/>
      <c r="QX201" s="3"/>
      <c r="QY201" s="3"/>
      <c r="QZ201" s="3"/>
      <c r="RA201" s="3"/>
      <c r="RB201" s="3"/>
      <c r="RC201" s="3"/>
      <c r="RD201" s="3"/>
      <c r="RE201" s="3"/>
      <c r="RF201" s="3"/>
      <c r="RG201" s="3"/>
      <c r="RH201" s="3"/>
      <c r="RI201" s="3"/>
      <c r="RJ201" s="3"/>
      <c r="RK201" s="3"/>
      <c r="RL201" s="3"/>
      <c r="RM201" s="3"/>
      <c r="RN201" s="3"/>
      <c r="RO201" s="3"/>
      <c r="RP201" s="3"/>
      <c r="RQ201" s="3"/>
      <c r="RR201" s="3"/>
    </row>
    <row r="202" spans="1:486" x14ac:dyDescent="0.25">
      <c r="A202" s="16" t="s">
        <v>194</v>
      </c>
      <c r="B202" s="18">
        <v>0</v>
      </c>
      <c r="C202" s="18">
        <v>0</v>
      </c>
      <c r="D202" s="18">
        <v>0</v>
      </c>
      <c r="E202" s="18">
        <v>0</v>
      </c>
      <c r="F202" s="18">
        <v>0</v>
      </c>
      <c r="G202" s="18">
        <v>0.72089166515887082</v>
      </c>
      <c r="H202" s="18">
        <v>0</v>
      </c>
      <c r="I202" s="18">
        <v>0</v>
      </c>
      <c r="J202" s="18">
        <v>0</v>
      </c>
      <c r="K202" s="18">
        <v>0</v>
      </c>
      <c r="L202" s="19">
        <f t="shared" si="6"/>
        <v>-1.6130664243871346E-2</v>
      </c>
      <c r="M202" s="20">
        <f t="shared" si="7"/>
        <v>2.6019832894850955E-4</v>
      </c>
      <c r="N202" s="20">
        <v>0.96472335184673264</v>
      </c>
      <c r="O202" s="4"/>
      <c r="P202" s="4"/>
      <c r="Q202" s="4"/>
      <c r="R202" s="4"/>
      <c r="S202" s="4"/>
      <c r="T202" s="4"/>
      <c r="U202" s="5"/>
      <c r="V202" s="4"/>
      <c r="W202" s="4"/>
      <c r="X202" s="4"/>
      <c r="Y202" s="4"/>
      <c r="Z202" s="4"/>
      <c r="AA202" s="4"/>
      <c r="AB202" s="4"/>
      <c r="AC202" s="4"/>
      <c r="AD202" s="4"/>
      <c r="AE202" s="5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  <c r="OC202" s="3"/>
      <c r="OD202" s="3"/>
      <c r="OE202" s="3"/>
      <c r="OF202" s="3"/>
      <c r="OG202" s="3"/>
      <c r="OH202" s="3"/>
      <c r="OI202" s="3"/>
      <c r="OJ202" s="3"/>
      <c r="OK202" s="3"/>
      <c r="OL202" s="3"/>
      <c r="OM202" s="3"/>
      <c r="ON202" s="3"/>
      <c r="OO202" s="3"/>
      <c r="OP202" s="3"/>
      <c r="OQ202" s="3"/>
      <c r="OR202" s="3"/>
      <c r="OS202" s="3"/>
      <c r="OT202" s="3"/>
      <c r="OU202" s="3"/>
      <c r="OV202" s="3"/>
      <c r="OW202" s="3"/>
      <c r="OX202" s="3"/>
      <c r="OY202" s="3"/>
      <c r="OZ202" s="3"/>
      <c r="PA202" s="3"/>
      <c r="PB202" s="3"/>
      <c r="PC202" s="3"/>
      <c r="PD202" s="3"/>
      <c r="PE202" s="3"/>
      <c r="PF202" s="3"/>
      <c r="PG202" s="3"/>
      <c r="PH202" s="3"/>
      <c r="PI202" s="3"/>
      <c r="PJ202" s="3"/>
      <c r="PK202" s="3"/>
      <c r="PL202" s="3"/>
      <c r="PM202" s="3"/>
      <c r="PN202" s="3"/>
      <c r="PO202" s="3"/>
      <c r="PP202" s="3"/>
      <c r="PQ202" s="3"/>
      <c r="PR202" s="3"/>
      <c r="PS202" s="3"/>
      <c r="PT202" s="3"/>
      <c r="PU202" s="3"/>
      <c r="PV202" s="3"/>
      <c r="PW202" s="3"/>
      <c r="PX202" s="3"/>
      <c r="PY202" s="3"/>
      <c r="PZ202" s="3"/>
      <c r="QA202" s="3"/>
      <c r="QB202" s="3"/>
      <c r="QC202" s="3"/>
      <c r="QD202" s="3"/>
      <c r="QE202" s="3"/>
      <c r="QF202" s="3"/>
      <c r="QG202" s="3"/>
      <c r="QH202" s="3"/>
      <c r="QI202" s="3"/>
      <c r="QJ202" s="3"/>
      <c r="QK202" s="3"/>
      <c r="QL202" s="3"/>
      <c r="QM202" s="3"/>
      <c r="QN202" s="3"/>
      <c r="QO202" s="3"/>
      <c r="QP202" s="3"/>
      <c r="QQ202" s="3"/>
      <c r="QR202" s="3"/>
      <c r="QS202" s="3"/>
      <c r="QT202" s="3"/>
      <c r="QU202" s="3"/>
      <c r="QV202" s="3"/>
      <c r="QW202" s="3"/>
      <c r="QX202" s="3"/>
      <c r="QY202" s="3"/>
      <c r="QZ202" s="3"/>
      <c r="RA202" s="3"/>
      <c r="RB202" s="3"/>
      <c r="RC202" s="3"/>
      <c r="RD202" s="3"/>
      <c r="RE202" s="3"/>
      <c r="RF202" s="3"/>
      <c r="RG202" s="3"/>
      <c r="RH202" s="3"/>
      <c r="RI202" s="3"/>
      <c r="RJ202" s="3"/>
      <c r="RK202" s="3"/>
      <c r="RL202" s="3"/>
      <c r="RM202" s="3"/>
      <c r="RN202" s="3"/>
      <c r="RO202" s="3"/>
      <c r="RP202" s="3"/>
      <c r="RQ202" s="3"/>
      <c r="RR202" s="3"/>
    </row>
    <row r="203" spans="1:486" x14ac:dyDescent="0.25">
      <c r="A203" s="16" t="s">
        <v>142</v>
      </c>
      <c r="B203" s="18">
        <v>0</v>
      </c>
      <c r="C203" s="18">
        <v>0</v>
      </c>
      <c r="D203" s="18">
        <v>0</v>
      </c>
      <c r="E203" s="18">
        <v>0</v>
      </c>
      <c r="F203" s="18">
        <v>0</v>
      </c>
      <c r="G203" s="18">
        <v>1.2230698601960479</v>
      </c>
      <c r="H203" s="18">
        <v>0</v>
      </c>
      <c r="I203" s="18">
        <v>0</v>
      </c>
      <c r="J203" s="18">
        <v>0</v>
      </c>
      <c r="K203" s="18">
        <v>0</v>
      </c>
      <c r="L203" s="19">
        <f t="shared" si="6"/>
        <v>-1.6130664243871332E-2</v>
      </c>
      <c r="M203" s="20">
        <f t="shared" si="7"/>
        <v>2.6019832894850912E-4</v>
      </c>
      <c r="N203" s="20">
        <v>0.96472335184673264</v>
      </c>
      <c r="O203" s="4"/>
      <c r="P203" s="4"/>
      <c r="Q203" s="4"/>
      <c r="R203" s="4"/>
      <c r="S203" s="4"/>
      <c r="T203" s="4"/>
      <c r="U203" s="5"/>
      <c r="V203" s="4"/>
      <c r="W203" s="4"/>
      <c r="X203" s="4"/>
      <c r="Y203" s="4"/>
      <c r="Z203" s="4"/>
      <c r="AA203" s="4"/>
      <c r="AB203" s="4"/>
      <c r="AC203" s="4"/>
      <c r="AD203" s="4"/>
      <c r="AE203" s="5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  <c r="OC203" s="3"/>
      <c r="OD203" s="3"/>
      <c r="OE203" s="3"/>
      <c r="OF203" s="3"/>
      <c r="OG203" s="3"/>
      <c r="OH203" s="3"/>
      <c r="OI203" s="3"/>
      <c r="OJ203" s="3"/>
      <c r="OK203" s="3"/>
      <c r="OL203" s="3"/>
      <c r="OM203" s="3"/>
      <c r="ON203" s="3"/>
      <c r="OO203" s="3"/>
      <c r="OP203" s="3"/>
      <c r="OQ203" s="3"/>
      <c r="OR203" s="3"/>
      <c r="OS203" s="3"/>
      <c r="OT203" s="3"/>
      <c r="OU203" s="3"/>
      <c r="OV203" s="3"/>
      <c r="OW203" s="3"/>
      <c r="OX203" s="3"/>
      <c r="OY203" s="3"/>
      <c r="OZ203" s="3"/>
      <c r="PA203" s="3"/>
      <c r="PB203" s="3"/>
      <c r="PC203" s="3"/>
      <c r="PD203" s="3"/>
      <c r="PE203" s="3"/>
      <c r="PF203" s="3"/>
      <c r="PG203" s="3"/>
      <c r="PH203" s="3"/>
      <c r="PI203" s="3"/>
      <c r="PJ203" s="3"/>
      <c r="PK203" s="3"/>
      <c r="PL203" s="3"/>
      <c r="PM203" s="3"/>
      <c r="PN203" s="3"/>
      <c r="PO203" s="3"/>
      <c r="PP203" s="3"/>
      <c r="PQ203" s="3"/>
      <c r="PR203" s="3"/>
      <c r="PS203" s="3"/>
      <c r="PT203" s="3"/>
      <c r="PU203" s="3"/>
      <c r="PV203" s="3"/>
      <c r="PW203" s="3"/>
      <c r="PX203" s="3"/>
      <c r="PY203" s="3"/>
      <c r="PZ203" s="3"/>
      <c r="QA203" s="3"/>
      <c r="QB203" s="3"/>
      <c r="QC203" s="3"/>
      <c r="QD203" s="3"/>
      <c r="QE203" s="3"/>
      <c r="QF203" s="3"/>
      <c r="QG203" s="3"/>
      <c r="QH203" s="3"/>
      <c r="QI203" s="3"/>
      <c r="QJ203" s="3"/>
      <c r="QK203" s="3"/>
      <c r="QL203" s="3"/>
      <c r="QM203" s="3"/>
      <c r="QN203" s="3"/>
      <c r="QO203" s="3"/>
      <c r="QP203" s="3"/>
      <c r="QQ203" s="3"/>
      <c r="QR203" s="3"/>
      <c r="QS203" s="3"/>
      <c r="QT203" s="3"/>
      <c r="QU203" s="3"/>
      <c r="QV203" s="3"/>
      <c r="QW203" s="3"/>
      <c r="QX203" s="3"/>
      <c r="QY203" s="3"/>
      <c r="QZ203" s="3"/>
      <c r="RA203" s="3"/>
      <c r="RB203" s="3"/>
      <c r="RC203" s="3"/>
      <c r="RD203" s="3"/>
      <c r="RE203" s="3"/>
      <c r="RF203" s="3"/>
      <c r="RG203" s="3"/>
      <c r="RH203" s="3"/>
      <c r="RI203" s="3"/>
      <c r="RJ203" s="3"/>
      <c r="RK203" s="3"/>
      <c r="RL203" s="3"/>
      <c r="RM203" s="3"/>
      <c r="RN203" s="3"/>
      <c r="RO203" s="3"/>
      <c r="RP203" s="3"/>
      <c r="RQ203" s="3"/>
      <c r="RR203" s="3"/>
    </row>
    <row r="204" spans="1:486" x14ac:dyDescent="0.25">
      <c r="A204" s="16" t="s">
        <v>210</v>
      </c>
      <c r="B204" s="18">
        <v>0</v>
      </c>
      <c r="C204" s="18">
        <v>0</v>
      </c>
      <c r="D204" s="18">
        <v>0</v>
      </c>
      <c r="E204" s="18">
        <v>0</v>
      </c>
      <c r="F204" s="18">
        <v>0</v>
      </c>
      <c r="G204" s="18">
        <v>1.0647754981336861</v>
      </c>
      <c r="H204" s="18">
        <v>0</v>
      </c>
      <c r="I204" s="18">
        <v>0</v>
      </c>
      <c r="J204" s="18">
        <v>0</v>
      </c>
      <c r="K204" s="18">
        <v>0</v>
      </c>
      <c r="L204" s="19">
        <f t="shared" si="6"/>
        <v>-1.6130664243871322E-2</v>
      </c>
      <c r="M204" s="20">
        <f t="shared" si="7"/>
        <v>2.6019832894850879E-4</v>
      </c>
      <c r="N204" s="20">
        <v>0.96472335184673264</v>
      </c>
      <c r="O204" s="4"/>
      <c r="P204" s="4"/>
      <c r="Q204" s="4"/>
      <c r="R204" s="4"/>
      <c r="S204" s="4"/>
      <c r="T204" s="4"/>
      <c r="U204" s="5"/>
      <c r="V204" s="4"/>
      <c r="W204" s="4"/>
      <c r="X204" s="4"/>
      <c r="Y204" s="4"/>
      <c r="Z204" s="4"/>
      <c r="AA204" s="4"/>
      <c r="AB204" s="4"/>
      <c r="AC204" s="4"/>
      <c r="AD204" s="4"/>
      <c r="AE204" s="5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  <c r="OC204" s="3"/>
      <c r="OD204" s="3"/>
      <c r="OE204" s="3"/>
      <c r="OF204" s="3"/>
      <c r="OG204" s="3"/>
      <c r="OH204" s="3"/>
      <c r="OI204" s="3"/>
      <c r="OJ204" s="3"/>
      <c r="OK204" s="3"/>
      <c r="OL204" s="3"/>
      <c r="OM204" s="3"/>
      <c r="ON204" s="3"/>
      <c r="OO204" s="3"/>
      <c r="OP204" s="3"/>
      <c r="OQ204" s="3"/>
      <c r="OR204" s="3"/>
      <c r="OS204" s="3"/>
      <c r="OT204" s="3"/>
      <c r="OU204" s="3"/>
      <c r="OV204" s="3"/>
      <c r="OW204" s="3"/>
      <c r="OX204" s="3"/>
      <c r="OY204" s="3"/>
      <c r="OZ204" s="3"/>
      <c r="PA204" s="3"/>
      <c r="PB204" s="3"/>
      <c r="PC204" s="3"/>
      <c r="PD204" s="3"/>
      <c r="PE204" s="3"/>
      <c r="PF204" s="3"/>
      <c r="PG204" s="3"/>
      <c r="PH204" s="3"/>
      <c r="PI204" s="3"/>
      <c r="PJ204" s="3"/>
      <c r="PK204" s="3"/>
      <c r="PL204" s="3"/>
      <c r="PM204" s="3"/>
      <c r="PN204" s="3"/>
      <c r="PO204" s="3"/>
      <c r="PP204" s="3"/>
      <c r="PQ204" s="3"/>
      <c r="PR204" s="3"/>
      <c r="PS204" s="3"/>
      <c r="PT204" s="3"/>
      <c r="PU204" s="3"/>
      <c r="PV204" s="3"/>
      <c r="PW204" s="3"/>
      <c r="PX204" s="3"/>
      <c r="PY204" s="3"/>
      <c r="PZ204" s="3"/>
      <c r="QA204" s="3"/>
      <c r="QB204" s="3"/>
      <c r="QC204" s="3"/>
      <c r="QD204" s="3"/>
      <c r="QE204" s="3"/>
      <c r="QF204" s="3"/>
      <c r="QG204" s="3"/>
      <c r="QH204" s="3"/>
      <c r="QI204" s="3"/>
      <c r="QJ204" s="3"/>
      <c r="QK204" s="3"/>
      <c r="QL204" s="3"/>
      <c r="QM204" s="3"/>
      <c r="QN204" s="3"/>
      <c r="QO204" s="3"/>
      <c r="QP204" s="3"/>
      <c r="QQ204" s="3"/>
      <c r="QR204" s="3"/>
      <c r="QS204" s="3"/>
      <c r="QT204" s="3"/>
      <c r="QU204" s="3"/>
      <c r="QV204" s="3"/>
      <c r="QW204" s="3"/>
      <c r="QX204" s="3"/>
      <c r="QY204" s="3"/>
      <c r="QZ204" s="3"/>
      <c r="RA204" s="3"/>
      <c r="RB204" s="3"/>
      <c r="RC204" s="3"/>
      <c r="RD204" s="3"/>
      <c r="RE204" s="3"/>
      <c r="RF204" s="3"/>
      <c r="RG204" s="3"/>
      <c r="RH204" s="3"/>
      <c r="RI204" s="3"/>
      <c r="RJ204" s="3"/>
      <c r="RK204" s="3"/>
      <c r="RL204" s="3"/>
      <c r="RM204" s="3"/>
      <c r="RN204" s="3"/>
      <c r="RO204" s="3"/>
      <c r="RP204" s="3"/>
      <c r="RQ204" s="3"/>
      <c r="RR204" s="3"/>
    </row>
    <row r="205" spans="1:486" x14ac:dyDescent="0.25">
      <c r="A205" s="16" t="s">
        <v>21</v>
      </c>
      <c r="B205" s="18">
        <v>5226.9525743838531</v>
      </c>
      <c r="C205" s="18">
        <v>5559.06080407018</v>
      </c>
      <c r="D205" s="18">
        <v>1565.75437358914</v>
      </c>
      <c r="E205" s="18">
        <v>6297.8715117336842</v>
      </c>
      <c r="F205" s="18">
        <v>2469.0616744832387</v>
      </c>
      <c r="G205" s="18">
        <v>1971.0041277245825</v>
      </c>
      <c r="H205" s="18">
        <v>5409.0635056160972</v>
      </c>
      <c r="I205" s="18">
        <v>4667.247796765063</v>
      </c>
      <c r="J205" s="18">
        <v>3423.8870099324827</v>
      </c>
      <c r="K205" s="18">
        <v>4631.8999557843872</v>
      </c>
      <c r="L205" s="19">
        <f t="shared" si="6"/>
        <v>-1.5894973589811241E-2</v>
      </c>
      <c r="M205" s="20">
        <f t="shared" si="7"/>
        <v>2.5265018542079687E-4</v>
      </c>
      <c r="N205" s="20">
        <v>0.96523852865199666</v>
      </c>
      <c r="O205" s="4"/>
      <c r="P205" s="4"/>
      <c r="Q205" s="4"/>
      <c r="R205" s="4"/>
      <c r="S205" s="4"/>
      <c r="T205" s="4"/>
      <c r="U205" s="5"/>
      <c r="V205" s="4"/>
      <c r="W205" s="4"/>
      <c r="X205" s="4"/>
      <c r="Y205" s="4"/>
      <c r="Z205" s="4"/>
      <c r="AA205" s="4"/>
      <c r="AB205" s="4"/>
      <c r="AC205" s="4"/>
      <c r="AD205" s="4"/>
      <c r="AE205" s="5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  <c r="OC205" s="3"/>
      <c r="OD205" s="3"/>
      <c r="OE205" s="3"/>
      <c r="OF205" s="3"/>
      <c r="OG205" s="3"/>
      <c r="OH205" s="3"/>
      <c r="OI205" s="3"/>
      <c r="OJ205" s="3"/>
      <c r="OK205" s="3"/>
      <c r="OL205" s="3"/>
      <c r="OM205" s="3"/>
      <c r="ON205" s="3"/>
      <c r="OO205" s="3"/>
      <c r="OP205" s="3"/>
      <c r="OQ205" s="3"/>
      <c r="OR205" s="3"/>
      <c r="OS205" s="3"/>
      <c r="OT205" s="3"/>
      <c r="OU205" s="3"/>
      <c r="OV205" s="3"/>
      <c r="OW205" s="3"/>
      <c r="OX205" s="3"/>
      <c r="OY205" s="3"/>
      <c r="OZ205" s="3"/>
      <c r="PA205" s="3"/>
      <c r="PB205" s="3"/>
      <c r="PC205" s="3"/>
      <c r="PD205" s="3"/>
      <c r="PE205" s="3"/>
      <c r="PF205" s="3"/>
      <c r="PG205" s="3"/>
      <c r="PH205" s="3"/>
      <c r="PI205" s="3"/>
      <c r="PJ205" s="3"/>
      <c r="PK205" s="3"/>
      <c r="PL205" s="3"/>
      <c r="PM205" s="3"/>
      <c r="PN205" s="3"/>
      <c r="PO205" s="3"/>
      <c r="PP205" s="3"/>
      <c r="PQ205" s="3"/>
      <c r="PR205" s="3"/>
      <c r="PS205" s="3"/>
      <c r="PT205" s="3"/>
      <c r="PU205" s="3"/>
      <c r="PV205" s="3"/>
      <c r="PW205" s="3"/>
      <c r="PX205" s="3"/>
      <c r="PY205" s="3"/>
      <c r="PZ205" s="3"/>
      <c r="QA205" s="3"/>
      <c r="QB205" s="3"/>
      <c r="QC205" s="3"/>
      <c r="QD205" s="3"/>
      <c r="QE205" s="3"/>
      <c r="QF205" s="3"/>
      <c r="QG205" s="3"/>
      <c r="QH205" s="3"/>
      <c r="QI205" s="3"/>
      <c r="QJ205" s="3"/>
      <c r="QK205" s="3"/>
      <c r="QL205" s="3"/>
      <c r="QM205" s="3"/>
      <c r="QN205" s="3"/>
      <c r="QO205" s="3"/>
      <c r="QP205" s="3"/>
      <c r="QQ205" s="3"/>
      <c r="QR205" s="3"/>
      <c r="QS205" s="3"/>
      <c r="QT205" s="3"/>
      <c r="QU205" s="3"/>
      <c r="QV205" s="3"/>
      <c r="QW205" s="3"/>
      <c r="QX205" s="3"/>
      <c r="QY205" s="3"/>
      <c r="QZ205" s="3"/>
      <c r="RA205" s="3"/>
      <c r="RB205" s="3"/>
      <c r="RC205" s="3"/>
      <c r="RD205" s="3"/>
      <c r="RE205" s="3"/>
      <c r="RF205" s="3"/>
      <c r="RG205" s="3"/>
      <c r="RH205" s="3"/>
      <c r="RI205" s="3"/>
      <c r="RJ205" s="3"/>
      <c r="RK205" s="3"/>
      <c r="RL205" s="3"/>
      <c r="RM205" s="3"/>
      <c r="RN205" s="3"/>
      <c r="RO205" s="3"/>
      <c r="RP205" s="3"/>
      <c r="RQ205" s="3"/>
      <c r="RR205" s="3"/>
    </row>
    <row r="206" spans="1:486" x14ac:dyDescent="0.25">
      <c r="A206" s="16" t="s">
        <v>132</v>
      </c>
      <c r="B206" s="18">
        <v>0.39680057955303588</v>
      </c>
      <c r="C206" s="18">
        <v>0.39870398768191301</v>
      </c>
      <c r="D206" s="18">
        <v>0</v>
      </c>
      <c r="E206" s="18">
        <v>9.8565298359633166E-2</v>
      </c>
      <c r="F206" s="18">
        <v>0.43053096791720713</v>
      </c>
      <c r="G206" s="18">
        <v>9.3461451705572234</v>
      </c>
      <c r="H206" s="18">
        <v>0.1916209603682956</v>
      </c>
      <c r="I206" s="18">
        <v>0.17281504792399502</v>
      </c>
      <c r="J206" s="18">
        <v>0.14854965152276006</v>
      </c>
      <c r="K206" s="18">
        <v>0.3743280460577143</v>
      </c>
      <c r="L206" s="19">
        <f t="shared" si="6"/>
        <v>-1.5678357913471427E-2</v>
      </c>
      <c r="M206" s="20">
        <f t="shared" si="7"/>
        <v>2.4581090686291214E-4</v>
      </c>
      <c r="N206" s="20">
        <v>0.96571202125211564</v>
      </c>
      <c r="O206" s="4"/>
      <c r="P206" s="4"/>
      <c r="Q206" s="4"/>
      <c r="R206" s="4"/>
      <c r="S206" s="4"/>
      <c r="T206" s="4"/>
      <c r="U206" s="5"/>
      <c r="V206" s="4"/>
      <c r="W206" s="4"/>
      <c r="X206" s="4"/>
      <c r="Y206" s="4"/>
      <c r="Z206" s="4"/>
      <c r="AA206" s="4"/>
      <c r="AB206" s="4"/>
      <c r="AC206" s="4"/>
      <c r="AD206" s="4"/>
      <c r="AE206" s="5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  <c r="OC206" s="3"/>
      <c r="OD206" s="3"/>
      <c r="OE206" s="3"/>
      <c r="OF206" s="3"/>
      <c r="OG206" s="3"/>
      <c r="OH206" s="3"/>
      <c r="OI206" s="3"/>
      <c r="OJ206" s="3"/>
      <c r="OK206" s="3"/>
      <c r="OL206" s="3"/>
      <c r="OM206" s="3"/>
      <c r="ON206" s="3"/>
      <c r="OO206" s="3"/>
      <c r="OP206" s="3"/>
      <c r="OQ206" s="3"/>
      <c r="OR206" s="3"/>
      <c r="OS206" s="3"/>
      <c r="OT206" s="3"/>
      <c r="OU206" s="3"/>
      <c r="OV206" s="3"/>
      <c r="OW206" s="3"/>
      <c r="OX206" s="3"/>
      <c r="OY206" s="3"/>
      <c r="OZ206" s="3"/>
      <c r="PA206" s="3"/>
      <c r="PB206" s="3"/>
      <c r="PC206" s="3"/>
      <c r="PD206" s="3"/>
      <c r="PE206" s="3"/>
      <c r="PF206" s="3"/>
      <c r="PG206" s="3"/>
      <c r="PH206" s="3"/>
      <c r="PI206" s="3"/>
      <c r="PJ206" s="3"/>
      <c r="PK206" s="3"/>
      <c r="PL206" s="3"/>
      <c r="PM206" s="3"/>
      <c r="PN206" s="3"/>
      <c r="PO206" s="3"/>
      <c r="PP206" s="3"/>
      <c r="PQ206" s="3"/>
      <c r="PR206" s="3"/>
      <c r="PS206" s="3"/>
      <c r="PT206" s="3"/>
      <c r="PU206" s="3"/>
      <c r="PV206" s="3"/>
      <c r="PW206" s="3"/>
      <c r="PX206" s="3"/>
      <c r="PY206" s="3"/>
      <c r="PZ206" s="3"/>
      <c r="QA206" s="3"/>
      <c r="QB206" s="3"/>
      <c r="QC206" s="3"/>
      <c r="QD206" s="3"/>
      <c r="QE206" s="3"/>
      <c r="QF206" s="3"/>
      <c r="QG206" s="3"/>
      <c r="QH206" s="3"/>
      <c r="QI206" s="3"/>
      <c r="QJ206" s="3"/>
      <c r="QK206" s="3"/>
      <c r="QL206" s="3"/>
      <c r="QM206" s="3"/>
      <c r="QN206" s="3"/>
      <c r="QO206" s="3"/>
      <c r="QP206" s="3"/>
      <c r="QQ206" s="3"/>
      <c r="QR206" s="3"/>
      <c r="QS206" s="3"/>
      <c r="QT206" s="3"/>
      <c r="QU206" s="3"/>
      <c r="QV206" s="3"/>
      <c r="QW206" s="3"/>
      <c r="QX206" s="3"/>
      <c r="QY206" s="3"/>
      <c r="QZ206" s="3"/>
      <c r="RA206" s="3"/>
      <c r="RB206" s="3"/>
      <c r="RC206" s="3"/>
      <c r="RD206" s="3"/>
      <c r="RE206" s="3"/>
      <c r="RF206" s="3"/>
      <c r="RG206" s="3"/>
      <c r="RH206" s="3"/>
      <c r="RI206" s="3"/>
      <c r="RJ206" s="3"/>
      <c r="RK206" s="3"/>
      <c r="RL206" s="3"/>
      <c r="RM206" s="3"/>
      <c r="RN206" s="3"/>
      <c r="RO206" s="3"/>
      <c r="RP206" s="3"/>
      <c r="RQ206" s="3"/>
      <c r="RR206" s="3"/>
    </row>
    <row r="207" spans="1:486" x14ac:dyDescent="0.25">
      <c r="A207" s="16" t="s">
        <v>148</v>
      </c>
      <c r="B207" s="18">
        <v>3.3600384633538667</v>
      </c>
      <c r="C207" s="18">
        <v>1.0731525856230661</v>
      </c>
      <c r="D207" s="18">
        <v>3.0761043563685408</v>
      </c>
      <c r="E207" s="18">
        <v>1.996756897488706</v>
      </c>
      <c r="F207" s="18">
        <v>3.0007551602207068</v>
      </c>
      <c r="G207" s="18">
        <v>1.8495018872445181</v>
      </c>
      <c r="H207" s="18">
        <v>7.4151379772876034</v>
      </c>
      <c r="I207" s="18">
        <v>1.2377113355294085</v>
      </c>
      <c r="J207" s="18">
        <v>3.0508441786625262</v>
      </c>
      <c r="K207" s="18">
        <v>2.4092097253283775</v>
      </c>
      <c r="L207" s="19">
        <f t="shared" si="6"/>
        <v>-8.4955242087343032E-3</v>
      </c>
      <c r="M207" s="20">
        <f t="shared" si="7"/>
        <v>7.2173931581190608E-5</v>
      </c>
      <c r="N207" s="20">
        <v>0.98141738201271189</v>
      </c>
      <c r="O207" s="4"/>
      <c r="P207" s="4"/>
      <c r="Q207" s="4"/>
      <c r="R207" s="4"/>
      <c r="S207" s="4"/>
      <c r="T207" s="4"/>
      <c r="U207" s="5"/>
      <c r="V207" s="4"/>
      <c r="W207" s="4"/>
      <c r="X207" s="4"/>
      <c r="Y207" s="4"/>
      <c r="Z207" s="4"/>
      <c r="AA207" s="4"/>
      <c r="AB207" s="4"/>
      <c r="AC207" s="4"/>
      <c r="AD207" s="4"/>
      <c r="AE207" s="5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/>
      <c r="NV207" s="3"/>
      <c r="NW207" s="3"/>
      <c r="NX207" s="3"/>
      <c r="NY207" s="3"/>
      <c r="NZ207" s="3"/>
      <c r="OA207" s="3"/>
      <c r="OB207" s="3"/>
      <c r="OC207" s="3"/>
      <c r="OD207" s="3"/>
      <c r="OE207" s="3"/>
      <c r="OF207" s="3"/>
      <c r="OG207" s="3"/>
      <c r="OH207" s="3"/>
      <c r="OI207" s="3"/>
      <c r="OJ207" s="3"/>
      <c r="OK207" s="3"/>
      <c r="OL207" s="3"/>
      <c r="OM207" s="3"/>
      <c r="ON207" s="3"/>
      <c r="OO207" s="3"/>
      <c r="OP207" s="3"/>
      <c r="OQ207" s="3"/>
      <c r="OR207" s="3"/>
      <c r="OS207" s="3"/>
      <c r="OT207" s="3"/>
      <c r="OU207" s="3"/>
      <c r="OV207" s="3"/>
      <c r="OW207" s="3"/>
      <c r="OX207" s="3"/>
      <c r="OY207" s="3"/>
      <c r="OZ207" s="3"/>
      <c r="PA207" s="3"/>
      <c r="PB207" s="3"/>
      <c r="PC207" s="3"/>
      <c r="PD207" s="3"/>
      <c r="PE207" s="3"/>
      <c r="PF207" s="3"/>
      <c r="PG207" s="3"/>
      <c r="PH207" s="3"/>
      <c r="PI207" s="3"/>
      <c r="PJ207" s="3"/>
      <c r="PK207" s="3"/>
      <c r="PL207" s="3"/>
      <c r="PM207" s="3"/>
      <c r="PN207" s="3"/>
      <c r="PO207" s="3"/>
      <c r="PP207" s="3"/>
      <c r="PQ207" s="3"/>
      <c r="PR207" s="3"/>
      <c r="PS207" s="3"/>
      <c r="PT207" s="3"/>
      <c r="PU207" s="3"/>
      <c r="PV207" s="3"/>
      <c r="PW207" s="3"/>
      <c r="PX207" s="3"/>
      <c r="PY207" s="3"/>
      <c r="PZ207" s="3"/>
      <c r="QA207" s="3"/>
      <c r="QB207" s="3"/>
      <c r="QC207" s="3"/>
      <c r="QD207" s="3"/>
      <c r="QE207" s="3"/>
      <c r="QF207" s="3"/>
      <c r="QG207" s="3"/>
      <c r="QH207" s="3"/>
      <c r="QI207" s="3"/>
      <c r="QJ207" s="3"/>
      <c r="QK207" s="3"/>
      <c r="QL207" s="3"/>
      <c r="QM207" s="3"/>
      <c r="QN207" s="3"/>
      <c r="QO207" s="3"/>
      <c r="QP207" s="3"/>
      <c r="QQ207" s="3"/>
      <c r="QR207" s="3"/>
      <c r="QS207" s="3"/>
      <c r="QT207" s="3"/>
      <c r="QU207" s="3"/>
      <c r="QV207" s="3"/>
      <c r="QW207" s="3"/>
      <c r="QX207" s="3"/>
      <c r="QY207" s="3"/>
      <c r="QZ207" s="3"/>
      <c r="RA207" s="3"/>
      <c r="RB207" s="3"/>
      <c r="RC207" s="3"/>
      <c r="RD207" s="3"/>
      <c r="RE207" s="3"/>
      <c r="RF207" s="3"/>
      <c r="RG207" s="3"/>
      <c r="RH207" s="3"/>
      <c r="RI207" s="3"/>
      <c r="RJ207" s="3"/>
      <c r="RK207" s="3"/>
      <c r="RL207" s="3"/>
      <c r="RM207" s="3"/>
      <c r="RN207" s="3"/>
      <c r="RO207" s="3"/>
      <c r="RP207" s="3"/>
      <c r="RQ207" s="3"/>
      <c r="RR207" s="3"/>
    </row>
    <row r="208" spans="1:486" x14ac:dyDescent="0.25">
      <c r="A208" s="16" t="s">
        <v>188</v>
      </c>
      <c r="B208" s="18">
        <v>0.32068795776779008</v>
      </c>
      <c r="C208" s="18">
        <v>0.86967471945116714</v>
      </c>
      <c r="D208" s="18">
        <v>2.4846056675254893</v>
      </c>
      <c r="E208" s="18">
        <v>0.45656840776101199</v>
      </c>
      <c r="F208" s="18">
        <v>1.0890045009711802</v>
      </c>
      <c r="G208" s="18">
        <v>16.253796118265438</v>
      </c>
      <c r="H208" s="18">
        <v>0.59082464005846169</v>
      </c>
      <c r="I208" s="18">
        <v>0.86811071298425746</v>
      </c>
      <c r="J208" s="18">
        <v>4.0018789049297512</v>
      </c>
      <c r="K208" s="18">
        <v>0</v>
      </c>
      <c r="L208" s="19">
        <f t="shared" si="6"/>
        <v>7.3014349370186396E-3</v>
      </c>
      <c r="M208" s="20">
        <f t="shared" si="7"/>
        <v>5.331095213951639E-5</v>
      </c>
      <c r="N208" s="20">
        <v>0.98402896252464234</v>
      </c>
      <c r="O208" s="4"/>
      <c r="P208" s="4"/>
      <c r="Q208" s="4"/>
      <c r="R208" s="4"/>
      <c r="S208" s="4"/>
      <c r="T208" s="4"/>
      <c r="U208" s="5"/>
      <c r="V208" s="4"/>
      <c r="W208" s="4"/>
      <c r="X208" s="4"/>
      <c r="Y208" s="4"/>
      <c r="Z208" s="4"/>
      <c r="AA208" s="4"/>
      <c r="AB208" s="4"/>
      <c r="AC208" s="4"/>
      <c r="AD208" s="4"/>
      <c r="AE208" s="5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  <c r="OC208" s="3"/>
      <c r="OD208" s="3"/>
      <c r="OE208" s="3"/>
      <c r="OF208" s="3"/>
      <c r="OG208" s="3"/>
      <c r="OH208" s="3"/>
      <c r="OI208" s="3"/>
      <c r="OJ208" s="3"/>
      <c r="OK208" s="3"/>
      <c r="OL208" s="3"/>
      <c r="OM208" s="3"/>
      <c r="ON208" s="3"/>
      <c r="OO208" s="3"/>
      <c r="OP208" s="3"/>
      <c r="OQ208" s="3"/>
      <c r="OR208" s="3"/>
      <c r="OS208" s="3"/>
      <c r="OT208" s="3"/>
      <c r="OU208" s="3"/>
      <c r="OV208" s="3"/>
      <c r="OW208" s="3"/>
      <c r="OX208" s="3"/>
      <c r="OY208" s="3"/>
      <c r="OZ208" s="3"/>
      <c r="PA208" s="3"/>
      <c r="PB208" s="3"/>
      <c r="PC208" s="3"/>
      <c r="PD208" s="3"/>
      <c r="PE208" s="3"/>
      <c r="PF208" s="3"/>
      <c r="PG208" s="3"/>
      <c r="PH208" s="3"/>
      <c r="PI208" s="3"/>
      <c r="PJ208" s="3"/>
      <c r="PK208" s="3"/>
      <c r="PL208" s="3"/>
      <c r="PM208" s="3"/>
      <c r="PN208" s="3"/>
      <c r="PO208" s="3"/>
      <c r="PP208" s="3"/>
      <c r="PQ208" s="3"/>
      <c r="PR208" s="3"/>
      <c r="PS208" s="3"/>
      <c r="PT208" s="3"/>
      <c r="PU208" s="3"/>
      <c r="PV208" s="3"/>
      <c r="PW208" s="3"/>
      <c r="PX208" s="3"/>
      <c r="PY208" s="3"/>
      <c r="PZ208" s="3"/>
      <c r="QA208" s="3"/>
      <c r="QB208" s="3"/>
      <c r="QC208" s="3"/>
      <c r="QD208" s="3"/>
      <c r="QE208" s="3"/>
      <c r="QF208" s="3"/>
      <c r="QG208" s="3"/>
      <c r="QH208" s="3"/>
      <c r="QI208" s="3"/>
      <c r="QJ208" s="3"/>
      <c r="QK208" s="3"/>
      <c r="QL208" s="3"/>
      <c r="QM208" s="3"/>
      <c r="QN208" s="3"/>
      <c r="QO208" s="3"/>
      <c r="QP208" s="3"/>
      <c r="QQ208" s="3"/>
      <c r="QR208" s="3"/>
      <c r="QS208" s="3"/>
      <c r="QT208" s="3"/>
      <c r="QU208" s="3"/>
      <c r="QV208" s="3"/>
      <c r="QW208" s="3"/>
      <c r="QX208" s="3"/>
      <c r="QY208" s="3"/>
      <c r="QZ208" s="3"/>
      <c r="RA208" s="3"/>
      <c r="RB208" s="3"/>
      <c r="RC208" s="3"/>
      <c r="RD208" s="3"/>
      <c r="RE208" s="3"/>
      <c r="RF208" s="3"/>
      <c r="RG208" s="3"/>
      <c r="RH208" s="3"/>
      <c r="RI208" s="3"/>
      <c r="RJ208" s="3"/>
      <c r="RK208" s="3"/>
      <c r="RL208" s="3"/>
      <c r="RM208" s="3"/>
      <c r="RN208" s="3"/>
      <c r="RO208" s="3"/>
      <c r="RP208" s="3"/>
      <c r="RQ208" s="3"/>
      <c r="RR208" s="3"/>
    </row>
    <row r="209" spans="1:486" x14ac:dyDescent="0.25">
      <c r="A209" s="16" t="s">
        <v>36</v>
      </c>
      <c r="B209" s="18">
        <v>9903.048309777354</v>
      </c>
      <c r="C209" s="18">
        <v>5714.7961706815149</v>
      </c>
      <c r="D209" s="18">
        <v>5694.2913956062121</v>
      </c>
      <c r="E209" s="18">
        <v>3953.4097900776956</v>
      </c>
      <c r="F209" s="18">
        <v>6490.3856679812416</v>
      </c>
      <c r="G209" s="18">
        <v>4878.1229301940502</v>
      </c>
      <c r="H209" s="18">
        <v>11895.205280687938</v>
      </c>
      <c r="I209" s="18">
        <v>6173.8206113223041</v>
      </c>
      <c r="J209" s="18">
        <v>10788.897952267154</v>
      </c>
      <c r="K209" s="18">
        <v>4764.207474975562</v>
      </c>
      <c r="L209" s="19">
        <f t="shared" si="6"/>
        <v>5.8274374437055389E-3</v>
      </c>
      <c r="M209" s="20">
        <f t="shared" si="7"/>
        <v>3.3959027160301343E-5</v>
      </c>
      <c r="N209" s="20">
        <v>0.98725291347643163</v>
      </c>
      <c r="O209" s="4"/>
      <c r="P209" s="4"/>
      <c r="Q209" s="4"/>
      <c r="R209" s="4"/>
      <c r="S209" s="4"/>
      <c r="T209" s="4"/>
      <c r="U209" s="5"/>
      <c r="V209" s="4"/>
      <c r="W209" s="4"/>
      <c r="X209" s="4"/>
      <c r="Y209" s="4"/>
      <c r="Z209" s="4"/>
      <c r="AA209" s="4"/>
      <c r="AB209" s="4"/>
      <c r="AC209" s="4"/>
      <c r="AD209" s="4"/>
      <c r="AE209" s="5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 s="3"/>
      <c r="NV209" s="3"/>
      <c r="NW209" s="3"/>
      <c r="NX209" s="3"/>
      <c r="NY209" s="3"/>
      <c r="NZ209" s="3"/>
      <c r="OA209" s="3"/>
      <c r="OB209" s="3"/>
      <c r="OC209" s="3"/>
      <c r="OD209" s="3"/>
      <c r="OE209" s="3"/>
      <c r="OF209" s="3"/>
      <c r="OG209" s="3"/>
      <c r="OH209" s="3"/>
      <c r="OI209" s="3"/>
      <c r="OJ209" s="3"/>
      <c r="OK209" s="3"/>
      <c r="OL209" s="3"/>
      <c r="OM209" s="3"/>
      <c r="ON209" s="3"/>
      <c r="OO209" s="3"/>
      <c r="OP209" s="3"/>
      <c r="OQ209" s="3"/>
      <c r="OR209" s="3"/>
      <c r="OS209" s="3"/>
      <c r="OT209" s="3"/>
      <c r="OU209" s="3"/>
      <c r="OV209" s="3"/>
      <c r="OW209" s="3"/>
      <c r="OX209" s="3"/>
      <c r="OY209" s="3"/>
      <c r="OZ209" s="3"/>
      <c r="PA209" s="3"/>
      <c r="PB209" s="3"/>
      <c r="PC209" s="3"/>
      <c r="PD209" s="3"/>
      <c r="PE209" s="3"/>
      <c r="PF209" s="3"/>
      <c r="PG209" s="3"/>
      <c r="PH209" s="3"/>
      <c r="PI209" s="3"/>
      <c r="PJ209" s="3"/>
      <c r="PK209" s="3"/>
      <c r="PL209" s="3"/>
      <c r="PM209" s="3"/>
      <c r="PN209" s="3"/>
      <c r="PO209" s="3"/>
      <c r="PP209" s="3"/>
      <c r="PQ209" s="3"/>
      <c r="PR209" s="3"/>
      <c r="PS209" s="3"/>
      <c r="PT209" s="3"/>
      <c r="PU209" s="3"/>
      <c r="PV209" s="3"/>
      <c r="PW209" s="3"/>
      <c r="PX209" s="3"/>
      <c r="PY209" s="3"/>
      <c r="PZ209" s="3"/>
      <c r="QA209" s="3"/>
      <c r="QB209" s="3"/>
      <c r="QC209" s="3"/>
      <c r="QD209" s="3"/>
      <c r="QE209" s="3"/>
      <c r="QF209" s="3"/>
      <c r="QG209" s="3"/>
      <c r="QH209" s="3"/>
      <c r="QI209" s="3"/>
      <c r="QJ209" s="3"/>
      <c r="QK209" s="3"/>
      <c r="QL209" s="3"/>
      <c r="QM209" s="3"/>
      <c r="QN209" s="3"/>
      <c r="QO209" s="3"/>
      <c r="QP209" s="3"/>
      <c r="QQ209" s="3"/>
      <c r="QR209" s="3"/>
      <c r="QS209" s="3"/>
      <c r="QT209" s="3"/>
      <c r="QU209" s="3"/>
      <c r="QV209" s="3"/>
      <c r="QW209" s="3"/>
      <c r="QX209" s="3"/>
      <c r="QY209" s="3"/>
      <c r="QZ209" s="3"/>
      <c r="RA209" s="3"/>
      <c r="RB209" s="3"/>
      <c r="RC209" s="3"/>
      <c r="RD209" s="3"/>
      <c r="RE209" s="3"/>
      <c r="RF209" s="3"/>
      <c r="RG209" s="3"/>
      <c r="RH209" s="3"/>
      <c r="RI209" s="3"/>
      <c r="RJ209" s="3"/>
      <c r="RK209" s="3"/>
      <c r="RL209" s="3"/>
      <c r="RM209" s="3"/>
      <c r="RN209" s="3"/>
      <c r="RO209" s="3"/>
      <c r="RP209" s="3"/>
      <c r="RQ209" s="3"/>
      <c r="RR209" s="3"/>
    </row>
    <row r="210" spans="1:486" x14ac:dyDescent="0.25">
      <c r="A210" s="16" t="s">
        <v>146</v>
      </c>
      <c r="B210" s="18">
        <v>0</v>
      </c>
      <c r="C210" s="18">
        <v>0</v>
      </c>
      <c r="D210" s="18">
        <v>0.13130452661124206</v>
      </c>
      <c r="E210" s="18">
        <v>0</v>
      </c>
      <c r="F210" s="18">
        <v>0</v>
      </c>
      <c r="G210" s="18">
        <v>0.94802681151977342</v>
      </c>
      <c r="H210" s="18">
        <v>0</v>
      </c>
      <c r="I210" s="18">
        <v>0</v>
      </c>
      <c r="J210" s="18">
        <v>0.15885066805810241</v>
      </c>
      <c r="K210" s="18">
        <v>0</v>
      </c>
      <c r="L210" s="19">
        <f t="shared" si="6"/>
        <v>5.3535066410124611E-3</v>
      </c>
      <c r="M210" s="20">
        <f t="shared" si="7"/>
        <v>2.8660033355364525E-5</v>
      </c>
      <c r="N210" s="20">
        <v>0.9882895398488114</v>
      </c>
      <c r="O210" s="4"/>
      <c r="P210" s="4"/>
      <c r="Q210" s="4"/>
      <c r="R210" s="4"/>
      <c r="S210" s="4"/>
      <c r="T210" s="4"/>
      <c r="U210" s="5"/>
      <c r="V210" s="4"/>
      <c r="W210" s="4"/>
      <c r="X210" s="4"/>
      <c r="Y210" s="4"/>
      <c r="Z210" s="4"/>
      <c r="AA210" s="4"/>
      <c r="AB210" s="4"/>
      <c r="AC210" s="4"/>
      <c r="AD210" s="4"/>
      <c r="AE210" s="5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/>
      <c r="PB210" s="3"/>
      <c r="PC210" s="3"/>
      <c r="PD210" s="3"/>
      <c r="PE210" s="3"/>
      <c r="PF210" s="3"/>
      <c r="PG210" s="3"/>
      <c r="PH210" s="3"/>
      <c r="PI210" s="3"/>
      <c r="PJ210" s="3"/>
      <c r="PK210" s="3"/>
      <c r="PL210" s="3"/>
      <c r="PM210" s="3"/>
      <c r="PN210" s="3"/>
      <c r="PO210" s="3"/>
      <c r="PP210" s="3"/>
      <c r="PQ210" s="3"/>
      <c r="PR210" s="3"/>
      <c r="PS210" s="3"/>
      <c r="PT210" s="3"/>
      <c r="PU210" s="3"/>
      <c r="PV210" s="3"/>
      <c r="PW210" s="3"/>
      <c r="PX210" s="3"/>
      <c r="PY210" s="3"/>
      <c r="PZ210" s="3"/>
      <c r="QA210" s="3"/>
      <c r="QB210" s="3"/>
      <c r="QC210" s="3"/>
      <c r="QD210" s="3"/>
      <c r="QE210" s="3"/>
      <c r="QF210" s="3"/>
      <c r="QG210" s="3"/>
      <c r="QH210" s="3"/>
      <c r="QI210" s="3"/>
      <c r="QJ210" s="3"/>
      <c r="QK210" s="3"/>
      <c r="QL210" s="3"/>
      <c r="QM210" s="3"/>
      <c r="QN210" s="3"/>
      <c r="QO210" s="3"/>
      <c r="QP210" s="3"/>
      <c r="QQ210" s="3"/>
      <c r="QR210" s="3"/>
      <c r="QS210" s="3"/>
      <c r="QT210" s="3"/>
      <c r="QU210" s="3"/>
      <c r="QV210" s="3"/>
      <c r="QW210" s="3"/>
      <c r="QX210" s="3"/>
      <c r="QY210" s="3"/>
      <c r="QZ210" s="3"/>
      <c r="RA210" s="3"/>
      <c r="RB210" s="3"/>
      <c r="RC210" s="3"/>
      <c r="RD210" s="3"/>
      <c r="RE210" s="3"/>
      <c r="RF210" s="3"/>
      <c r="RG210" s="3"/>
      <c r="RH210" s="3"/>
      <c r="RI210" s="3"/>
      <c r="RJ210" s="3"/>
      <c r="RK210" s="3"/>
      <c r="RL210" s="3"/>
      <c r="RM210" s="3"/>
      <c r="RN210" s="3"/>
      <c r="RO210" s="3"/>
      <c r="RP210" s="3"/>
      <c r="RQ210" s="3"/>
      <c r="RR210" s="3"/>
    </row>
    <row r="211" spans="1:486" x14ac:dyDescent="0.25">
      <c r="A211" s="16" t="s">
        <v>171</v>
      </c>
      <c r="B211" s="18">
        <v>0.35946587747920777</v>
      </c>
      <c r="C211" s="18">
        <v>1.9986602113123493</v>
      </c>
      <c r="D211" s="18">
        <v>2.6459177234713391</v>
      </c>
      <c r="E211" s="18">
        <v>3.7905236901812054</v>
      </c>
      <c r="F211" s="18">
        <v>0.45455515348064157</v>
      </c>
      <c r="G211" s="18">
        <v>22.389779256382372</v>
      </c>
      <c r="H211" s="18">
        <v>0.43130717361088361</v>
      </c>
      <c r="I211" s="18">
        <v>1.7507919910422172</v>
      </c>
      <c r="J211" s="18">
        <v>5.7268150571195999</v>
      </c>
      <c r="K211" s="18">
        <v>0</v>
      </c>
      <c r="L211" s="19">
        <f t="shared" si="6"/>
        <v>-4.9081691639984533E-3</v>
      </c>
      <c r="M211" s="20">
        <f t="shared" si="7"/>
        <v>2.4090124542425277E-5</v>
      </c>
      <c r="N211" s="20">
        <v>0.98926363859652899</v>
      </c>
      <c r="O211" s="4"/>
      <c r="P211" s="4"/>
      <c r="Q211" s="4"/>
      <c r="R211" s="4"/>
      <c r="S211" s="4"/>
      <c r="T211" s="4"/>
      <c r="U211" s="5"/>
      <c r="V211" s="4"/>
      <c r="W211" s="4"/>
      <c r="X211" s="4"/>
      <c r="Y211" s="4"/>
      <c r="Z211" s="4"/>
      <c r="AA211" s="4"/>
      <c r="AB211" s="4"/>
      <c r="AC211" s="4"/>
      <c r="AD211" s="4"/>
      <c r="AE211" s="5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/>
      <c r="PB211" s="3"/>
      <c r="PC211" s="3"/>
      <c r="PD211" s="3"/>
      <c r="PE211" s="3"/>
      <c r="PF211" s="3"/>
      <c r="PG211" s="3"/>
      <c r="PH211" s="3"/>
      <c r="PI211" s="3"/>
      <c r="PJ211" s="3"/>
      <c r="PK211" s="3"/>
      <c r="PL211" s="3"/>
      <c r="PM211" s="3"/>
      <c r="PN211" s="3"/>
      <c r="PO211" s="3"/>
      <c r="PP211" s="3"/>
      <c r="PQ211" s="3"/>
      <c r="PR211" s="3"/>
      <c r="PS211" s="3"/>
      <c r="PT211" s="3"/>
      <c r="PU211" s="3"/>
      <c r="PV211" s="3"/>
      <c r="PW211" s="3"/>
      <c r="PX211" s="3"/>
      <c r="PY211" s="3"/>
      <c r="PZ211" s="3"/>
      <c r="QA211" s="3"/>
      <c r="QB211" s="3"/>
      <c r="QC211" s="3"/>
      <c r="QD211" s="3"/>
      <c r="QE211" s="3"/>
      <c r="QF211" s="3"/>
      <c r="QG211" s="3"/>
      <c r="QH211" s="3"/>
      <c r="QI211" s="3"/>
      <c r="QJ211" s="3"/>
      <c r="QK211" s="3"/>
      <c r="QL211" s="3"/>
      <c r="QM211" s="3"/>
      <c r="QN211" s="3"/>
      <c r="QO211" s="3"/>
      <c r="QP211" s="3"/>
      <c r="QQ211" s="3"/>
      <c r="QR211" s="3"/>
      <c r="QS211" s="3"/>
      <c r="QT211" s="3"/>
      <c r="QU211" s="3"/>
      <c r="QV211" s="3"/>
      <c r="QW211" s="3"/>
      <c r="QX211" s="3"/>
      <c r="QY211" s="3"/>
      <c r="QZ211" s="3"/>
      <c r="RA211" s="3"/>
      <c r="RB211" s="3"/>
      <c r="RC211" s="3"/>
      <c r="RD211" s="3"/>
      <c r="RE211" s="3"/>
      <c r="RF211" s="3"/>
      <c r="RG211" s="3"/>
      <c r="RH211" s="3"/>
      <c r="RI211" s="3"/>
      <c r="RJ211" s="3"/>
      <c r="RK211" s="3"/>
      <c r="RL211" s="3"/>
      <c r="RM211" s="3"/>
      <c r="RN211" s="3"/>
      <c r="RO211" s="3"/>
      <c r="RP211" s="3"/>
      <c r="RQ211" s="3"/>
      <c r="RR211" s="3"/>
    </row>
    <row r="212" spans="1:486" x14ac:dyDescent="0.25">
      <c r="A212" s="16" t="s">
        <v>51</v>
      </c>
      <c r="B212" s="18">
        <v>31160.123695449114</v>
      </c>
      <c r="C212" s="18">
        <v>45860.592045114681</v>
      </c>
      <c r="D212" s="18">
        <v>42512.077977704743</v>
      </c>
      <c r="E212" s="18">
        <v>72127.114814979548</v>
      </c>
      <c r="F212" s="18">
        <v>35816.901502167137</v>
      </c>
      <c r="G212" s="18">
        <v>39322.859466360795</v>
      </c>
      <c r="H212" s="18">
        <v>43294.176454206834</v>
      </c>
      <c r="I212" s="18">
        <v>47085.682172875997</v>
      </c>
      <c r="J212" s="18">
        <v>34767.094571150745</v>
      </c>
      <c r="K212" s="18">
        <v>46361.343148438522</v>
      </c>
      <c r="L212" s="19">
        <f t="shared" si="6"/>
        <v>-4.7047976803294093E-3</v>
      </c>
      <c r="M212" s="20">
        <f t="shared" si="7"/>
        <v>2.2135121212832991E-5</v>
      </c>
      <c r="N212" s="20">
        <v>0.98970848288027535</v>
      </c>
      <c r="O212" s="4"/>
      <c r="P212" s="4"/>
      <c r="Q212" s="4"/>
      <c r="R212" s="4"/>
      <c r="S212" s="4"/>
      <c r="T212" s="4"/>
      <c r="U212" s="5"/>
      <c r="V212" s="4"/>
      <c r="W212" s="4"/>
      <c r="X212" s="4"/>
      <c r="Y212" s="4"/>
      <c r="Z212" s="4"/>
      <c r="AA212" s="4"/>
      <c r="AB212" s="4"/>
      <c r="AC212" s="4"/>
      <c r="AD212" s="4"/>
      <c r="AE212" s="5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 s="3"/>
      <c r="NV212" s="3"/>
      <c r="NW212" s="3"/>
      <c r="NX212" s="3"/>
      <c r="NY212" s="3"/>
      <c r="NZ212" s="3"/>
      <c r="OA212" s="3"/>
      <c r="OB212" s="3"/>
      <c r="OC212" s="3"/>
      <c r="OD212" s="3"/>
      <c r="OE212" s="3"/>
      <c r="OF212" s="3"/>
      <c r="OG212" s="3"/>
      <c r="OH212" s="3"/>
      <c r="OI212" s="3"/>
      <c r="OJ212" s="3"/>
      <c r="OK212" s="3"/>
      <c r="OL212" s="3"/>
      <c r="OM212" s="3"/>
      <c r="ON212" s="3"/>
      <c r="OO212" s="3"/>
      <c r="OP212" s="3"/>
      <c r="OQ212" s="3"/>
      <c r="OR212" s="3"/>
      <c r="OS212" s="3"/>
      <c r="OT212" s="3"/>
      <c r="OU212" s="3"/>
      <c r="OV212" s="3"/>
      <c r="OW212" s="3"/>
      <c r="OX212" s="3"/>
      <c r="OY212" s="3"/>
      <c r="OZ212" s="3"/>
      <c r="PA212" s="3"/>
      <c r="PB212" s="3"/>
      <c r="PC212" s="3"/>
      <c r="PD212" s="3"/>
      <c r="PE212" s="3"/>
      <c r="PF212" s="3"/>
      <c r="PG212" s="3"/>
      <c r="PH212" s="3"/>
      <c r="PI212" s="3"/>
      <c r="PJ212" s="3"/>
      <c r="PK212" s="3"/>
      <c r="PL212" s="3"/>
      <c r="PM212" s="3"/>
      <c r="PN212" s="3"/>
      <c r="PO212" s="3"/>
      <c r="PP212" s="3"/>
      <c r="PQ212" s="3"/>
      <c r="PR212" s="3"/>
      <c r="PS212" s="3"/>
      <c r="PT212" s="3"/>
      <c r="PU212" s="3"/>
      <c r="PV212" s="3"/>
      <c r="PW212" s="3"/>
      <c r="PX212" s="3"/>
      <c r="PY212" s="3"/>
      <c r="PZ212" s="3"/>
      <c r="QA212" s="3"/>
      <c r="QB212" s="3"/>
      <c r="QC212" s="3"/>
      <c r="QD212" s="3"/>
      <c r="QE212" s="3"/>
      <c r="QF212" s="3"/>
      <c r="QG212" s="3"/>
      <c r="QH212" s="3"/>
      <c r="QI212" s="3"/>
      <c r="QJ212" s="3"/>
      <c r="QK212" s="3"/>
      <c r="QL212" s="3"/>
      <c r="QM212" s="3"/>
      <c r="QN212" s="3"/>
      <c r="QO212" s="3"/>
      <c r="QP212" s="3"/>
      <c r="QQ212" s="3"/>
      <c r="QR212" s="3"/>
      <c r="QS212" s="3"/>
      <c r="QT212" s="3"/>
      <c r="QU212" s="3"/>
      <c r="QV212" s="3"/>
      <c r="QW212" s="3"/>
      <c r="QX212" s="3"/>
      <c r="QY212" s="3"/>
      <c r="QZ212" s="3"/>
      <c r="RA212" s="3"/>
      <c r="RB212" s="3"/>
      <c r="RC212" s="3"/>
      <c r="RD212" s="3"/>
      <c r="RE212" s="3"/>
      <c r="RF212" s="3"/>
      <c r="RG212" s="3"/>
      <c r="RH212" s="3"/>
      <c r="RI212" s="3"/>
      <c r="RJ212" s="3"/>
      <c r="RK212" s="3"/>
      <c r="RL212" s="3"/>
      <c r="RM212" s="3"/>
      <c r="RN212" s="3"/>
      <c r="RO212" s="3"/>
      <c r="RP212" s="3"/>
      <c r="RQ212" s="3"/>
      <c r="RR212" s="3"/>
    </row>
    <row r="213" spans="1:486" x14ac:dyDescent="0.25">
      <c r="A213" s="16" t="s">
        <v>197</v>
      </c>
      <c r="B213" s="18">
        <v>0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7">
        <v>0</v>
      </c>
      <c r="M213" s="18">
        <v>0</v>
      </c>
      <c r="N213" s="18">
        <v>0</v>
      </c>
      <c r="O213" s="4"/>
      <c r="P213" s="4"/>
      <c r="Q213" s="4"/>
      <c r="R213" s="4"/>
      <c r="S213" s="4"/>
      <c r="T213" s="4"/>
      <c r="U213" s="5"/>
      <c r="V213" s="4"/>
      <c r="W213" s="4"/>
      <c r="X213" s="4"/>
      <c r="Y213" s="4"/>
      <c r="Z213" s="4"/>
      <c r="AA213" s="4"/>
      <c r="AB213" s="4"/>
      <c r="AC213" s="4"/>
      <c r="AD213" s="4"/>
      <c r="AE213" s="5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 s="3"/>
      <c r="NV213" s="3"/>
      <c r="NW213" s="3"/>
      <c r="NX213" s="3"/>
      <c r="NY213" s="3"/>
      <c r="NZ213" s="3"/>
      <c r="OA213" s="3"/>
      <c r="OB213" s="3"/>
      <c r="OC213" s="3"/>
      <c r="OD213" s="3"/>
      <c r="OE213" s="3"/>
      <c r="OF213" s="3"/>
      <c r="OG213" s="3"/>
      <c r="OH213" s="3"/>
      <c r="OI213" s="3"/>
      <c r="OJ213" s="3"/>
      <c r="OK213" s="3"/>
      <c r="OL213" s="3"/>
      <c r="OM213" s="3"/>
      <c r="ON213" s="3"/>
      <c r="OO213" s="3"/>
      <c r="OP213" s="3"/>
      <c r="OQ213" s="3"/>
      <c r="OR213" s="3"/>
      <c r="OS213" s="3"/>
      <c r="OT213" s="3"/>
      <c r="OU213" s="3"/>
      <c r="OV213" s="3"/>
      <c r="OW213" s="3"/>
      <c r="OX213" s="3"/>
      <c r="OY213" s="3"/>
      <c r="OZ213" s="3"/>
      <c r="PA213" s="3"/>
      <c r="PB213" s="3"/>
      <c r="PC213" s="3"/>
      <c r="PD213" s="3"/>
      <c r="PE213" s="3"/>
      <c r="PF213" s="3"/>
      <c r="PG213" s="3"/>
      <c r="PH213" s="3"/>
      <c r="PI213" s="3"/>
      <c r="PJ213" s="3"/>
      <c r="PK213" s="3"/>
      <c r="PL213" s="3"/>
      <c r="PM213" s="3"/>
      <c r="PN213" s="3"/>
      <c r="PO213" s="3"/>
      <c r="PP213" s="3"/>
      <c r="PQ213" s="3"/>
      <c r="PR213" s="3"/>
      <c r="PS213" s="3"/>
      <c r="PT213" s="3"/>
      <c r="PU213" s="3"/>
      <c r="PV213" s="3"/>
      <c r="PW213" s="3"/>
      <c r="PX213" s="3"/>
      <c r="PY213" s="3"/>
      <c r="PZ213" s="3"/>
      <c r="QA213" s="3"/>
      <c r="QB213" s="3"/>
      <c r="QC213" s="3"/>
      <c r="QD213" s="3"/>
      <c r="QE213" s="3"/>
      <c r="QF213" s="3"/>
      <c r="QG213" s="3"/>
      <c r="QH213" s="3"/>
      <c r="QI213" s="3"/>
      <c r="QJ213" s="3"/>
      <c r="QK213" s="3"/>
      <c r="QL213" s="3"/>
      <c r="QM213" s="3"/>
      <c r="QN213" s="3"/>
      <c r="QO213" s="3"/>
      <c r="QP213" s="3"/>
      <c r="QQ213" s="3"/>
      <c r="QR213" s="3"/>
      <c r="QS213" s="3"/>
      <c r="QT213" s="3"/>
      <c r="QU213" s="3"/>
      <c r="QV213" s="3"/>
      <c r="QW213" s="3"/>
      <c r="QX213" s="3"/>
      <c r="QY213" s="3"/>
      <c r="QZ213" s="3"/>
      <c r="RA213" s="3"/>
      <c r="RB213" s="3"/>
      <c r="RC213" s="3"/>
      <c r="RD213" s="3"/>
      <c r="RE213" s="3"/>
      <c r="RF213" s="3"/>
      <c r="RG213" s="3"/>
      <c r="RH213" s="3"/>
      <c r="RI213" s="3"/>
      <c r="RJ213" s="3"/>
      <c r="RK213" s="3"/>
      <c r="RL213" s="3"/>
      <c r="RM213" s="3"/>
      <c r="RN213" s="3"/>
      <c r="RO213" s="3"/>
      <c r="RP213" s="3"/>
      <c r="RQ213" s="3"/>
      <c r="RR213" s="3"/>
    </row>
    <row r="214" spans="1:486" x14ac:dyDescent="0.25">
      <c r="A214" s="16" t="s">
        <v>111</v>
      </c>
      <c r="B214" s="18">
        <v>0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7">
        <v>0</v>
      </c>
      <c r="M214" s="18">
        <v>0</v>
      </c>
      <c r="N214" s="18">
        <v>0</v>
      </c>
      <c r="O214" s="4"/>
      <c r="P214" s="4"/>
      <c r="Q214" s="4"/>
      <c r="R214" s="4"/>
      <c r="S214" s="4"/>
      <c r="T214" s="4"/>
      <c r="U214" s="5"/>
      <c r="V214" s="4"/>
      <c r="W214" s="4"/>
      <c r="X214" s="4"/>
      <c r="Y214" s="4"/>
      <c r="Z214" s="4"/>
      <c r="AA214" s="4"/>
      <c r="AB214" s="4"/>
      <c r="AC214" s="4"/>
      <c r="AD214" s="4"/>
      <c r="AE214" s="5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 s="3"/>
      <c r="NV214" s="3"/>
      <c r="NW214" s="3"/>
      <c r="NX214" s="3"/>
      <c r="NY214" s="3"/>
      <c r="NZ214" s="3"/>
      <c r="OA214" s="3"/>
      <c r="OB214" s="3"/>
      <c r="OC214" s="3"/>
      <c r="OD214" s="3"/>
      <c r="OE214" s="3"/>
      <c r="OF214" s="3"/>
      <c r="OG214" s="3"/>
      <c r="OH214" s="3"/>
      <c r="OI214" s="3"/>
      <c r="OJ214" s="3"/>
      <c r="OK214" s="3"/>
      <c r="OL214" s="3"/>
      <c r="OM214" s="3"/>
      <c r="ON214" s="3"/>
      <c r="OO214" s="3"/>
      <c r="OP214" s="3"/>
      <c r="OQ214" s="3"/>
      <c r="OR214" s="3"/>
      <c r="OS214" s="3"/>
      <c r="OT214" s="3"/>
      <c r="OU214" s="3"/>
      <c r="OV214" s="3"/>
      <c r="OW214" s="3"/>
      <c r="OX214" s="3"/>
      <c r="OY214" s="3"/>
      <c r="OZ214" s="3"/>
      <c r="PA214" s="3"/>
      <c r="PB214" s="3"/>
      <c r="PC214" s="3"/>
      <c r="PD214" s="3"/>
      <c r="PE214" s="3"/>
      <c r="PF214" s="3"/>
      <c r="PG214" s="3"/>
      <c r="PH214" s="3"/>
      <c r="PI214" s="3"/>
      <c r="PJ214" s="3"/>
      <c r="PK214" s="3"/>
      <c r="PL214" s="3"/>
      <c r="PM214" s="3"/>
      <c r="PN214" s="3"/>
      <c r="PO214" s="3"/>
      <c r="PP214" s="3"/>
      <c r="PQ214" s="3"/>
      <c r="PR214" s="3"/>
      <c r="PS214" s="3"/>
      <c r="PT214" s="3"/>
      <c r="PU214" s="3"/>
      <c r="PV214" s="3"/>
      <c r="PW214" s="3"/>
      <c r="PX214" s="3"/>
      <c r="PY214" s="3"/>
      <c r="PZ214" s="3"/>
      <c r="QA214" s="3"/>
      <c r="QB214" s="3"/>
      <c r="QC214" s="3"/>
      <c r="QD214" s="3"/>
      <c r="QE214" s="3"/>
      <c r="QF214" s="3"/>
      <c r="QG214" s="3"/>
      <c r="QH214" s="3"/>
      <c r="QI214" s="3"/>
      <c r="QJ214" s="3"/>
      <c r="QK214" s="3"/>
      <c r="QL214" s="3"/>
      <c r="QM214" s="3"/>
      <c r="QN214" s="3"/>
      <c r="QO214" s="3"/>
      <c r="QP214" s="3"/>
      <c r="QQ214" s="3"/>
      <c r="QR214" s="3"/>
      <c r="QS214" s="3"/>
      <c r="QT214" s="3"/>
      <c r="QU214" s="3"/>
      <c r="QV214" s="3"/>
      <c r="QW214" s="3"/>
      <c r="QX214" s="3"/>
      <c r="QY214" s="3"/>
      <c r="QZ214" s="3"/>
      <c r="RA214" s="3"/>
      <c r="RB214" s="3"/>
      <c r="RC214" s="3"/>
      <c r="RD214" s="3"/>
      <c r="RE214" s="3"/>
      <c r="RF214" s="3"/>
      <c r="RG214" s="3"/>
      <c r="RH214" s="3"/>
      <c r="RI214" s="3"/>
      <c r="RJ214" s="3"/>
      <c r="RK214" s="3"/>
      <c r="RL214" s="3"/>
      <c r="RM214" s="3"/>
      <c r="RN214" s="3"/>
      <c r="RO214" s="3"/>
      <c r="RP214" s="3"/>
      <c r="RQ214" s="3"/>
      <c r="RR214" s="3"/>
    </row>
    <row r="215" spans="1:486" x14ac:dyDescent="0.25">
      <c r="A215" s="16" t="s">
        <v>107</v>
      </c>
      <c r="B215" s="18">
        <v>0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7">
        <v>0</v>
      </c>
      <c r="M215" s="18">
        <v>0</v>
      </c>
      <c r="N215" s="18">
        <v>0</v>
      </c>
      <c r="O215" s="4"/>
      <c r="P215" s="4"/>
      <c r="Q215" s="4"/>
      <c r="R215" s="4"/>
      <c r="S215" s="4"/>
      <c r="T215" s="4"/>
      <c r="U215" s="5"/>
      <c r="V215" s="4"/>
      <c r="W215" s="4"/>
      <c r="X215" s="4"/>
      <c r="Y215" s="4"/>
      <c r="Z215" s="4"/>
      <c r="AA215" s="4"/>
      <c r="AB215" s="4"/>
      <c r="AC215" s="4"/>
      <c r="AD215" s="4"/>
      <c r="AE215" s="5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 s="3"/>
      <c r="NV215" s="3"/>
      <c r="NW215" s="3"/>
      <c r="NX215" s="3"/>
      <c r="NY215" s="3"/>
      <c r="NZ215" s="3"/>
      <c r="OA215" s="3"/>
      <c r="OB215" s="3"/>
      <c r="OC215" s="3"/>
      <c r="OD215" s="3"/>
      <c r="OE215" s="3"/>
      <c r="OF215" s="3"/>
      <c r="OG215" s="3"/>
      <c r="OH215" s="3"/>
      <c r="OI215" s="3"/>
      <c r="OJ215" s="3"/>
      <c r="OK215" s="3"/>
      <c r="OL215" s="3"/>
      <c r="OM215" s="3"/>
      <c r="ON215" s="3"/>
      <c r="OO215" s="3"/>
      <c r="OP215" s="3"/>
      <c r="OQ215" s="3"/>
      <c r="OR215" s="3"/>
      <c r="OS215" s="3"/>
      <c r="OT215" s="3"/>
      <c r="OU215" s="3"/>
      <c r="OV215" s="3"/>
      <c r="OW215" s="3"/>
      <c r="OX215" s="3"/>
      <c r="OY215" s="3"/>
      <c r="OZ215" s="3"/>
      <c r="PA215" s="3"/>
      <c r="PB215" s="3"/>
      <c r="PC215" s="3"/>
      <c r="PD215" s="3"/>
      <c r="PE215" s="3"/>
      <c r="PF215" s="3"/>
      <c r="PG215" s="3"/>
      <c r="PH215" s="3"/>
      <c r="PI215" s="3"/>
      <c r="PJ215" s="3"/>
      <c r="PK215" s="3"/>
      <c r="PL215" s="3"/>
      <c r="PM215" s="3"/>
      <c r="PN215" s="3"/>
      <c r="PO215" s="3"/>
      <c r="PP215" s="3"/>
      <c r="PQ215" s="3"/>
      <c r="PR215" s="3"/>
      <c r="PS215" s="3"/>
      <c r="PT215" s="3"/>
      <c r="PU215" s="3"/>
      <c r="PV215" s="3"/>
      <c r="PW215" s="3"/>
      <c r="PX215" s="3"/>
      <c r="PY215" s="3"/>
      <c r="PZ215" s="3"/>
      <c r="QA215" s="3"/>
      <c r="QB215" s="3"/>
      <c r="QC215" s="3"/>
      <c r="QD215" s="3"/>
      <c r="QE215" s="3"/>
      <c r="QF215" s="3"/>
      <c r="QG215" s="3"/>
      <c r="QH215" s="3"/>
      <c r="QI215" s="3"/>
      <c r="QJ215" s="3"/>
      <c r="QK215" s="3"/>
      <c r="QL215" s="3"/>
      <c r="QM215" s="3"/>
      <c r="QN215" s="3"/>
      <c r="QO215" s="3"/>
      <c r="QP215" s="3"/>
      <c r="QQ215" s="3"/>
      <c r="QR215" s="3"/>
      <c r="QS215" s="3"/>
      <c r="QT215" s="3"/>
      <c r="QU215" s="3"/>
      <c r="QV215" s="3"/>
      <c r="QW215" s="3"/>
      <c r="QX215" s="3"/>
      <c r="QY215" s="3"/>
      <c r="QZ215" s="3"/>
      <c r="RA215" s="3"/>
      <c r="RB215" s="3"/>
      <c r="RC215" s="3"/>
      <c r="RD215" s="3"/>
      <c r="RE215" s="3"/>
      <c r="RF215" s="3"/>
      <c r="RG215" s="3"/>
      <c r="RH215" s="3"/>
      <c r="RI215" s="3"/>
      <c r="RJ215" s="3"/>
      <c r="RK215" s="3"/>
      <c r="RL215" s="3"/>
      <c r="RM215" s="3"/>
      <c r="RN215" s="3"/>
      <c r="RO215" s="3"/>
      <c r="RP215" s="3"/>
      <c r="RQ215" s="3"/>
      <c r="RR215" s="3"/>
    </row>
    <row r="216" spans="1:486" x14ac:dyDescent="0.25">
      <c r="A216" s="16" t="s">
        <v>122</v>
      </c>
      <c r="B216" s="18">
        <v>0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7">
        <v>0</v>
      </c>
      <c r="M216" s="18">
        <v>0</v>
      </c>
      <c r="N216" s="18">
        <v>0</v>
      </c>
      <c r="O216" s="4"/>
      <c r="P216" s="4"/>
      <c r="Q216" s="4"/>
      <c r="R216" s="4"/>
      <c r="S216" s="4"/>
      <c r="T216" s="4"/>
      <c r="U216" s="5"/>
      <c r="V216" s="4"/>
      <c r="W216" s="4"/>
      <c r="X216" s="4"/>
      <c r="Y216" s="4"/>
      <c r="Z216" s="4"/>
      <c r="AA216" s="4"/>
      <c r="AB216" s="4"/>
      <c r="AC216" s="4"/>
      <c r="AD216" s="4"/>
      <c r="AE216" s="5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/>
      <c r="NV216" s="3"/>
      <c r="NW216" s="3"/>
      <c r="NX216" s="3"/>
      <c r="NY216" s="3"/>
      <c r="NZ216" s="3"/>
      <c r="OA216" s="3"/>
      <c r="OB216" s="3"/>
      <c r="OC216" s="3"/>
      <c r="OD216" s="3"/>
      <c r="OE216" s="3"/>
      <c r="OF216" s="3"/>
      <c r="OG216" s="3"/>
      <c r="OH216" s="3"/>
      <c r="OI216" s="3"/>
      <c r="OJ216" s="3"/>
      <c r="OK216" s="3"/>
      <c r="OL216" s="3"/>
      <c r="OM216" s="3"/>
      <c r="ON216" s="3"/>
      <c r="OO216" s="3"/>
      <c r="OP216" s="3"/>
      <c r="OQ216" s="3"/>
      <c r="OR216" s="3"/>
      <c r="OS216" s="3"/>
      <c r="OT216" s="3"/>
      <c r="OU216" s="3"/>
      <c r="OV216" s="3"/>
      <c r="OW216" s="3"/>
      <c r="OX216" s="3"/>
      <c r="OY216" s="3"/>
      <c r="OZ216" s="3"/>
      <c r="PA216" s="3"/>
      <c r="PB216" s="3"/>
      <c r="PC216" s="3"/>
      <c r="PD216" s="3"/>
      <c r="PE216" s="3"/>
      <c r="PF216" s="3"/>
      <c r="PG216" s="3"/>
      <c r="PH216" s="3"/>
      <c r="PI216" s="3"/>
      <c r="PJ216" s="3"/>
      <c r="PK216" s="3"/>
      <c r="PL216" s="3"/>
      <c r="PM216" s="3"/>
      <c r="PN216" s="3"/>
      <c r="PO216" s="3"/>
      <c r="PP216" s="3"/>
      <c r="PQ216" s="3"/>
      <c r="PR216" s="3"/>
      <c r="PS216" s="3"/>
      <c r="PT216" s="3"/>
      <c r="PU216" s="3"/>
      <c r="PV216" s="3"/>
      <c r="PW216" s="3"/>
      <c r="PX216" s="3"/>
      <c r="PY216" s="3"/>
      <c r="PZ216" s="3"/>
      <c r="QA216" s="3"/>
      <c r="QB216" s="3"/>
      <c r="QC216" s="3"/>
      <c r="QD216" s="3"/>
      <c r="QE216" s="3"/>
      <c r="QF216" s="3"/>
      <c r="QG216" s="3"/>
      <c r="QH216" s="3"/>
      <c r="QI216" s="3"/>
      <c r="QJ216" s="3"/>
      <c r="QK216" s="3"/>
      <c r="QL216" s="3"/>
      <c r="QM216" s="3"/>
      <c r="QN216" s="3"/>
      <c r="QO216" s="3"/>
      <c r="QP216" s="3"/>
      <c r="QQ216" s="3"/>
      <c r="QR216" s="3"/>
      <c r="QS216" s="3"/>
      <c r="QT216" s="3"/>
      <c r="QU216" s="3"/>
      <c r="QV216" s="3"/>
      <c r="QW216" s="3"/>
      <c r="QX216" s="3"/>
      <c r="QY216" s="3"/>
      <c r="QZ216" s="3"/>
      <c r="RA216" s="3"/>
      <c r="RB216" s="3"/>
      <c r="RC216" s="3"/>
      <c r="RD216" s="3"/>
      <c r="RE216" s="3"/>
      <c r="RF216" s="3"/>
      <c r="RG216" s="3"/>
      <c r="RH216" s="3"/>
      <c r="RI216" s="3"/>
      <c r="RJ216" s="3"/>
      <c r="RK216" s="3"/>
      <c r="RL216" s="3"/>
      <c r="RM216" s="3"/>
      <c r="RN216" s="3"/>
      <c r="RO216" s="3"/>
      <c r="RP216" s="3"/>
      <c r="RQ216" s="3"/>
      <c r="RR216" s="3"/>
    </row>
    <row r="217" spans="1:486" x14ac:dyDescent="0.25">
      <c r="A217" s="16" t="s">
        <v>128</v>
      </c>
      <c r="B217" s="18">
        <v>0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0</v>
      </c>
      <c r="L217" s="17">
        <v>0</v>
      </c>
      <c r="M217" s="18">
        <v>0</v>
      </c>
      <c r="N217" s="18">
        <v>0</v>
      </c>
      <c r="O217" s="4"/>
      <c r="P217" s="4"/>
      <c r="Q217" s="4"/>
      <c r="R217" s="4"/>
      <c r="S217" s="4"/>
      <c r="T217" s="4"/>
      <c r="U217" s="5"/>
      <c r="V217" s="4"/>
      <c r="W217" s="4"/>
      <c r="X217" s="4"/>
      <c r="Y217" s="4"/>
      <c r="Z217" s="4"/>
      <c r="AA217" s="4"/>
      <c r="AB217" s="4"/>
      <c r="AC217" s="4"/>
      <c r="AD217" s="4"/>
      <c r="AE217" s="5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/>
      <c r="NV217" s="3"/>
      <c r="NW217" s="3"/>
      <c r="NX217" s="3"/>
      <c r="NY217" s="3"/>
      <c r="NZ217" s="3"/>
      <c r="OA217" s="3"/>
      <c r="OB217" s="3"/>
      <c r="OC217" s="3"/>
      <c r="OD217" s="3"/>
      <c r="OE217" s="3"/>
      <c r="OF217" s="3"/>
      <c r="OG217" s="3"/>
      <c r="OH217" s="3"/>
      <c r="OI217" s="3"/>
      <c r="OJ217" s="3"/>
      <c r="OK217" s="3"/>
      <c r="OL217" s="3"/>
      <c r="OM217" s="3"/>
      <c r="ON217" s="3"/>
      <c r="OO217" s="3"/>
      <c r="OP217" s="3"/>
      <c r="OQ217" s="3"/>
      <c r="OR217" s="3"/>
      <c r="OS217" s="3"/>
      <c r="OT217" s="3"/>
      <c r="OU217" s="3"/>
      <c r="OV217" s="3"/>
      <c r="OW217" s="3"/>
      <c r="OX217" s="3"/>
      <c r="OY217" s="3"/>
      <c r="OZ217" s="3"/>
      <c r="PA217" s="3"/>
      <c r="PB217" s="3"/>
      <c r="PC217" s="3"/>
      <c r="PD217" s="3"/>
      <c r="PE217" s="3"/>
      <c r="PF217" s="3"/>
      <c r="PG217" s="3"/>
      <c r="PH217" s="3"/>
      <c r="PI217" s="3"/>
      <c r="PJ217" s="3"/>
      <c r="PK217" s="3"/>
      <c r="PL217" s="3"/>
      <c r="PM217" s="3"/>
      <c r="PN217" s="3"/>
      <c r="PO217" s="3"/>
      <c r="PP217" s="3"/>
      <c r="PQ217" s="3"/>
      <c r="PR217" s="3"/>
      <c r="PS217" s="3"/>
      <c r="PT217" s="3"/>
      <c r="PU217" s="3"/>
      <c r="PV217" s="3"/>
      <c r="PW217" s="3"/>
      <c r="PX217" s="3"/>
      <c r="PY217" s="3"/>
      <c r="PZ217" s="3"/>
      <c r="QA217" s="3"/>
      <c r="QB217" s="3"/>
      <c r="QC217" s="3"/>
      <c r="QD217" s="3"/>
      <c r="QE217" s="3"/>
      <c r="QF217" s="3"/>
      <c r="QG217" s="3"/>
      <c r="QH217" s="3"/>
      <c r="QI217" s="3"/>
      <c r="QJ217" s="3"/>
      <c r="QK217" s="3"/>
      <c r="QL217" s="3"/>
      <c r="QM217" s="3"/>
      <c r="QN217" s="3"/>
      <c r="QO217" s="3"/>
      <c r="QP217" s="3"/>
      <c r="QQ217" s="3"/>
      <c r="QR217" s="3"/>
      <c r="QS217" s="3"/>
      <c r="QT217" s="3"/>
      <c r="QU217" s="3"/>
      <c r="QV217" s="3"/>
      <c r="QW217" s="3"/>
      <c r="QX217" s="3"/>
      <c r="QY217" s="3"/>
      <c r="QZ217" s="3"/>
      <c r="RA217" s="3"/>
      <c r="RB217" s="3"/>
      <c r="RC217" s="3"/>
      <c r="RD217" s="3"/>
      <c r="RE217" s="3"/>
      <c r="RF217" s="3"/>
      <c r="RG217" s="3"/>
      <c r="RH217" s="3"/>
      <c r="RI217" s="3"/>
      <c r="RJ217" s="3"/>
      <c r="RK217" s="3"/>
      <c r="RL217" s="3"/>
      <c r="RM217" s="3"/>
      <c r="RN217" s="3"/>
      <c r="RO217" s="3"/>
      <c r="RP217" s="3"/>
      <c r="RQ217" s="3"/>
      <c r="RR217" s="3"/>
    </row>
    <row r="218" spans="1:486" x14ac:dyDescent="0.25">
      <c r="A218" s="16" t="s">
        <v>125</v>
      </c>
      <c r="B218" s="18">
        <v>0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7">
        <v>0</v>
      </c>
      <c r="M218" s="18">
        <v>0</v>
      </c>
      <c r="N218" s="18">
        <v>0</v>
      </c>
      <c r="O218" s="4"/>
      <c r="P218" s="4"/>
      <c r="Q218" s="4"/>
      <c r="R218" s="4"/>
      <c r="S218" s="4"/>
      <c r="T218" s="4"/>
      <c r="U218" s="5"/>
      <c r="V218" s="4"/>
      <c r="W218" s="4"/>
      <c r="X218" s="4"/>
      <c r="Y218" s="4"/>
      <c r="Z218" s="4"/>
      <c r="AA218" s="4"/>
      <c r="AB218" s="4"/>
      <c r="AC218" s="4"/>
      <c r="AD218" s="4"/>
      <c r="AE218" s="5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/>
      <c r="NV218" s="3"/>
      <c r="NW218" s="3"/>
      <c r="NX218" s="3"/>
      <c r="NY218" s="3"/>
      <c r="NZ218" s="3"/>
      <c r="OA218" s="3"/>
      <c r="OB218" s="3"/>
      <c r="OC218" s="3"/>
      <c r="OD218" s="3"/>
      <c r="OE218" s="3"/>
      <c r="OF218" s="3"/>
      <c r="OG218" s="3"/>
      <c r="OH218" s="3"/>
      <c r="OI218" s="3"/>
      <c r="OJ218" s="3"/>
      <c r="OK218" s="3"/>
      <c r="OL218" s="3"/>
      <c r="OM218" s="3"/>
      <c r="ON218" s="3"/>
      <c r="OO218" s="3"/>
      <c r="OP218" s="3"/>
      <c r="OQ218" s="3"/>
      <c r="OR218" s="3"/>
      <c r="OS218" s="3"/>
      <c r="OT218" s="3"/>
      <c r="OU218" s="3"/>
      <c r="OV218" s="3"/>
      <c r="OW218" s="3"/>
      <c r="OX218" s="3"/>
      <c r="OY218" s="3"/>
      <c r="OZ218" s="3"/>
      <c r="PA218" s="3"/>
      <c r="PB218" s="3"/>
      <c r="PC218" s="3"/>
      <c r="PD218" s="3"/>
      <c r="PE218" s="3"/>
      <c r="PF218" s="3"/>
      <c r="PG218" s="3"/>
      <c r="PH218" s="3"/>
      <c r="PI218" s="3"/>
      <c r="PJ218" s="3"/>
      <c r="PK218" s="3"/>
      <c r="PL218" s="3"/>
      <c r="PM218" s="3"/>
      <c r="PN218" s="3"/>
      <c r="PO218" s="3"/>
      <c r="PP218" s="3"/>
      <c r="PQ218" s="3"/>
      <c r="PR218" s="3"/>
      <c r="PS218" s="3"/>
      <c r="PT218" s="3"/>
      <c r="PU218" s="3"/>
      <c r="PV218" s="3"/>
      <c r="PW218" s="3"/>
      <c r="PX218" s="3"/>
      <c r="PY218" s="3"/>
      <c r="PZ218" s="3"/>
      <c r="QA218" s="3"/>
      <c r="QB218" s="3"/>
      <c r="QC218" s="3"/>
      <c r="QD218" s="3"/>
      <c r="QE218" s="3"/>
      <c r="QF218" s="3"/>
      <c r="QG218" s="3"/>
      <c r="QH218" s="3"/>
      <c r="QI218" s="3"/>
      <c r="QJ218" s="3"/>
      <c r="QK218" s="3"/>
      <c r="QL218" s="3"/>
      <c r="QM218" s="3"/>
      <c r="QN218" s="3"/>
      <c r="QO218" s="3"/>
      <c r="QP218" s="3"/>
      <c r="QQ218" s="3"/>
      <c r="QR218" s="3"/>
      <c r="QS218" s="3"/>
      <c r="QT218" s="3"/>
      <c r="QU218" s="3"/>
      <c r="QV218" s="3"/>
      <c r="QW218" s="3"/>
      <c r="QX218" s="3"/>
      <c r="QY218" s="3"/>
      <c r="QZ218" s="3"/>
      <c r="RA218" s="3"/>
      <c r="RB218" s="3"/>
      <c r="RC218" s="3"/>
      <c r="RD218" s="3"/>
      <c r="RE218" s="3"/>
      <c r="RF218" s="3"/>
      <c r="RG218" s="3"/>
      <c r="RH218" s="3"/>
      <c r="RI218" s="3"/>
      <c r="RJ218" s="3"/>
      <c r="RK218" s="3"/>
      <c r="RL218" s="3"/>
      <c r="RM218" s="3"/>
      <c r="RN218" s="3"/>
      <c r="RO218" s="3"/>
      <c r="RP218" s="3"/>
      <c r="RQ218" s="3"/>
      <c r="RR218" s="3"/>
    </row>
    <row r="219" spans="1:486" x14ac:dyDescent="0.25">
      <c r="A219" s="16" t="s">
        <v>147</v>
      </c>
      <c r="B219" s="18">
        <v>0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7">
        <v>0</v>
      </c>
      <c r="M219" s="18">
        <v>0</v>
      </c>
      <c r="N219" s="18">
        <v>0</v>
      </c>
      <c r="O219" s="4"/>
      <c r="P219" s="4"/>
      <c r="Q219" s="4"/>
      <c r="R219" s="4"/>
      <c r="S219" s="4"/>
      <c r="T219" s="4"/>
      <c r="U219" s="5"/>
      <c r="V219" s="4"/>
      <c r="W219" s="4"/>
      <c r="X219" s="4"/>
      <c r="Y219" s="4"/>
      <c r="Z219" s="4"/>
      <c r="AA219" s="4"/>
      <c r="AB219" s="4"/>
      <c r="AC219" s="4"/>
      <c r="AD219" s="4"/>
      <c r="AE219" s="5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 s="3"/>
      <c r="NV219" s="3"/>
      <c r="NW219" s="3"/>
      <c r="NX219" s="3"/>
      <c r="NY219" s="3"/>
      <c r="NZ219" s="3"/>
      <c r="OA219" s="3"/>
      <c r="OB219" s="3"/>
      <c r="OC219" s="3"/>
      <c r="OD219" s="3"/>
      <c r="OE219" s="3"/>
      <c r="OF219" s="3"/>
      <c r="OG219" s="3"/>
      <c r="OH219" s="3"/>
      <c r="OI219" s="3"/>
      <c r="OJ219" s="3"/>
      <c r="OK219" s="3"/>
      <c r="OL219" s="3"/>
      <c r="OM219" s="3"/>
      <c r="ON219" s="3"/>
      <c r="OO219" s="3"/>
      <c r="OP219" s="3"/>
      <c r="OQ219" s="3"/>
      <c r="OR219" s="3"/>
      <c r="OS219" s="3"/>
      <c r="OT219" s="3"/>
      <c r="OU219" s="3"/>
      <c r="OV219" s="3"/>
      <c r="OW219" s="3"/>
      <c r="OX219" s="3"/>
      <c r="OY219" s="3"/>
      <c r="OZ219" s="3"/>
      <c r="PA219" s="3"/>
      <c r="PB219" s="3"/>
      <c r="PC219" s="3"/>
      <c r="PD219" s="3"/>
      <c r="PE219" s="3"/>
      <c r="PF219" s="3"/>
      <c r="PG219" s="3"/>
      <c r="PH219" s="3"/>
      <c r="PI219" s="3"/>
      <c r="PJ219" s="3"/>
      <c r="PK219" s="3"/>
      <c r="PL219" s="3"/>
      <c r="PM219" s="3"/>
      <c r="PN219" s="3"/>
      <c r="PO219" s="3"/>
      <c r="PP219" s="3"/>
      <c r="PQ219" s="3"/>
      <c r="PR219" s="3"/>
      <c r="PS219" s="3"/>
      <c r="PT219" s="3"/>
      <c r="PU219" s="3"/>
      <c r="PV219" s="3"/>
      <c r="PW219" s="3"/>
      <c r="PX219" s="3"/>
      <c r="PY219" s="3"/>
      <c r="PZ219" s="3"/>
      <c r="QA219" s="3"/>
      <c r="QB219" s="3"/>
      <c r="QC219" s="3"/>
      <c r="QD219" s="3"/>
      <c r="QE219" s="3"/>
      <c r="QF219" s="3"/>
      <c r="QG219" s="3"/>
      <c r="QH219" s="3"/>
      <c r="QI219" s="3"/>
      <c r="QJ219" s="3"/>
      <c r="QK219" s="3"/>
      <c r="QL219" s="3"/>
      <c r="QM219" s="3"/>
      <c r="QN219" s="3"/>
      <c r="QO219" s="3"/>
      <c r="QP219" s="3"/>
      <c r="QQ219" s="3"/>
      <c r="QR219" s="3"/>
      <c r="QS219" s="3"/>
      <c r="QT219" s="3"/>
      <c r="QU219" s="3"/>
      <c r="QV219" s="3"/>
      <c r="QW219" s="3"/>
      <c r="QX219" s="3"/>
      <c r="QY219" s="3"/>
      <c r="QZ219" s="3"/>
      <c r="RA219" s="3"/>
      <c r="RB219" s="3"/>
      <c r="RC219" s="3"/>
      <c r="RD219" s="3"/>
      <c r="RE219" s="3"/>
      <c r="RF219" s="3"/>
      <c r="RG219" s="3"/>
      <c r="RH219" s="3"/>
      <c r="RI219" s="3"/>
      <c r="RJ219" s="3"/>
      <c r="RK219" s="3"/>
      <c r="RL219" s="3"/>
      <c r="RM219" s="3"/>
      <c r="RN219" s="3"/>
      <c r="RO219" s="3"/>
      <c r="RP219" s="3"/>
      <c r="RQ219" s="3"/>
      <c r="RR219" s="3"/>
    </row>
    <row r="220" spans="1:486" x14ac:dyDescent="0.25">
      <c r="A220" s="16" t="s">
        <v>129</v>
      </c>
      <c r="B220" s="18">
        <v>0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7">
        <v>0</v>
      </c>
      <c r="M220" s="18">
        <v>0</v>
      </c>
      <c r="N220" s="18">
        <v>0</v>
      </c>
      <c r="O220" s="4"/>
      <c r="P220" s="4"/>
      <c r="Q220" s="4"/>
      <c r="R220" s="4"/>
      <c r="S220" s="4"/>
      <c r="T220" s="4"/>
      <c r="U220" s="5"/>
      <c r="V220" s="4"/>
      <c r="W220" s="4"/>
      <c r="X220" s="4"/>
      <c r="Y220" s="4"/>
      <c r="Z220" s="4"/>
      <c r="AA220" s="4"/>
      <c r="AB220" s="4"/>
      <c r="AC220" s="4"/>
      <c r="AD220" s="4"/>
      <c r="AE220" s="5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/>
      <c r="NV220" s="3"/>
      <c r="NW220" s="3"/>
      <c r="NX220" s="3"/>
      <c r="NY220" s="3"/>
      <c r="NZ220" s="3"/>
      <c r="OA220" s="3"/>
      <c r="OB220" s="3"/>
      <c r="OC220" s="3"/>
      <c r="OD220" s="3"/>
      <c r="OE220" s="3"/>
      <c r="OF220" s="3"/>
      <c r="OG220" s="3"/>
      <c r="OH220" s="3"/>
      <c r="OI220" s="3"/>
      <c r="OJ220" s="3"/>
      <c r="OK220" s="3"/>
      <c r="OL220" s="3"/>
      <c r="OM220" s="3"/>
      <c r="ON220" s="3"/>
      <c r="OO220" s="3"/>
      <c r="OP220" s="3"/>
      <c r="OQ220" s="3"/>
      <c r="OR220" s="3"/>
      <c r="OS220" s="3"/>
      <c r="OT220" s="3"/>
      <c r="OU220" s="3"/>
      <c r="OV220" s="3"/>
      <c r="OW220" s="3"/>
      <c r="OX220" s="3"/>
      <c r="OY220" s="3"/>
      <c r="OZ220" s="3"/>
      <c r="PA220" s="3"/>
      <c r="PB220" s="3"/>
      <c r="PC220" s="3"/>
      <c r="PD220" s="3"/>
      <c r="PE220" s="3"/>
      <c r="PF220" s="3"/>
      <c r="PG220" s="3"/>
      <c r="PH220" s="3"/>
      <c r="PI220" s="3"/>
      <c r="PJ220" s="3"/>
      <c r="PK220" s="3"/>
      <c r="PL220" s="3"/>
      <c r="PM220" s="3"/>
      <c r="PN220" s="3"/>
      <c r="PO220" s="3"/>
      <c r="PP220" s="3"/>
      <c r="PQ220" s="3"/>
      <c r="PR220" s="3"/>
      <c r="PS220" s="3"/>
      <c r="PT220" s="3"/>
      <c r="PU220" s="3"/>
      <c r="PV220" s="3"/>
      <c r="PW220" s="3"/>
      <c r="PX220" s="3"/>
      <c r="PY220" s="3"/>
      <c r="PZ220" s="3"/>
      <c r="QA220" s="3"/>
      <c r="QB220" s="3"/>
      <c r="QC220" s="3"/>
      <c r="QD220" s="3"/>
      <c r="QE220" s="3"/>
      <c r="QF220" s="3"/>
      <c r="QG220" s="3"/>
      <c r="QH220" s="3"/>
      <c r="QI220" s="3"/>
      <c r="QJ220" s="3"/>
      <c r="QK220" s="3"/>
      <c r="QL220" s="3"/>
      <c r="QM220" s="3"/>
      <c r="QN220" s="3"/>
      <c r="QO220" s="3"/>
      <c r="QP220" s="3"/>
      <c r="QQ220" s="3"/>
      <c r="QR220" s="3"/>
      <c r="QS220" s="3"/>
      <c r="QT220" s="3"/>
      <c r="QU220" s="3"/>
      <c r="QV220" s="3"/>
      <c r="QW220" s="3"/>
      <c r="QX220" s="3"/>
      <c r="QY220" s="3"/>
      <c r="QZ220" s="3"/>
      <c r="RA220" s="3"/>
      <c r="RB220" s="3"/>
      <c r="RC220" s="3"/>
      <c r="RD220" s="3"/>
      <c r="RE220" s="3"/>
      <c r="RF220" s="3"/>
      <c r="RG220" s="3"/>
      <c r="RH220" s="3"/>
      <c r="RI220" s="3"/>
      <c r="RJ220" s="3"/>
      <c r="RK220" s="3"/>
      <c r="RL220" s="3"/>
      <c r="RM220" s="3"/>
      <c r="RN220" s="3"/>
      <c r="RO220" s="3"/>
      <c r="RP220" s="3"/>
      <c r="RQ220" s="3"/>
      <c r="RR220" s="3"/>
    </row>
    <row r="221" spans="1:486" x14ac:dyDescent="0.25">
      <c r="A221" s="16" t="s">
        <v>150</v>
      </c>
      <c r="B221" s="18">
        <v>0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7">
        <v>0</v>
      </c>
      <c r="M221" s="18">
        <v>0</v>
      </c>
      <c r="N221" s="18">
        <v>0</v>
      </c>
      <c r="O221" s="4"/>
      <c r="P221" s="4"/>
      <c r="Q221" s="4"/>
      <c r="R221" s="4"/>
      <c r="S221" s="4"/>
      <c r="T221" s="4"/>
      <c r="U221" s="5"/>
      <c r="V221" s="4"/>
      <c r="W221" s="4"/>
      <c r="X221" s="4"/>
      <c r="Y221" s="4"/>
      <c r="Z221" s="4"/>
      <c r="AA221" s="4"/>
      <c r="AB221" s="4"/>
      <c r="AC221" s="4"/>
      <c r="AD221" s="4"/>
      <c r="AE221" s="5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/>
      <c r="NV221" s="3"/>
      <c r="NW221" s="3"/>
      <c r="NX221" s="3"/>
      <c r="NY221" s="3"/>
      <c r="NZ221" s="3"/>
      <c r="OA221" s="3"/>
      <c r="OB221" s="3"/>
      <c r="OC221" s="3"/>
      <c r="OD221" s="3"/>
      <c r="OE221" s="3"/>
      <c r="OF221" s="3"/>
      <c r="OG221" s="3"/>
      <c r="OH221" s="3"/>
      <c r="OI221" s="3"/>
      <c r="OJ221" s="3"/>
      <c r="OK221" s="3"/>
      <c r="OL221" s="3"/>
      <c r="OM221" s="3"/>
      <c r="ON221" s="3"/>
      <c r="OO221" s="3"/>
      <c r="OP221" s="3"/>
      <c r="OQ221" s="3"/>
      <c r="OR221" s="3"/>
      <c r="OS221" s="3"/>
      <c r="OT221" s="3"/>
      <c r="OU221" s="3"/>
      <c r="OV221" s="3"/>
      <c r="OW221" s="3"/>
      <c r="OX221" s="3"/>
      <c r="OY221" s="3"/>
      <c r="OZ221" s="3"/>
      <c r="PA221" s="3"/>
      <c r="PB221" s="3"/>
      <c r="PC221" s="3"/>
      <c r="PD221" s="3"/>
      <c r="PE221" s="3"/>
      <c r="PF221" s="3"/>
      <c r="PG221" s="3"/>
      <c r="PH221" s="3"/>
      <c r="PI221" s="3"/>
      <c r="PJ221" s="3"/>
      <c r="PK221" s="3"/>
      <c r="PL221" s="3"/>
      <c r="PM221" s="3"/>
      <c r="PN221" s="3"/>
      <c r="PO221" s="3"/>
      <c r="PP221" s="3"/>
      <c r="PQ221" s="3"/>
      <c r="PR221" s="3"/>
      <c r="PS221" s="3"/>
      <c r="PT221" s="3"/>
      <c r="PU221" s="3"/>
      <c r="PV221" s="3"/>
      <c r="PW221" s="3"/>
      <c r="PX221" s="3"/>
      <c r="PY221" s="3"/>
      <c r="PZ221" s="3"/>
      <c r="QA221" s="3"/>
      <c r="QB221" s="3"/>
      <c r="QC221" s="3"/>
      <c r="QD221" s="3"/>
      <c r="QE221" s="3"/>
      <c r="QF221" s="3"/>
      <c r="QG221" s="3"/>
      <c r="QH221" s="3"/>
      <c r="QI221" s="3"/>
      <c r="QJ221" s="3"/>
      <c r="QK221" s="3"/>
      <c r="QL221" s="3"/>
      <c r="QM221" s="3"/>
      <c r="QN221" s="3"/>
      <c r="QO221" s="3"/>
      <c r="QP221" s="3"/>
      <c r="QQ221" s="3"/>
      <c r="QR221" s="3"/>
      <c r="QS221" s="3"/>
      <c r="QT221" s="3"/>
      <c r="QU221" s="3"/>
      <c r="QV221" s="3"/>
      <c r="QW221" s="3"/>
      <c r="QX221" s="3"/>
      <c r="QY221" s="3"/>
      <c r="QZ221" s="3"/>
      <c r="RA221" s="3"/>
      <c r="RB221" s="3"/>
      <c r="RC221" s="3"/>
      <c r="RD221" s="3"/>
      <c r="RE221" s="3"/>
      <c r="RF221" s="3"/>
      <c r="RG221" s="3"/>
      <c r="RH221" s="3"/>
      <c r="RI221" s="3"/>
      <c r="RJ221" s="3"/>
      <c r="RK221" s="3"/>
      <c r="RL221" s="3"/>
      <c r="RM221" s="3"/>
      <c r="RN221" s="3"/>
      <c r="RO221" s="3"/>
      <c r="RP221" s="3"/>
      <c r="RQ221" s="3"/>
      <c r="RR221" s="3"/>
    </row>
    <row r="222" spans="1:486" x14ac:dyDescent="0.25">
      <c r="A222" s="16" t="s">
        <v>3</v>
      </c>
      <c r="B222" s="18">
        <v>0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7">
        <v>0</v>
      </c>
      <c r="M222" s="18">
        <v>0</v>
      </c>
      <c r="N222" s="18">
        <v>0</v>
      </c>
      <c r="O222" s="4"/>
      <c r="P222" s="4"/>
      <c r="Q222" s="4"/>
      <c r="R222" s="4"/>
      <c r="S222" s="4"/>
      <c r="T222" s="4"/>
      <c r="U222" s="5"/>
      <c r="V222" s="4"/>
      <c r="W222" s="4"/>
      <c r="X222" s="4"/>
      <c r="Y222" s="4"/>
      <c r="Z222" s="4"/>
      <c r="AA222" s="4"/>
      <c r="AB222" s="4"/>
      <c r="AC222" s="4"/>
      <c r="AD222" s="4"/>
      <c r="AE222" s="5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/>
      <c r="NV222" s="3"/>
      <c r="NW222" s="3"/>
      <c r="NX222" s="3"/>
      <c r="NY222" s="3"/>
      <c r="NZ222" s="3"/>
      <c r="OA222" s="3"/>
      <c r="OB222" s="3"/>
      <c r="OC222" s="3"/>
      <c r="OD222" s="3"/>
      <c r="OE222" s="3"/>
      <c r="OF222" s="3"/>
      <c r="OG222" s="3"/>
      <c r="OH222" s="3"/>
      <c r="OI222" s="3"/>
      <c r="OJ222" s="3"/>
      <c r="OK222" s="3"/>
      <c r="OL222" s="3"/>
      <c r="OM222" s="3"/>
      <c r="ON222" s="3"/>
      <c r="OO222" s="3"/>
      <c r="OP222" s="3"/>
      <c r="OQ222" s="3"/>
      <c r="OR222" s="3"/>
      <c r="OS222" s="3"/>
      <c r="OT222" s="3"/>
      <c r="OU222" s="3"/>
      <c r="OV222" s="3"/>
      <c r="OW222" s="3"/>
      <c r="OX222" s="3"/>
      <c r="OY222" s="3"/>
      <c r="OZ222" s="3"/>
      <c r="PA222" s="3"/>
      <c r="PB222" s="3"/>
      <c r="PC222" s="3"/>
      <c r="PD222" s="3"/>
      <c r="PE222" s="3"/>
      <c r="PF222" s="3"/>
      <c r="PG222" s="3"/>
      <c r="PH222" s="3"/>
      <c r="PI222" s="3"/>
      <c r="PJ222" s="3"/>
      <c r="PK222" s="3"/>
      <c r="PL222" s="3"/>
      <c r="PM222" s="3"/>
      <c r="PN222" s="3"/>
      <c r="PO222" s="3"/>
      <c r="PP222" s="3"/>
      <c r="PQ222" s="3"/>
      <c r="PR222" s="3"/>
      <c r="PS222" s="3"/>
      <c r="PT222" s="3"/>
      <c r="PU222" s="3"/>
      <c r="PV222" s="3"/>
      <c r="PW222" s="3"/>
      <c r="PX222" s="3"/>
      <c r="PY222" s="3"/>
      <c r="PZ222" s="3"/>
      <c r="QA222" s="3"/>
      <c r="QB222" s="3"/>
      <c r="QC222" s="3"/>
      <c r="QD222" s="3"/>
      <c r="QE222" s="3"/>
      <c r="QF222" s="3"/>
      <c r="QG222" s="3"/>
      <c r="QH222" s="3"/>
      <c r="QI222" s="3"/>
      <c r="QJ222" s="3"/>
      <c r="QK222" s="3"/>
      <c r="QL222" s="3"/>
      <c r="QM222" s="3"/>
      <c r="QN222" s="3"/>
      <c r="QO222" s="3"/>
      <c r="QP222" s="3"/>
      <c r="QQ222" s="3"/>
      <c r="QR222" s="3"/>
      <c r="QS222" s="3"/>
      <c r="QT222" s="3"/>
      <c r="QU222" s="3"/>
      <c r="QV222" s="3"/>
      <c r="QW222" s="3"/>
      <c r="QX222" s="3"/>
      <c r="QY222" s="3"/>
      <c r="QZ222" s="3"/>
      <c r="RA222" s="3"/>
      <c r="RB222" s="3"/>
      <c r="RC222" s="3"/>
      <c r="RD222" s="3"/>
      <c r="RE222" s="3"/>
      <c r="RF222" s="3"/>
      <c r="RG222" s="3"/>
      <c r="RH222" s="3"/>
      <c r="RI222" s="3"/>
      <c r="RJ222" s="3"/>
      <c r="RK222" s="3"/>
      <c r="RL222" s="3"/>
      <c r="RM222" s="3"/>
      <c r="RN222" s="3"/>
      <c r="RO222" s="3"/>
      <c r="RP222" s="3"/>
      <c r="RQ222" s="3"/>
      <c r="RR222" s="3"/>
    </row>
  </sheetData>
  <mergeCells count="1">
    <mergeCell ref="B7:K7"/>
  </mergeCells>
  <pageMargins left="0.7" right="0.7" top="0.75" bottom="0.75" header="0.3" footer="0.3"/>
  <pageSetup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B366B-D57F-814D-88AB-CA9EDD8E3EB6}">
  <dimension ref="A1:RP222"/>
  <sheetViews>
    <sheetView workbookViewId="0"/>
  </sheetViews>
  <sheetFormatPr defaultColWidth="8.875" defaultRowHeight="15.75" x14ac:dyDescent="0.25"/>
  <cols>
    <col min="1" max="1" width="15.5" style="1" customWidth="1"/>
    <col min="2" max="2" width="9.125" style="1" customWidth="1"/>
    <col min="3" max="3" width="10.125" style="1" customWidth="1"/>
    <col min="4" max="7" width="8.875" style="1"/>
    <col min="8" max="8" width="8.625" style="1" customWidth="1"/>
    <col min="9" max="9" width="10.5" style="1" customWidth="1"/>
    <col min="10" max="10" width="8.875" style="1"/>
    <col min="11" max="11" width="9.5" style="1" customWidth="1"/>
    <col min="12" max="12" width="18.375" style="7" customWidth="1"/>
    <col min="13" max="13" width="10.125" style="7" customWidth="1"/>
    <col min="14" max="14" width="8.625" style="7" customWidth="1"/>
    <col min="15" max="15" width="6.5" style="7" customWidth="1"/>
    <col min="16" max="16" width="6.375" style="7" customWidth="1"/>
    <col min="17" max="17" width="5.5" style="7" customWidth="1"/>
    <col min="18" max="18" width="7.625" style="7" customWidth="1"/>
    <col min="19" max="19" width="7" style="8" customWidth="1"/>
    <col min="20" max="20" width="7.5" style="7" customWidth="1"/>
    <col min="21" max="22" width="6" style="7" customWidth="1"/>
    <col min="23" max="23" width="5.875" style="7" customWidth="1"/>
    <col min="24" max="24" width="5.125" style="7" customWidth="1"/>
    <col min="25" max="25" width="6.375" style="7" customWidth="1"/>
    <col min="26" max="26" width="5.5" style="7" customWidth="1"/>
    <col min="27" max="27" width="6" style="7" customWidth="1"/>
    <col min="28" max="28" width="6.625" style="7" customWidth="1"/>
    <col min="29" max="29" width="8.625" style="8" customWidth="1"/>
    <col min="30" max="33" width="20.375" style="1" customWidth="1"/>
    <col min="34" max="36" width="21.5" style="1" customWidth="1"/>
    <col min="37" max="46" width="20.375" style="1" customWidth="1"/>
    <col min="47" max="48" width="21.5" style="1" customWidth="1"/>
    <col min="49" max="58" width="20.375" style="1" customWidth="1"/>
    <col min="59" max="59" width="21.5" style="1" customWidth="1"/>
    <col min="60" max="79" width="20.375" style="1" customWidth="1"/>
    <col min="80" max="124" width="19.125" style="1" customWidth="1"/>
    <col min="125" max="364" width="14" style="1" customWidth="1"/>
    <col min="365" max="366" width="14.375" style="1" customWidth="1"/>
    <col min="367" max="367" width="13.125" style="1" customWidth="1"/>
    <col min="368" max="373" width="14.375" style="1" customWidth="1"/>
    <col min="374" max="374" width="13.125" style="1" customWidth="1"/>
    <col min="375" max="384" width="14.375" style="1" customWidth="1"/>
    <col min="385" max="385" width="13.125" style="1" customWidth="1"/>
    <col min="386" max="391" width="14.375" style="1" customWidth="1"/>
    <col min="392" max="392" width="13.125" style="1" customWidth="1"/>
    <col min="393" max="409" width="14.375" style="1" customWidth="1"/>
    <col min="410" max="410" width="12.125" style="1" customWidth="1"/>
    <col min="411" max="411" width="13.125" style="1" customWidth="1"/>
    <col min="412" max="415" width="14.375" style="1" customWidth="1"/>
    <col min="416" max="416" width="13.125" style="1" customWidth="1"/>
    <col min="417" max="425" width="14.375" style="1" customWidth="1"/>
    <col min="426" max="426" width="13.125" style="1" customWidth="1"/>
    <col min="427" max="428" width="14.375" style="1" customWidth="1"/>
    <col min="429" max="429" width="14.125" style="1" customWidth="1"/>
    <col min="430" max="438" width="14.375" style="1" customWidth="1"/>
    <col min="439" max="439" width="14.125" style="1" customWidth="1"/>
    <col min="440" max="461" width="14.375" style="1" customWidth="1"/>
    <col min="462" max="462" width="14.125" style="1" customWidth="1"/>
    <col min="463" max="481" width="14.375" style="1" customWidth="1"/>
    <col min="482" max="482" width="13.125" style="1" customWidth="1"/>
    <col min="483" max="484" width="14.375" style="1" customWidth="1"/>
    <col min="485" max="951" width="8.625" style="1" customWidth="1"/>
    <col min="952" max="16384" width="8.875" style="1"/>
  </cols>
  <sheetData>
    <row r="1" spans="1:484" x14ac:dyDescent="0.25">
      <c r="A1" t="s">
        <v>242</v>
      </c>
    </row>
    <row r="2" spans="1:484" x14ac:dyDescent="0.25">
      <c r="A2" t="s">
        <v>234</v>
      </c>
    </row>
    <row r="4" spans="1:484" x14ac:dyDescent="0.25">
      <c r="A4" s="32" t="s">
        <v>220</v>
      </c>
      <c r="B4" s="32">
        <v>10</v>
      </c>
      <c r="C4" s="32">
        <v>8</v>
      </c>
      <c r="D4" s="32">
        <v>3</v>
      </c>
      <c r="E4" s="32">
        <v>2</v>
      </c>
      <c r="F4" s="32">
        <v>1</v>
      </c>
      <c r="G4" s="32">
        <v>5</v>
      </c>
      <c r="H4" s="32">
        <v>6</v>
      </c>
      <c r="I4" s="32">
        <v>9</v>
      </c>
      <c r="J4" s="32">
        <v>4</v>
      </c>
      <c r="K4" s="32">
        <v>7</v>
      </c>
    </row>
    <row r="5" spans="1:484" x14ac:dyDescent="0.25">
      <c r="A5" s="32" t="s">
        <v>224</v>
      </c>
      <c r="B5" s="6">
        <v>33</v>
      </c>
      <c r="C5" s="6">
        <v>34</v>
      </c>
      <c r="D5" s="6">
        <v>37</v>
      </c>
      <c r="E5" s="6">
        <v>38</v>
      </c>
      <c r="F5" s="6">
        <v>40</v>
      </c>
      <c r="G5" s="6">
        <v>42</v>
      </c>
      <c r="H5" s="6">
        <v>52</v>
      </c>
      <c r="I5" s="6">
        <v>54</v>
      </c>
      <c r="J5" s="6">
        <v>56</v>
      </c>
      <c r="K5" s="6">
        <v>59</v>
      </c>
    </row>
    <row r="6" spans="1:484" x14ac:dyDescent="0.25">
      <c r="A6" s="32"/>
      <c r="B6" s="6"/>
      <c r="C6" s="6"/>
      <c r="D6" s="6"/>
      <c r="E6" s="6"/>
      <c r="F6" s="6"/>
      <c r="G6" s="6"/>
      <c r="H6" s="6"/>
      <c r="I6" s="6"/>
      <c r="J6" s="6"/>
      <c r="K6" s="6"/>
    </row>
    <row r="7" spans="1:484" x14ac:dyDescent="0.25">
      <c r="B7" s="53" t="s">
        <v>219</v>
      </c>
      <c r="C7" s="53"/>
      <c r="D7" s="53"/>
      <c r="E7" s="53"/>
      <c r="F7" s="53"/>
      <c r="G7" s="53"/>
      <c r="H7" s="53"/>
      <c r="I7" s="53"/>
      <c r="J7" s="53"/>
      <c r="K7" s="53"/>
    </row>
    <row r="8" spans="1:484" s="9" customFormat="1" ht="30" customHeight="1" x14ac:dyDescent="0.25">
      <c r="A8" s="28" t="s">
        <v>0</v>
      </c>
      <c r="B8" s="29">
        <v>10</v>
      </c>
      <c r="C8" s="29">
        <v>8</v>
      </c>
      <c r="D8" s="29">
        <v>3</v>
      </c>
      <c r="E8" s="29">
        <v>2</v>
      </c>
      <c r="F8" s="29">
        <v>1</v>
      </c>
      <c r="G8" s="29">
        <v>5</v>
      </c>
      <c r="H8" s="29">
        <v>6</v>
      </c>
      <c r="I8" s="29">
        <v>9</v>
      </c>
      <c r="J8" s="29">
        <v>4</v>
      </c>
      <c r="K8" s="29">
        <v>7</v>
      </c>
      <c r="L8" s="17" t="s">
        <v>233</v>
      </c>
      <c r="M8" s="12" t="s">
        <v>216</v>
      </c>
      <c r="N8" s="12" t="s">
        <v>218</v>
      </c>
      <c r="O8" s="11"/>
      <c r="P8" s="11"/>
      <c r="Q8" s="11"/>
      <c r="R8" s="11"/>
      <c r="S8" s="2"/>
      <c r="T8" s="11"/>
      <c r="U8" s="11"/>
      <c r="V8" s="11"/>
      <c r="W8" s="11"/>
      <c r="X8" s="11"/>
      <c r="Y8" s="11"/>
      <c r="Z8" s="11"/>
      <c r="AA8" s="11"/>
      <c r="AB8" s="11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</row>
    <row r="9" spans="1:484" x14ac:dyDescent="0.25">
      <c r="A9" s="4" t="s">
        <v>26</v>
      </c>
      <c r="B9" s="23">
        <v>8.0266143246693389</v>
      </c>
      <c r="C9" s="23">
        <v>7.7622885419075356</v>
      </c>
      <c r="D9" s="23">
        <v>7.6517352973832242</v>
      </c>
      <c r="E9" s="23">
        <v>8.5962526020298018</v>
      </c>
      <c r="F9" s="23">
        <v>6.6544456962973522</v>
      </c>
      <c r="G9" s="23">
        <v>6.602019317305249</v>
      </c>
      <c r="H9" s="23">
        <v>6.8404977898922938</v>
      </c>
      <c r="I9" s="23">
        <v>3.7587120511876586</v>
      </c>
      <c r="J9" s="23">
        <v>5.7338340648518358</v>
      </c>
      <c r="K9" s="23">
        <v>2.4312838681688098</v>
      </c>
      <c r="L9" s="19">
        <f t="shared" ref="L9:L72" si="0">CORREL($B$5:$K$5, B9:K9)</f>
        <v>-0.84707119750634585</v>
      </c>
      <c r="M9" s="22">
        <f t="shared" ref="M9:M72" si="1">L9^2</f>
        <v>0.71752961364483481</v>
      </c>
      <c r="N9" s="33">
        <v>1.9811869495564862E-3</v>
      </c>
      <c r="O9" s="4"/>
      <c r="P9" s="4"/>
      <c r="Q9" s="4"/>
      <c r="R9" s="4"/>
      <c r="S9" s="5"/>
      <c r="T9" s="4"/>
      <c r="U9" s="4"/>
      <c r="V9" s="4"/>
      <c r="W9" s="4"/>
      <c r="X9" s="4"/>
      <c r="Y9" s="4"/>
      <c r="Z9" s="4"/>
      <c r="AA9" s="4"/>
      <c r="AB9" s="4"/>
      <c r="AC9" s="5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</row>
    <row r="10" spans="1:484" x14ac:dyDescent="0.25">
      <c r="A10" s="4" t="s">
        <v>126</v>
      </c>
      <c r="B10" s="23">
        <v>5.7595766691374388</v>
      </c>
      <c r="C10" s="23">
        <v>4.5046095002844471</v>
      </c>
      <c r="D10" s="23">
        <v>0</v>
      </c>
      <c r="E10" s="23">
        <v>1.7899075617978741</v>
      </c>
      <c r="F10" s="23">
        <v>7.9841174443356175</v>
      </c>
      <c r="G10" s="23">
        <v>4.8693671357831843</v>
      </c>
      <c r="H10" s="23">
        <v>6.5966634087000156</v>
      </c>
      <c r="I10" s="23">
        <v>13.372922243026469</v>
      </c>
      <c r="J10" s="23">
        <v>13.736602384476575</v>
      </c>
      <c r="K10" s="23">
        <v>29.783059937872103</v>
      </c>
      <c r="L10" s="19">
        <f t="shared" si="0"/>
        <v>0.78833220967093343</v>
      </c>
      <c r="M10" s="22">
        <f t="shared" si="1"/>
        <v>0.62146767280465653</v>
      </c>
      <c r="N10" s="22">
        <v>6.7422003286222824E-3</v>
      </c>
      <c r="O10" s="4"/>
      <c r="P10" s="4"/>
      <c r="Q10" s="4"/>
      <c r="R10" s="4"/>
      <c r="S10" s="5"/>
      <c r="T10" s="4"/>
      <c r="U10" s="4"/>
      <c r="V10" s="4"/>
      <c r="W10" s="4"/>
      <c r="X10" s="4"/>
      <c r="Y10" s="4"/>
      <c r="Z10" s="4"/>
      <c r="AA10" s="4"/>
      <c r="AB10" s="4"/>
      <c r="AC10" s="5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</row>
    <row r="11" spans="1:484" x14ac:dyDescent="0.25">
      <c r="A11" s="4" t="s">
        <v>176</v>
      </c>
      <c r="B11" s="23">
        <v>0.21312407640284062</v>
      </c>
      <c r="C11" s="23">
        <v>0.56497891384579857</v>
      </c>
      <c r="D11" s="23">
        <v>0.67076656166674375</v>
      </c>
      <c r="E11" s="23">
        <v>1.0463729058040221</v>
      </c>
      <c r="F11" s="23">
        <v>0.43704634426890387</v>
      </c>
      <c r="G11" s="23">
        <v>0.36278822290740942</v>
      </c>
      <c r="H11" s="23">
        <v>0.62128212930792093</v>
      </c>
      <c r="I11" s="23">
        <v>1.0653544928616376</v>
      </c>
      <c r="J11" s="23">
        <v>1.9764045730214468</v>
      </c>
      <c r="K11" s="23">
        <v>2.0619498149789086</v>
      </c>
      <c r="L11" s="19">
        <f t="shared" si="0"/>
        <v>0.77943354975737567</v>
      </c>
      <c r="M11" s="22">
        <f t="shared" si="1"/>
        <v>0.60751665848738345</v>
      </c>
      <c r="N11" s="22">
        <v>7.8579301837525452E-3</v>
      </c>
      <c r="O11" s="4"/>
      <c r="P11" s="4"/>
      <c r="Q11" s="4"/>
      <c r="R11" s="4"/>
      <c r="S11" s="5"/>
      <c r="T11" s="4"/>
      <c r="U11" s="4"/>
      <c r="V11" s="4"/>
      <c r="W11" s="4"/>
      <c r="X11" s="4"/>
      <c r="Y11" s="4"/>
      <c r="Z11" s="4"/>
      <c r="AA11" s="4"/>
      <c r="AB11" s="4"/>
      <c r="AC11" s="5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</row>
    <row r="12" spans="1:484" x14ac:dyDescent="0.25">
      <c r="A12" s="4" t="s">
        <v>22</v>
      </c>
      <c r="B12" s="23">
        <v>9.1501389771882842</v>
      </c>
      <c r="C12" s="23">
        <v>10.081821112803354</v>
      </c>
      <c r="D12" s="23">
        <v>12.732329677958164</v>
      </c>
      <c r="E12" s="23">
        <v>10.824779575846982</v>
      </c>
      <c r="F12" s="23">
        <v>11.316604598399476</v>
      </c>
      <c r="G12" s="23">
        <v>11.558946186769886</v>
      </c>
      <c r="H12" s="23">
        <v>10.372651924372139</v>
      </c>
      <c r="I12" s="23">
        <v>5.3060825882919449</v>
      </c>
      <c r="J12" s="23">
        <v>6.7604665030734141</v>
      </c>
      <c r="K12" s="23">
        <v>4.4983797761209061</v>
      </c>
      <c r="L12" s="19">
        <f t="shared" si="0"/>
        <v>-0.7552467340831841</v>
      </c>
      <c r="M12" s="22">
        <f t="shared" si="1"/>
        <v>0.57039762934331584</v>
      </c>
      <c r="N12" s="22">
        <v>1.1542451716885728E-2</v>
      </c>
      <c r="O12" s="4"/>
      <c r="P12" s="4"/>
      <c r="Q12" s="4"/>
      <c r="R12" s="4"/>
      <c r="S12" s="5"/>
      <c r="T12" s="4"/>
      <c r="U12" s="4"/>
      <c r="V12" s="4"/>
      <c r="W12" s="4"/>
      <c r="X12" s="4"/>
      <c r="Y12" s="4"/>
      <c r="Z12" s="4"/>
      <c r="AA12" s="4"/>
      <c r="AB12" s="4"/>
      <c r="AC12" s="5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</row>
    <row r="13" spans="1:484" x14ac:dyDescent="0.25">
      <c r="A13" s="4" t="s">
        <v>127</v>
      </c>
      <c r="B13" s="23">
        <v>0</v>
      </c>
      <c r="C13" s="23">
        <v>0</v>
      </c>
      <c r="D13" s="23">
        <v>0.34861447357325404</v>
      </c>
      <c r="E13" s="23">
        <v>0.6438377912663219</v>
      </c>
      <c r="F13" s="23">
        <v>1.1759021991286811</v>
      </c>
      <c r="G13" s="23">
        <v>0.37665108542246839</v>
      </c>
      <c r="H13" s="23">
        <v>0.622705475631255</v>
      </c>
      <c r="I13" s="23">
        <v>1.1474884458907721</v>
      </c>
      <c r="J13" s="23">
        <v>0.67478405437624633</v>
      </c>
      <c r="K13" s="23">
        <v>1.4961192288589908</v>
      </c>
      <c r="L13" s="19">
        <f t="shared" si="0"/>
        <v>0.7284629711313847</v>
      </c>
      <c r="M13" s="22">
        <f t="shared" si="1"/>
        <v>0.53065830030956462</v>
      </c>
      <c r="N13" s="22">
        <v>1.6877293838584301E-2</v>
      </c>
      <c r="O13" s="4"/>
      <c r="P13" s="4"/>
      <c r="Q13" s="4"/>
      <c r="R13" s="4"/>
      <c r="S13" s="5"/>
      <c r="T13" s="4"/>
      <c r="U13" s="4"/>
      <c r="V13" s="4"/>
      <c r="W13" s="4"/>
      <c r="X13" s="4"/>
      <c r="Y13" s="4"/>
      <c r="Z13" s="4"/>
      <c r="AA13" s="4"/>
      <c r="AB13" s="4"/>
      <c r="AC13" s="5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</row>
    <row r="14" spans="1:484" x14ac:dyDescent="0.25">
      <c r="A14" s="4" t="s">
        <v>50</v>
      </c>
      <c r="B14" s="23">
        <v>7.6867621996230371</v>
      </c>
      <c r="C14" s="23">
        <v>8.4106368637237452</v>
      </c>
      <c r="D14" s="23">
        <v>11.396222022331639</v>
      </c>
      <c r="E14" s="23">
        <v>12.523802951331126</v>
      </c>
      <c r="F14" s="23">
        <v>12.853589032959704</v>
      </c>
      <c r="G14" s="23">
        <v>17.044434811754932</v>
      </c>
      <c r="H14" s="23">
        <v>12.126363098015588</v>
      </c>
      <c r="I14" s="23">
        <v>11.194163646747507</v>
      </c>
      <c r="J14" s="23">
        <v>18.640697084336974</v>
      </c>
      <c r="K14" s="23">
        <v>20.160113236949691</v>
      </c>
      <c r="L14" s="19">
        <f t="shared" si="0"/>
        <v>0.71304923762568562</v>
      </c>
      <c r="M14" s="22">
        <f t="shared" si="1"/>
        <v>0.5084392152785715</v>
      </c>
      <c r="N14" s="22">
        <v>2.0619634743919226E-2</v>
      </c>
      <c r="O14" s="4"/>
      <c r="P14" s="4"/>
      <c r="Q14" s="4"/>
      <c r="R14" s="4"/>
      <c r="S14" s="5"/>
      <c r="T14" s="4"/>
      <c r="U14" s="4"/>
      <c r="V14" s="4"/>
      <c r="W14" s="4"/>
      <c r="X14" s="4"/>
      <c r="Y14" s="4"/>
      <c r="Z14" s="4"/>
      <c r="AA14" s="4"/>
      <c r="AB14" s="4"/>
      <c r="AC14" s="5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</row>
    <row r="15" spans="1:484" x14ac:dyDescent="0.25">
      <c r="A15" s="4" t="s">
        <v>57</v>
      </c>
      <c r="B15" s="23">
        <v>1.4833492471099499</v>
      </c>
      <c r="C15" s="23">
        <v>2.0978564842776115</v>
      </c>
      <c r="D15" s="23">
        <v>2.3167580024288683</v>
      </c>
      <c r="E15" s="23">
        <v>2.1123837601021096</v>
      </c>
      <c r="F15" s="23">
        <v>1.3014044615606124</v>
      </c>
      <c r="G15" s="23">
        <v>1.91657562141511</v>
      </c>
      <c r="H15" s="23">
        <v>1.1026672165475992</v>
      </c>
      <c r="I15" s="23">
        <v>1.7710902440753684</v>
      </c>
      <c r="J15" s="23">
        <v>0.94545244570826359</v>
      </c>
      <c r="K15" s="23">
        <v>0.85579581262656756</v>
      </c>
      <c r="L15" s="19">
        <f t="shared" si="0"/>
        <v>-0.70364398675937112</v>
      </c>
      <c r="M15" s="22">
        <f t="shared" si="1"/>
        <v>0.49511486010262207</v>
      </c>
      <c r="N15" s="22">
        <v>2.3164740662163123E-2</v>
      </c>
      <c r="O15" s="4"/>
      <c r="P15" s="4"/>
      <c r="Q15" s="4"/>
      <c r="R15" s="4"/>
      <c r="S15" s="5"/>
      <c r="T15" s="4"/>
      <c r="U15" s="4"/>
      <c r="V15" s="4"/>
      <c r="W15" s="4"/>
      <c r="X15" s="4"/>
      <c r="Y15" s="4"/>
      <c r="Z15" s="4"/>
      <c r="AA15" s="4"/>
      <c r="AB15" s="4"/>
      <c r="AC15" s="5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</row>
    <row r="16" spans="1:484" x14ac:dyDescent="0.25">
      <c r="A16" s="4" t="s">
        <v>90</v>
      </c>
      <c r="B16" s="23">
        <v>0.11706381998585133</v>
      </c>
      <c r="C16" s="23">
        <v>0.23532666537212868</v>
      </c>
      <c r="D16" s="23">
        <v>0</v>
      </c>
      <c r="E16" s="23">
        <v>0.45903169320220621</v>
      </c>
      <c r="F16" s="23">
        <v>0</v>
      </c>
      <c r="G16" s="23">
        <v>0</v>
      </c>
      <c r="H16" s="23">
        <v>0.29362964314896683</v>
      </c>
      <c r="I16" s="23">
        <v>0.7501857772811853</v>
      </c>
      <c r="J16" s="23">
        <v>0.50200960654258064</v>
      </c>
      <c r="K16" s="23">
        <v>0.4898978255689389</v>
      </c>
      <c r="L16" s="19">
        <f t="shared" si="0"/>
        <v>0.67384802211358286</v>
      </c>
      <c r="M16" s="22">
        <f t="shared" si="1"/>
        <v>0.45407115690638766</v>
      </c>
      <c r="N16" s="22">
        <v>3.2640664343269961E-2</v>
      </c>
      <c r="O16" s="4"/>
      <c r="P16" s="4"/>
      <c r="Q16" s="4"/>
      <c r="R16" s="4"/>
      <c r="S16" s="5"/>
      <c r="T16" s="4"/>
      <c r="U16" s="4"/>
      <c r="V16" s="4"/>
      <c r="W16" s="4"/>
      <c r="X16" s="4"/>
      <c r="Y16" s="4"/>
      <c r="Z16" s="4"/>
      <c r="AA16" s="4"/>
      <c r="AB16" s="4"/>
      <c r="AC16" s="5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</row>
    <row r="17" spans="1:484" x14ac:dyDescent="0.25">
      <c r="A17" s="4" t="s">
        <v>161</v>
      </c>
      <c r="B17" s="23">
        <v>0.20479795828092631</v>
      </c>
      <c r="C17" s="23">
        <v>0.18404975013032676</v>
      </c>
      <c r="D17" s="23">
        <v>0.16214815263603616</v>
      </c>
      <c r="E17" s="23">
        <v>0.22263179338036476</v>
      </c>
      <c r="F17" s="23">
        <v>0.2265111241908018</v>
      </c>
      <c r="G17" s="23">
        <v>0.22744745758530183</v>
      </c>
      <c r="H17" s="23">
        <v>0.28079342483497316</v>
      </c>
      <c r="I17" s="23">
        <v>0.23614023401797257</v>
      </c>
      <c r="J17" s="23">
        <v>0.21110477408061876</v>
      </c>
      <c r="K17" s="23">
        <v>0.4808436373068799</v>
      </c>
      <c r="L17" s="19">
        <f t="shared" si="0"/>
        <v>0.6660085753837901</v>
      </c>
      <c r="M17" s="22">
        <f t="shared" si="1"/>
        <v>0.44356742248474562</v>
      </c>
      <c r="N17" s="22">
        <v>3.5512629347253521E-2</v>
      </c>
      <c r="O17" s="4"/>
      <c r="P17" s="4"/>
      <c r="Q17" s="4"/>
      <c r="R17" s="4"/>
      <c r="S17" s="5"/>
      <c r="T17" s="4"/>
      <c r="U17" s="4"/>
      <c r="V17" s="4"/>
      <c r="W17" s="4"/>
      <c r="X17" s="4"/>
      <c r="Y17" s="4"/>
      <c r="Z17" s="4"/>
      <c r="AA17" s="4"/>
      <c r="AB17" s="4"/>
      <c r="AC17" s="5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</row>
    <row r="18" spans="1:484" x14ac:dyDescent="0.25">
      <c r="A18" s="4" t="s">
        <v>113</v>
      </c>
      <c r="B18" s="23">
        <v>0</v>
      </c>
      <c r="C18" s="23">
        <v>0</v>
      </c>
      <c r="D18" s="23">
        <v>0</v>
      </c>
      <c r="E18" s="23">
        <v>0.1164450230004378</v>
      </c>
      <c r="F18" s="23">
        <v>0</v>
      </c>
      <c r="G18" s="23">
        <v>0</v>
      </c>
      <c r="H18" s="23">
        <v>0.36603144903960699</v>
      </c>
      <c r="I18" s="23">
        <v>0.12246426290652927</v>
      </c>
      <c r="J18" s="23">
        <v>0</v>
      </c>
      <c r="K18" s="23">
        <v>0.50959651016397056</v>
      </c>
      <c r="L18" s="19">
        <f t="shared" si="0"/>
        <v>0.65978462338689103</v>
      </c>
      <c r="M18" s="22">
        <f t="shared" si="1"/>
        <v>0.43531574925778166</v>
      </c>
      <c r="N18" s="22">
        <v>3.7910995327719986E-2</v>
      </c>
      <c r="O18" s="4"/>
      <c r="P18" s="4"/>
      <c r="Q18" s="4"/>
      <c r="R18" s="4"/>
      <c r="S18" s="5"/>
      <c r="T18" s="4"/>
      <c r="U18" s="4"/>
      <c r="V18" s="4"/>
      <c r="W18" s="4"/>
      <c r="X18" s="4"/>
      <c r="Y18" s="4"/>
      <c r="Z18" s="4"/>
      <c r="AA18" s="4"/>
      <c r="AB18" s="4"/>
      <c r="AC18" s="5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</row>
    <row r="19" spans="1:484" x14ac:dyDescent="0.25">
      <c r="A19" s="4" t="s">
        <v>173</v>
      </c>
      <c r="B19" s="23">
        <v>2.3178571850254817</v>
      </c>
      <c r="C19" s="23">
        <v>1.7672884954099937</v>
      </c>
      <c r="D19" s="23">
        <v>1.5422349332687093</v>
      </c>
      <c r="E19" s="23">
        <v>2.4007684111041612</v>
      </c>
      <c r="F19" s="23">
        <v>0.83983147924589463</v>
      </c>
      <c r="G19" s="23">
        <v>1.1558823330674459</v>
      </c>
      <c r="H19" s="23">
        <v>2.9525089822043364</v>
      </c>
      <c r="I19" s="23">
        <v>2.2778563339818492</v>
      </c>
      <c r="J19" s="23">
        <v>2.55904506073824</v>
      </c>
      <c r="K19" s="23">
        <v>3.8392366428130407</v>
      </c>
      <c r="L19" s="19">
        <f t="shared" si="0"/>
        <v>0.64396111512243648</v>
      </c>
      <c r="M19" s="22">
        <f t="shared" si="1"/>
        <v>0.41468591778973191</v>
      </c>
      <c r="N19" s="22">
        <v>4.4494948793202219E-2</v>
      </c>
      <c r="O19" s="4"/>
      <c r="P19" s="4"/>
      <c r="Q19" s="4"/>
      <c r="R19" s="4"/>
      <c r="S19" s="5"/>
      <c r="T19" s="4"/>
      <c r="U19" s="4"/>
      <c r="V19" s="4"/>
      <c r="W19" s="4"/>
      <c r="X19" s="4"/>
      <c r="Y19" s="4"/>
      <c r="Z19" s="4"/>
      <c r="AA19" s="4"/>
      <c r="AB19" s="4"/>
      <c r="AC19" s="5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</row>
    <row r="20" spans="1:484" x14ac:dyDescent="0.25">
      <c r="A20" s="4" t="s">
        <v>23</v>
      </c>
      <c r="B20" s="23">
        <v>412.23951399938954</v>
      </c>
      <c r="C20" s="23">
        <v>182.42815799907027</v>
      </c>
      <c r="D20" s="23">
        <v>213.6645374310294</v>
      </c>
      <c r="E20" s="23">
        <v>129.72888972621305</v>
      </c>
      <c r="F20" s="23">
        <v>135.56823995368288</v>
      </c>
      <c r="G20" s="23">
        <v>195.67914886280141</v>
      </c>
      <c r="H20" s="23">
        <v>173.7128209860569</v>
      </c>
      <c r="I20" s="23">
        <v>45.655173493041325</v>
      </c>
      <c r="J20" s="23">
        <v>151.08935116264931</v>
      </c>
      <c r="K20" s="23">
        <v>76.913757794559274</v>
      </c>
      <c r="L20" s="19">
        <f t="shared" si="0"/>
        <v>-0.64392703130879736</v>
      </c>
      <c r="M20" s="22">
        <f t="shared" si="1"/>
        <v>0.4146420216501609</v>
      </c>
      <c r="N20" s="22">
        <v>4.4509901231481373E-2</v>
      </c>
      <c r="O20" s="4"/>
      <c r="P20" s="4"/>
      <c r="Q20" s="4"/>
      <c r="R20" s="4"/>
      <c r="S20" s="5"/>
      <c r="T20" s="4"/>
      <c r="U20" s="4"/>
      <c r="V20" s="4"/>
      <c r="W20" s="4"/>
      <c r="X20" s="4"/>
      <c r="Y20" s="4"/>
      <c r="Z20" s="4"/>
      <c r="AA20" s="4"/>
      <c r="AB20" s="4"/>
      <c r="AC20" s="5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</row>
    <row r="21" spans="1:484" x14ac:dyDescent="0.25">
      <c r="A21" s="4" t="s">
        <v>31</v>
      </c>
      <c r="B21" s="23">
        <v>1.6788000749672409</v>
      </c>
      <c r="C21" s="23">
        <v>2.4995840737995287</v>
      </c>
      <c r="D21" s="23">
        <v>3.4740961706965434</v>
      </c>
      <c r="E21" s="23">
        <v>3.5997983339432666</v>
      </c>
      <c r="F21" s="23">
        <v>3.0783395296473079</v>
      </c>
      <c r="G21" s="23">
        <v>3.4035281742593617</v>
      </c>
      <c r="H21" s="23">
        <v>1.7866914033088788</v>
      </c>
      <c r="I21" s="23">
        <v>1.0618629421262726</v>
      </c>
      <c r="J21" s="23">
        <v>1.992310123583906</v>
      </c>
      <c r="K21" s="23">
        <v>1.1163183726233907</v>
      </c>
      <c r="L21" s="19">
        <f t="shared" si="0"/>
        <v>-0.63971932353861005</v>
      </c>
      <c r="M21" s="22">
        <f t="shared" si="1"/>
        <v>0.40924081290869685</v>
      </c>
      <c r="N21" s="33">
        <v>4.6381751504748193E-2</v>
      </c>
      <c r="O21" s="4"/>
      <c r="P21" s="4"/>
      <c r="Q21" s="4"/>
      <c r="R21" s="4"/>
      <c r="S21" s="5"/>
      <c r="T21" s="4"/>
      <c r="U21" s="4"/>
      <c r="V21" s="4"/>
      <c r="W21" s="4"/>
      <c r="X21" s="4"/>
      <c r="Y21" s="4"/>
      <c r="Z21" s="4"/>
      <c r="AA21" s="4"/>
      <c r="AB21" s="4"/>
      <c r="AC21" s="5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</row>
    <row r="22" spans="1:484" x14ac:dyDescent="0.25">
      <c r="A22" s="4" t="s">
        <v>82</v>
      </c>
      <c r="B22" s="23">
        <v>0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0.34251630282127504</v>
      </c>
      <c r="J22" s="23">
        <v>0</v>
      </c>
      <c r="K22" s="23">
        <v>0.28302047816931875</v>
      </c>
      <c r="L22" s="19">
        <f t="shared" si="0"/>
        <v>0.63190818238398949</v>
      </c>
      <c r="M22" s="22">
        <f t="shared" si="1"/>
        <v>0.39930795096383731</v>
      </c>
      <c r="N22" s="33">
        <v>4.9994633686675199E-2</v>
      </c>
      <c r="O22" s="4"/>
      <c r="P22" s="4"/>
      <c r="Q22" s="4"/>
      <c r="R22" s="4"/>
      <c r="S22" s="5"/>
      <c r="T22" s="4"/>
      <c r="U22" s="4"/>
      <c r="V22" s="4"/>
      <c r="W22" s="4"/>
      <c r="X22" s="4"/>
      <c r="Y22" s="4"/>
      <c r="Z22" s="4"/>
      <c r="AA22" s="4"/>
      <c r="AB22" s="4"/>
      <c r="AC22" s="5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</row>
    <row r="23" spans="1:484" x14ac:dyDescent="0.25">
      <c r="A23" s="4" t="s">
        <v>61</v>
      </c>
      <c r="B23" s="23">
        <v>5.3194661502770817</v>
      </c>
      <c r="C23" s="23">
        <v>5.8209021843713478</v>
      </c>
      <c r="D23" s="23">
        <v>3.3354971839975578</v>
      </c>
      <c r="E23" s="23">
        <v>4.5281232089942556</v>
      </c>
      <c r="F23" s="23">
        <v>2.0494216332815567</v>
      </c>
      <c r="G23" s="23">
        <v>2.9998407534877098</v>
      </c>
      <c r="H23" s="23">
        <v>4.7125742202238863</v>
      </c>
      <c r="I23" s="23">
        <v>0.99514224002956608</v>
      </c>
      <c r="J23" s="23">
        <v>2.8846005434726458</v>
      </c>
      <c r="K23" s="23">
        <v>1.9560367425010055</v>
      </c>
      <c r="L23" s="19">
        <f t="shared" si="0"/>
        <v>-0.6258875660494011</v>
      </c>
      <c r="M23" s="22">
        <f t="shared" si="1"/>
        <v>0.3917352453352434</v>
      </c>
      <c r="N23" s="33">
        <v>5.2903752364618827E-2</v>
      </c>
      <c r="O23" s="4"/>
      <c r="P23" s="4"/>
      <c r="Q23" s="4"/>
      <c r="R23" s="4"/>
      <c r="S23" s="5"/>
      <c r="T23" s="4"/>
      <c r="U23" s="4"/>
      <c r="V23" s="4"/>
      <c r="W23" s="4"/>
      <c r="X23" s="4"/>
      <c r="Y23" s="4"/>
      <c r="Z23" s="4"/>
      <c r="AA23" s="4"/>
      <c r="AB23" s="4"/>
      <c r="AC23" s="5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</row>
    <row r="24" spans="1:484" x14ac:dyDescent="0.25">
      <c r="A24" s="4" t="s">
        <v>42</v>
      </c>
      <c r="B24" s="23">
        <v>351.63874886602736</v>
      </c>
      <c r="C24" s="23">
        <v>440.57602480689877</v>
      </c>
      <c r="D24" s="23">
        <v>485.7257712511003</v>
      </c>
      <c r="E24" s="23">
        <v>333.07995419382036</v>
      </c>
      <c r="F24" s="23">
        <v>465.77697674207803</v>
      </c>
      <c r="G24" s="23">
        <v>372.95735579747446</v>
      </c>
      <c r="H24" s="23">
        <v>252.01914529365609</v>
      </c>
      <c r="I24" s="23">
        <v>216.99430510075345</v>
      </c>
      <c r="J24" s="23">
        <v>340.03954636203844</v>
      </c>
      <c r="K24" s="23">
        <v>350.17057488842175</v>
      </c>
      <c r="L24" s="19">
        <f t="shared" si="0"/>
        <v>-0.60262620099994035</v>
      </c>
      <c r="M24" s="22">
        <f t="shared" si="1"/>
        <v>0.36315833813162052</v>
      </c>
      <c r="N24" s="22">
        <v>6.5193134308983269E-2</v>
      </c>
      <c r="O24" s="4"/>
      <c r="P24" s="4"/>
      <c r="Q24" s="4"/>
      <c r="R24" s="4"/>
      <c r="S24" s="5"/>
      <c r="T24" s="4"/>
      <c r="U24" s="4"/>
      <c r="V24" s="4"/>
      <c r="W24" s="4"/>
      <c r="X24" s="4"/>
      <c r="Y24" s="4"/>
      <c r="Z24" s="4"/>
      <c r="AA24" s="4"/>
      <c r="AB24" s="4"/>
      <c r="AC24" s="5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</row>
    <row r="25" spans="1:484" x14ac:dyDescent="0.25">
      <c r="A25" s="4" t="s">
        <v>77</v>
      </c>
      <c r="B25" s="23">
        <v>0.44151299429508162</v>
      </c>
      <c r="C25" s="23">
        <v>0</v>
      </c>
      <c r="D25" s="23">
        <v>0</v>
      </c>
      <c r="E25" s="23">
        <v>0</v>
      </c>
      <c r="F25" s="23">
        <v>0.32885576686290996</v>
      </c>
      <c r="G25" s="23">
        <v>0</v>
      </c>
      <c r="H25" s="23">
        <v>0.32496557578156338</v>
      </c>
      <c r="I25" s="23">
        <v>0.24447651620180785</v>
      </c>
      <c r="J25" s="23">
        <v>0.52412216206079554</v>
      </c>
      <c r="K25" s="23">
        <v>3.3610854656786433</v>
      </c>
      <c r="L25" s="19">
        <f t="shared" si="0"/>
        <v>0.59313917410495931</v>
      </c>
      <c r="M25" s="22">
        <f t="shared" si="1"/>
        <v>0.35181407985791324</v>
      </c>
      <c r="N25" s="22">
        <v>7.0698546193736556E-2</v>
      </c>
      <c r="O25" s="4"/>
      <c r="P25" s="4"/>
      <c r="Q25" s="4"/>
      <c r="R25" s="4"/>
      <c r="S25" s="5"/>
      <c r="T25" s="4"/>
      <c r="U25" s="4"/>
      <c r="V25" s="4"/>
      <c r="W25" s="4"/>
      <c r="X25" s="4"/>
      <c r="Y25" s="4"/>
      <c r="Z25" s="4"/>
      <c r="AA25" s="4"/>
      <c r="AB25" s="4"/>
      <c r="AC25" s="5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</row>
    <row r="26" spans="1:484" x14ac:dyDescent="0.25">
      <c r="A26" s="4" t="s">
        <v>2</v>
      </c>
      <c r="B26" s="23">
        <v>519.65440095063059</v>
      </c>
      <c r="C26" s="23">
        <v>680.93304118583956</v>
      </c>
      <c r="D26" s="23">
        <v>0</v>
      </c>
      <c r="E26" s="23">
        <v>0</v>
      </c>
      <c r="F26" s="23">
        <v>306.29211270389783</v>
      </c>
      <c r="G26" s="23">
        <v>387.51865015423328</v>
      </c>
      <c r="H26" s="23">
        <v>0</v>
      </c>
      <c r="I26" s="23">
        <v>1138.960090021282</v>
      </c>
      <c r="J26" s="23">
        <v>826.1416232880556</v>
      </c>
      <c r="K26" s="23">
        <v>1373.2338230666894</v>
      </c>
      <c r="L26" s="19">
        <f t="shared" si="0"/>
        <v>0.58310917122323569</v>
      </c>
      <c r="M26" s="22">
        <f t="shared" si="1"/>
        <v>0.34001630556464879</v>
      </c>
      <c r="N26" s="22">
        <v>7.6839276467343648E-2</v>
      </c>
      <c r="O26" s="4"/>
      <c r="P26" s="4"/>
      <c r="Q26" s="4"/>
      <c r="R26" s="4"/>
      <c r="S26" s="5"/>
      <c r="T26" s="4"/>
      <c r="U26" s="4"/>
      <c r="V26" s="4"/>
      <c r="W26" s="4"/>
      <c r="X26" s="4"/>
      <c r="Y26" s="4"/>
      <c r="Z26" s="4"/>
      <c r="AA26" s="4"/>
      <c r="AB26" s="4"/>
      <c r="AC26" s="5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</row>
    <row r="27" spans="1:484" x14ac:dyDescent="0.25">
      <c r="A27" s="4" t="s">
        <v>29</v>
      </c>
      <c r="B27" s="23">
        <v>14.523771828365176</v>
      </c>
      <c r="C27" s="23">
        <v>36.185120686329739</v>
      </c>
      <c r="D27" s="23">
        <v>9.0549047861330081</v>
      </c>
      <c r="E27" s="23">
        <v>30.959811423648404</v>
      </c>
      <c r="F27" s="23">
        <v>19.989097776247664</v>
      </c>
      <c r="G27" s="23">
        <v>21.746847735911484</v>
      </c>
      <c r="H27" s="23">
        <v>17.328649617379746</v>
      </c>
      <c r="I27" s="23">
        <v>33.881466897759701</v>
      </c>
      <c r="J27" s="23">
        <v>29.601134102288071</v>
      </c>
      <c r="K27" s="23">
        <v>55.711442497947175</v>
      </c>
      <c r="L27" s="19">
        <f t="shared" si="0"/>
        <v>0.54194593132928226</v>
      </c>
      <c r="M27" s="22">
        <f t="shared" si="1"/>
        <v>0.29370539248436311</v>
      </c>
      <c r="N27" s="22">
        <v>0.1056147087522771</v>
      </c>
      <c r="O27" s="4"/>
      <c r="P27" s="4"/>
      <c r="Q27" s="4"/>
      <c r="R27" s="4"/>
      <c r="S27" s="5"/>
      <c r="T27" s="4"/>
      <c r="U27" s="4"/>
      <c r="V27" s="4"/>
      <c r="W27" s="4"/>
      <c r="X27" s="4"/>
      <c r="Y27" s="4"/>
      <c r="Z27" s="4"/>
      <c r="AA27" s="4"/>
      <c r="AB27" s="4"/>
      <c r="AC27" s="5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</row>
    <row r="28" spans="1:484" x14ac:dyDescent="0.25">
      <c r="A28" s="4" t="s">
        <v>190</v>
      </c>
      <c r="B28" s="23">
        <v>0.46977905702044032</v>
      </c>
      <c r="C28" s="23">
        <v>1.9523324696250048</v>
      </c>
      <c r="D28" s="23">
        <v>1.2407762283151293</v>
      </c>
      <c r="E28" s="23">
        <v>0.70609273653256321</v>
      </c>
      <c r="F28" s="23">
        <v>1.2613597803599916</v>
      </c>
      <c r="G28" s="23">
        <v>0.74264583045681887</v>
      </c>
      <c r="H28" s="23">
        <v>0.69285715463684749</v>
      </c>
      <c r="I28" s="23">
        <v>0.20010040309344115</v>
      </c>
      <c r="J28" s="23">
        <v>0.64601545620617018</v>
      </c>
      <c r="K28" s="23">
        <v>0.62409564291448993</v>
      </c>
      <c r="L28" s="19">
        <f t="shared" si="0"/>
        <v>-0.54069608406334502</v>
      </c>
      <c r="M28" s="22">
        <f t="shared" si="1"/>
        <v>0.29235225532143588</v>
      </c>
      <c r="N28" s="22">
        <v>0.10658078411439409</v>
      </c>
      <c r="O28" s="4"/>
      <c r="P28" s="4"/>
      <c r="Q28" s="4"/>
      <c r="R28" s="4"/>
      <c r="S28" s="5"/>
      <c r="T28" s="4"/>
      <c r="U28" s="4"/>
      <c r="V28" s="4"/>
      <c r="W28" s="4"/>
      <c r="X28" s="4"/>
      <c r="Y28" s="4"/>
      <c r="Z28" s="4"/>
      <c r="AA28" s="4"/>
      <c r="AB28" s="4"/>
      <c r="AC28" s="5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</row>
    <row r="29" spans="1:484" x14ac:dyDescent="0.25">
      <c r="A29" s="4" t="s">
        <v>94</v>
      </c>
      <c r="B29" s="23">
        <v>0.51670498310396107</v>
      </c>
      <c r="C29" s="23">
        <v>0.59491542705983624</v>
      </c>
      <c r="D29" s="23">
        <v>0.58932145612845832</v>
      </c>
      <c r="E29" s="23">
        <v>0</v>
      </c>
      <c r="F29" s="23">
        <v>0.70573284896653987</v>
      </c>
      <c r="G29" s="23">
        <v>0</v>
      </c>
      <c r="H29" s="23">
        <v>0.60790538680385608</v>
      </c>
      <c r="I29" s="23">
        <v>0</v>
      </c>
      <c r="J29" s="23">
        <v>0</v>
      </c>
      <c r="K29" s="23">
        <v>0</v>
      </c>
      <c r="L29" s="19">
        <f t="shared" si="0"/>
        <v>-0.54031464939469576</v>
      </c>
      <c r="M29" s="22">
        <f t="shared" si="1"/>
        <v>0.29193992035051297</v>
      </c>
      <c r="N29" s="22">
        <v>0.10687672108020142</v>
      </c>
      <c r="O29" s="4"/>
      <c r="P29" s="4"/>
      <c r="Q29" s="4"/>
      <c r="R29" s="4"/>
      <c r="S29" s="5"/>
      <c r="T29" s="4"/>
      <c r="U29" s="4"/>
      <c r="V29" s="4"/>
      <c r="W29" s="4"/>
      <c r="X29" s="4"/>
      <c r="Y29" s="4"/>
      <c r="Z29" s="4"/>
      <c r="AA29" s="4"/>
      <c r="AB29" s="4"/>
      <c r="AC29" s="5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</row>
    <row r="30" spans="1:484" x14ac:dyDescent="0.25">
      <c r="A30" s="4" t="s">
        <v>80</v>
      </c>
      <c r="B30" s="23">
        <v>5.6594921557304646E-2</v>
      </c>
      <c r="C30" s="23">
        <v>5.8196153183392316E-2</v>
      </c>
      <c r="D30" s="23">
        <v>5.038476852700223E-2</v>
      </c>
      <c r="E30" s="23">
        <v>9.2325396565255943E-2</v>
      </c>
      <c r="F30" s="23">
        <v>0</v>
      </c>
      <c r="G30" s="23">
        <v>0.11547098150885581</v>
      </c>
      <c r="H30" s="23">
        <v>0</v>
      </c>
      <c r="I30" s="23">
        <v>0.6015859612730271</v>
      </c>
      <c r="J30" s="23">
        <v>1.3668846373292628E-2</v>
      </c>
      <c r="K30" s="23">
        <v>0.43426389728003395</v>
      </c>
      <c r="L30" s="19">
        <f t="shared" si="0"/>
        <v>0.53485469070279812</v>
      </c>
      <c r="M30" s="22">
        <f t="shared" si="1"/>
        <v>0.28606954016678582</v>
      </c>
      <c r="N30" s="22">
        <v>0.11116965357020786</v>
      </c>
      <c r="O30" s="4"/>
      <c r="P30" s="4"/>
      <c r="Q30" s="4"/>
      <c r="R30" s="4"/>
      <c r="S30" s="5"/>
      <c r="T30" s="4"/>
      <c r="U30" s="4"/>
      <c r="V30" s="4"/>
      <c r="W30" s="4"/>
      <c r="X30" s="4"/>
      <c r="Y30" s="4"/>
      <c r="Z30" s="4"/>
      <c r="AA30" s="4"/>
      <c r="AB30" s="4"/>
      <c r="AC30" s="5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</row>
    <row r="31" spans="1:484" x14ac:dyDescent="0.25">
      <c r="A31" s="4" t="s">
        <v>53</v>
      </c>
      <c r="B31" s="23">
        <v>81.452364520800344</v>
      </c>
      <c r="C31" s="23">
        <v>64.955052841819025</v>
      </c>
      <c r="D31" s="23">
        <v>38.112088151815691</v>
      </c>
      <c r="E31" s="23">
        <v>65.476621872731215</v>
      </c>
      <c r="F31" s="23">
        <v>32.64731584546346</v>
      </c>
      <c r="G31" s="23">
        <v>69.4067712717615</v>
      </c>
      <c r="H31" s="23">
        <v>89.623388867829476</v>
      </c>
      <c r="I31" s="23">
        <v>84.164786499562467</v>
      </c>
      <c r="J31" s="23">
        <v>132.56436634231966</v>
      </c>
      <c r="K31" s="23">
        <v>63.500569461838509</v>
      </c>
      <c r="L31" s="19">
        <f t="shared" si="0"/>
        <v>0.51412864440938766</v>
      </c>
      <c r="M31" s="22">
        <f t="shared" si="1"/>
        <v>0.26432826300223455</v>
      </c>
      <c r="N31" s="22">
        <v>0.12844184348399307</v>
      </c>
      <c r="O31" s="4"/>
      <c r="P31" s="4"/>
      <c r="Q31" s="4"/>
      <c r="R31" s="4"/>
      <c r="S31" s="5"/>
      <c r="T31" s="4"/>
      <c r="U31" s="4"/>
      <c r="V31" s="4"/>
      <c r="W31" s="4"/>
      <c r="X31" s="4"/>
      <c r="Y31" s="4"/>
      <c r="Z31" s="4"/>
      <c r="AA31" s="4"/>
      <c r="AB31" s="4"/>
      <c r="AC31" s="5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</row>
    <row r="32" spans="1:484" x14ac:dyDescent="0.25">
      <c r="A32" s="4" t="s">
        <v>14</v>
      </c>
      <c r="B32" s="23">
        <v>6087.0437833801316</v>
      </c>
      <c r="C32" s="23">
        <v>2634.9909684632976</v>
      </c>
      <c r="D32" s="23">
        <v>6256.3781318178653</v>
      </c>
      <c r="E32" s="23">
        <v>3551.1701244216356</v>
      </c>
      <c r="F32" s="23">
        <v>3007.2548403814108</v>
      </c>
      <c r="G32" s="23">
        <v>3347.3381408754358</v>
      </c>
      <c r="H32" s="23">
        <v>3330.030213201107</v>
      </c>
      <c r="I32" s="23">
        <v>1194.3725118917162</v>
      </c>
      <c r="J32" s="23">
        <v>5026.3176682435214</v>
      </c>
      <c r="K32" s="23">
        <v>965.71613142088358</v>
      </c>
      <c r="L32" s="19">
        <f t="shared" si="0"/>
        <v>-0.51336526821633954</v>
      </c>
      <c r="M32" s="22">
        <f t="shared" si="1"/>
        <v>0.26354389861083422</v>
      </c>
      <c r="N32" s="22">
        <v>0.12910778111665722</v>
      </c>
      <c r="O32" s="4"/>
      <c r="P32" s="4"/>
      <c r="Q32" s="4"/>
      <c r="R32" s="4"/>
      <c r="S32" s="5"/>
      <c r="T32" s="4"/>
      <c r="U32" s="4"/>
      <c r="V32" s="4"/>
      <c r="W32" s="4"/>
      <c r="X32" s="4"/>
      <c r="Y32" s="4"/>
      <c r="Z32" s="4"/>
      <c r="AA32" s="4"/>
      <c r="AB32" s="4"/>
      <c r="AC32" s="5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</row>
    <row r="33" spans="1:484" x14ac:dyDescent="0.25">
      <c r="A33" s="4" t="s">
        <v>148</v>
      </c>
      <c r="B33" s="23">
        <v>2.4092097253283775</v>
      </c>
      <c r="C33" s="23">
        <v>1.2377113355294085</v>
      </c>
      <c r="D33" s="23">
        <v>3.0761043563685408</v>
      </c>
      <c r="E33" s="23">
        <v>1.0731525856230661</v>
      </c>
      <c r="F33" s="23">
        <v>3.3600384633538667</v>
      </c>
      <c r="G33" s="23">
        <v>3.0007551602207068</v>
      </c>
      <c r="H33" s="23">
        <v>1.8495018872445181</v>
      </c>
      <c r="I33" s="23">
        <v>3.0508441786625262</v>
      </c>
      <c r="J33" s="23">
        <v>1.996756897488706</v>
      </c>
      <c r="K33" s="23">
        <v>7.4151379772876034</v>
      </c>
      <c r="L33" s="19">
        <f t="shared" si="0"/>
        <v>0.50831638219940323</v>
      </c>
      <c r="M33" s="22">
        <f t="shared" si="1"/>
        <v>0.25838554441228978</v>
      </c>
      <c r="N33" s="22">
        <v>0.13356590279963285</v>
      </c>
      <c r="O33" s="4"/>
      <c r="P33" s="4"/>
      <c r="Q33" s="4"/>
      <c r="R33" s="4"/>
      <c r="S33" s="5"/>
      <c r="T33" s="4"/>
      <c r="U33" s="4"/>
      <c r="V33" s="4"/>
      <c r="W33" s="4"/>
      <c r="X33" s="4"/>
      <c r="Y33" s="4"/>
      <c r="Z33" s="4"/>
      <c r="AA33" s="4"/>
      <c r="AB33" s="4"/>
      <c r="AC33" s="5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</row>
    <row r="34" spans="1:484" x14ac:dyDescent="0.25">
      <c r="A34" s="4" t="s">
        <v>195</v>
      </c>
      <c r="B34" s="23">
        <v>0.49369732345863265</v>
      </c>
      <c r="C34" s="23">
        <v>0.58170690802834168</v>
      </c>
      <c r="D34" s="23">
        <v>0.5191117905635213</v>
      </c>
      <c r="E34" s="23">
        <v>0.58746651934626659</v>
      </c>
      <c r="F34" s="23">
        <v>0.30902986251167891</v>
      </c>
      <c r="G34" s="23">
        <v>0.37503496290873078</v>
      </c>
      <c r="H34" s="23">
        <v>0.85518622825811907</v>
      </c>
      <c r="I34" s="23">
        <v>0.40457976583928984</v>
      </c>
      <c r="J34" s="23">
        <v>0.50093746097128788</v>
      </c>
      <c r="K34" s="23">
        <v>1.2255081622941342</v>
      </c>
      <c r="L34" s="19">
        <f t="shared" si="0"/>
        <v>0.50474337254824253</v>
      </c>
      <c r="M34" s="22">
        <f t="shared" si="1"/>
        <v>0.25476587213137397</v>
      </c>
      <c r="N34" s="22">
        <v>0.13677733529159722</v>
      </c>
      <c r="O34" s="4"/>
      <c r="P34" s="4"/>
      <c r="Q34" s="4"/>
      <c r="R34" s="4"/>
      <c r="S34" s="5"/>
      <c r="T34" s="4"/>
      <c r="U34" s="4"/>
      <c r="V34" s="4"/>
      <c r="W34" s="4"/>
      <c r="X34" s="4"/>
      <c r="Y34" s="4"/>
      <c r="Z34" s="4"/>
      <c r="AA34" s="4"/>
      <c r="AB34" s="4"/>
      <c r="AC34" s="5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</row>
    <row r="35" spans="1:484" x14ac:dyDescent="0.25">
      <c r="A35" s="4" t="s">
        <v>33</v>
      </c>
      <c r="B35" s="23">
        <v>25.355101419736354</v>
      </c>
      <c r="C35" s="23">
        <v>17.272413562728243</v>
      </c>
      <c r="D35" s="23">
        <v>10.211976636886497</v>
      </c>
      <c r="E35" s="23">
        <v>9.6590692402791305</v>
      </c>
      <c r="F35" s="23">
        <v>2.863877702454837</v>
      </c>
      <c r="G35" s="23">
        <v>6.0637460268818897</v>
      </c>
      <c r="H35" s="23">
        <v>15.463940097267434</v>
      </c>
      <c r="I35" s="23">
        <v>4.4672697955103384</v>
      </c>
      <c r="J35" s="23">
        <v>7.5493916798138754</v>
      </c>
      <c r="K35" s="23">
        <v>6.4473358516506654</v>
      </c>
      <c r="L35" s="19">
        <f t="shared" si="0"/>
        <v>-0.49619335191496472</v>
      </c>
      <c r="M35" s="22">
        <f t="shared" si="1"/>
        <v>0.24620784248460803</v>
      </c>
      <c r="N35" s="22">
        <v>0.14465301989509236</v>
      </c>
      <c r="O35" s="4"/>
      <c r="P35" s="4"/>
      <c r="Q35" s="4"/>
      <c r="R35" s="4"/>
      <c r="S35" s="5"/>
      <c r="T35" s="4"/>
      <c r="U35" s="4"/>
      <c r="V35" s="4"/>
      <c r="W35" s="4"/>
      <c r="X35" s="4"/>
      <c r="Y35" s="4"/>
      <c r="Z35" s="4"/>
      <c r="AA35" s="4"/>
      <c r="AB35" s="4"/>
      <c r="AC35" s="5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</row>
    <row r="36" spans="1:484" x14ac:dyDescent="0.25">
      <c r="A36" s="4" t="s">
        <v>78</v>
      </c>
      <c r="B36" s="23">
        <v>0</v>
      </c>
      <c r="C36" s="23">
        <v>0.11238908555717193</v>
      </c>
      <c r="D36" s="23">
        <v>0</v>
      </c>
      <c r="E36" s="23">
        <v>0</v>
      </c>
      <c r="F36" s="23">
        <v>0</v>
      </c>
      <c r="G36" s="23">
        <v>0.40440597258779787</v>
      </c>
      <c r="H36" s="23">
        <v>0</v>
      </c>
      <c r="I36" s="23">
        <v>5.7946446977801234E-2</v>
      </c>
      <c r="J36" s="23">
        <v>0.48915299117172323</v>
      </c>
      <c r="K36" s="23">
        <v>0.28894136711456514</v>
      </c>
      <c r="L36" s="19">
        <f t="shared" si="0"/>
        <v>0.49431607813264949</v>
      </c>
      <c r="M36" s="22">
        <f t="shared" si="1"/>
        <v>0.24434838510044363</v>
      </c>
      <c r="N36" s="22">
        <v>0.14641839981524288</v>
      </c>
      <c r="O36" s="4"/>
      <c r="P36" s="4"/>
      <c r="Q36" s="4"/>
      <c r="R36" s="4"/>
      <c r="S36" s="5"/>
      <c r="T36" s="4"/>
      <c r="U36" s="4"/>
      <c r="V36" s="4"/>
      <c r="W36" s="4"/>
      <c r="X36" s="4"/>
      <c r="Y36" s="4"/>
      <c r="Z36" s="4"/>
      <c r="AA36" s="4"/>
      <c r="AB36" s="4"/>
      <c r="AC36" s="5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</row>
    <row r="37" spans="1:484" x14ac:dyDescent="0.25">
      <c r="A37" s="7"/>
      <c r="B37" s="23">
        <v>4212.4554463516943</v>
      </c>
      <c r="C37" s="23">
        <v>6601.5790036399812</v>
      </c>
      <c r="D37" s="23">
        <v>2889.7680542769917</v>
      </c>
      <c r="E37" s="23">
        <v>5073.4714141508875</v>
      </c>
      <c r="F37" s="23">
        <v>4052.4434873126957</v>
      </c>
      <c r="G37" s="23">
        <v>5370.9917356689284</v>
      </c>
      <c r="H37" s="23">
        <v>6076.6153288853147</v>
      </c>
      <c r="I37" s="23">
        <v>6463.0361103649011</v>
      </c>
      <c r="J37" s="23">
        <v>4451.903820274767</v>
      </c>
      <c r="K37" s="23">
        <v>7231.3062399697437</v>
      </c>
      <c r="L37" s="19">
        <f t="shared" si="0"/>
        <v>0.49333940950950855</v>
      </c>
      <c r="M37" s="22">
        <f t="shared" si="1"/>
        <v>0.24338377297519057</v>
      </c>
      <c r="N37" s="22">
        <v>0.14734201680305239</v>
      </c>
      <c r="O37" s="4"/>
      <c r="P37" s="4"/>
      <c r="Q37" s="4"/>
      <c r="R37" s="4"/>
      <c r="S37" s="5"/>
      <c r="T37" s="4"/>
      <c r="U37" s="4"/>
      <c r="V37" s="4"/>
      <c r="W37" s="4"/>
      <c r="X37" s="4"/>
      <c r="Y37" s="4"/>
      <c r="Z37" s="4"/>
      <c r="AA37" s="4"/>
      <c r="AB37" s="4"/>
      <c r="AC37" s="5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</row>
    <row r="38" spans="1:484" x14ac:dyDescent="0.25">
      <c r="A38" s="4" t="s">
        <v>45</v>
      </c>
      <c r="B38" s="23">
        <v>0.38196817708321412</v>
      </c>
      <c r="C38" s="23">
        <v>0.5095978639876505</v>
      </c>
      <c r="D38" s="23">
        <v>0.54461530844876893</v>
      </c>
      <c r="E38" s="23">
        <v>1.0368842744928286</v>
      </c>
      <c r="F38" s="23">
        <v>1.0820749235159888</v>
      </c>
      <c r="G38" s="23">
        <v>1.1444593525098434</v>
      </c>
      <c r="H38" s="23">
        <v>0.46923598436205155</v>
      </c>
      <c r="I38" s="23">
        <v>5.1885848653171243</v>
      </c>
      <c r="J38" s="23">
        <v>0.77062435152997477</v>
      </c>
      <c r="K38" s="23">
        <v>1.9420181131228811</v>
      </c>
      <c r="L38" s="19">
        <f t="shared" si="0"/>
        <v>0.48644878355304061</v>
      </c>
      <c r="M38" s="22">
        <f t="shared" si="1"/>
        <v>0.23663241902023296</v>
      </c>
      <c r="N38" s="22">
        <v>0.15395893505557615</v>
      </c>
      <c r="O38" s="4"/>
      <c r="P38" s="4"/>
      <c r="Q38" s="4"/>
      <c r="R38" s="4"/>
      <c r="S38" s="5"/>
      <c r="T38" s="4"/>
      <c r="U38" s="4"/>
      <c r="V38" s="4"/>
      <c r="W38" s="4"/>
      <c r="X38" s="4"/>
      <c r="Y38" s="4"/>
      <c r="Z38" s="4"/>
      <c r="AA38" s="4"/>
      <c r="AB38" s="4"/>
      <c r="AC38" s="5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</row>
    <row r="39" spans="1:484" x14ac:dyDescent="0.25">
      <c r="A39" s="4" t="s">
        <v>133</v>
      </c>
      <c r="B39" s="23">
        <v>0.26953872192431894</v>
      </c>
      <c r="C39" s="23">
        <v>0.40618038917221932</v>
      </c>
      <c r="D39" s="23">
        <v>0</v>
      </c>
      <c r="E39" s="23">
        <v>0.32944824030939701</v>
      </c>
      <c r="F39" s="23">
        <v>0</v>
      </c>
      <c r="G39" s="23">
        <v>0</v>
      </c>
      <c r="H39" s="23">
        <v>1.4339946008396554</v>
      </c>
      <c r="I39" s="23">
        <v>0.39560619368039979</v>
      </c>
      <c r="J39" s="23">
        <v>0.37439839838818106</v>
      </c>
      <c r="K39" s="23">
        <v>0.59509392846182529</v>
      </c>
      <c r="L39" s="19">
        <f t="shared" si="0"/>
        <v>0.48374284309441201</v>
      </c>
      <c r="M39" s="22">
        <f t="shared" si="1"/>
        <v>0.23400713824506492</v>
      </c>
      <c r="N39" s="22">
        <v>0.15660566254746849</v>
      </c>
      <c r="O39" s="4"/>
      <c r="P39" s="4"/>
      <c r="Q39" s="4"/>
      <c r="R39" s="4"/>
      <c r="S39" s="5"/>
      <c r="T39" s="4"/>
      <c r="U39" s="4"/>
      <c r="V39" s="4"/>
      <c r="W39" s="4"/>
      <c r="X39" s="4"/>
      <c r="Y39" s="4"/>
      <c r="Z39" s="4"/>
      <c r="AA39" s="4"/>
      <c r="AB39" s="4"/>
      <c r="AC39" s="5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</row>
    <row r="40" spans="1:484" x14ac:dyDescent="0.25">
      <c r="A40" s="4" t="s">
        <v>18</v>
      </c>
      <c r="B40" s="23">
        <v>34.090820270221144</v>
      </c>
      <c r="C40" s="23">
        <v>30.709650652510351</v>
      </c>
      <c r="D40" s="23">
        <v>9.9290538833843449</v>
      </c>
      <c r="E40" s="23">
        <v>41.183273043218996</v>
      </c>
      <c r="F40" s="23">
        <v>43.240917939083765</v>
      </c>
      <c r="G40" s="23">
        <v>16.607869087449167</v>
      </c>
      <c r="H40" s="23">
        <v>14.484778350898704</v>
      </c>
      <c r="I40" s="23">
        <v>45.616550698139172</v>
      </c>
      <c r="J40" s="23">
        <v>49.450131778614455</v>
      </c>
      <c r="K40" s="23">
        <v>61.809952902194425</v>
      </c>
      <c r="L40" s="19">
        <f t="shared" si="0"/>
        <v>0.48299499899235004</v>
      </c>
      <c r="M40" s="22">
        <f t="shared" si="1"/>
        <v>0.23328416905162022</v>
      </c>
      <c r="N40" s="22">
        <v>0.15734195146597205</v>
      </c>
      <c r="O40" s="4"/>
      <c r="P40" s="4"/>
      <c r="Q40" s="4"/>
      <c r="R40" s="4"/>
      <c r="S40" s="5"/>
      <c r="T40" s="4"/>
      <c r="U40" s="4"/>
      <c r="V40" s="4"/>
      <c r="W40" s="4"/>
      <c r="X40" s="4"/>
      <c r="Y40" s="4"/>
      <c r="Z40" s="4"/>
      <c r="AA40" s="4"/>
      <c r="AB40" s="4"/>
      <c r="AC40" s="5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</row>
    <row r="41" spans="1:484" x14ac:dyDescent="0.25">
      <c r="A41" s="4" t="s">
        <v>160</v>
      </c>
      <c r="B41" s="23">
        <v>0.6781844194536768</v>
      </c>
      <c r="C41" s="23">
        <v>0.60903342451865483</v>
      </c>
      <c r="D41" s="23">
        <v>0</v>
      </c>
      <c r="E41" s="23">
        <v>0.55519491819717448</v>
      </c>
      <c r="F41" s="23">
        <v>0</v>
      </c>
      <c r="G41" s="23">
        <v>0</v>
      </c>
      <c r="H41" s="23">
        <v>8.5545557480012491</v>
      </c>
      <c r="I41" s="23">
        <v>5.6466586286971534</v>
      </c>
      <c r="J41" s="23">
        <v>0.85552837117344271</v>
      </c>
      <c r="K41" s="23">
        <v>0.91481261874584352</v>
      </c>
      <c r="L41" s="19">
        <f t="shared" si="0"/>
        <v>0.48237628123739051</v>
      </c>
      <c r="M41" s="22">
        <f t="shared" si="1"/>
        <v>0.23268687670041407</v>
      </c>
      <c r="N41" s="22">
        <v>0.15795268462245585</v>
      </c>
      <c r="O41" s="4"/>
      <c r="P41" s="4"/>
      <c r="Q41" s="4"/>
      <c r="R41" s="4"/>
      <c r="S41" s="5"/>
      <c r="T41" s="4"/>
      <c r="U41" s="4"/>
      <c r="V41" s="4"/>
      <c r="W41" s="4"/>
      <c r="X41" s="4"/>
      <c r="Y41" s="4"/>
      <c r="Z41" s="4"/>
      <c r="AA41" s="4"/>
      <c r="AB41" s="4"/>
      <c r="AC41" s="5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</row>
    <row r="42" spans="1:484" x14ac:dyDescent="0.25">
      <c r="A42" s="4" t="s">
        <v>181</v>
      </c>
      <c r="B42" s="23">
        <v>1.2689172490930833</v>
      </c>
      <c r="C42" s="23">
        <v>5.0303907987051524</v>
      </c>
      <c r="D42" s="23">
        <v>2.0681696251834114</v>
      </c>
      <c r="E42" s="23">
        <v>5.0006303628893773</v>
      </c>
      <c r="F42" s="23">
        <v>0.44989424569463293</v>
      </c>
      <c r="G42" s="23">
        <v>0</v>
      </c>
      <c r="H42" s="23">
        <v>0.64899126409275643</v>
      </c>
      <c r="I42" s="23">
        <v>0</v>
      </c>
      <c r="J42" s="23">
        <v>2.0595015285027669</v>
      </c>
      <c r="K42" s="23">
        <v>0.66414827168678092</v>
      </c>
      <c r="L42" s="19">
        <f t="shared" si="0"/>
        <v>-0.47916767216539757</v>
      </c>
      <c r="M42" s="22">
        <f t="shared" si="1"/>
        <v>0.22960165804840593</v>
      </c>
      <c r="N42" s="22">
        <v>0.16114278313935693</v>
      </c>
      <c r="O42" s="4"/>
      <c r="P42" s="4"/>
      <c r="Q42" s="4"/>
      <c r="R42" s="4"/>
      <c r="S42" s="5"/>
      <c r="T42" s="4"/>
      <c r="U42" s="4"/>
      <c r="V42" s="4"/>
      <c r="W42" s="4"/>
      <c r="X42" s="4"/>
      <c r="Y42" s="4"/>
      <c r="Z42" s="4"/>
      <c r="AA42" s="4"/>
      <c r="AB42" s="4"/>
      <c r="AC42" s="5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</row>
    <row r="43" spans="1:484" x14ac:dyDescent="0.25">
      <c r="A43" s="4" t="s">
        <v>101</v>
      </c>
      <c r="B43" s="23">
        <v>0.50919757286740963</v>
      </c>
      <c r="C43" s="23">
        <v>0.54397005763254858</v>
      </c>
      <c r="D43" s="23">
        <v>0.35763695047581995</v>
      </c>
      <c r="E43" s="23">
        <v>0.41902071508994293</v>
      </c>
      <c r="F43" s="23">
        <v>0.27142316078014456</v>
      </c>
      <c r="G43" s="23">
        <v>0.24754353693445549</v>
      </c>
      <c r="H43" s="23">
        <v>0.53599767240992702</v>
      </c>
      <c r="I43" s="23">
        <v>0.36729730055839699</v>
      </c>
      <c r="J43" s="23">
        <v>0.63497591095642447</v>
      </c>
      <c r="K43" s="23">
        <v>0.72461754079775587</v>
      </c>
      <c r="L43" s="19">
        <f t="shared" si="0"/>
        <v>0.47678350564372329</v>
      </c>
      <c r="M43" s="22">
        <f t="shared" si="1"/>
        <v>0.22732251125391831</v>
      </c>
      <c r="N43" s="22">
        <v>0.16353807817336971</v>
      </c>
      <c r="O43" s="4"/>
      <c r="P43" s="4"/>
      <c r="Q43" s="4"/>
      <c r="R43" s="4"/>
      <c r="S43" s="5"/>
      <c r="T43" s="4"/>
      <c r="U43" s="4"/>
      <c r="V43" s="4"/>
      <c r="W43" s="4"/>
      <c r="X43" s="4"/>
      <c r="Y43" s="4"/>
      <c r="Z43" s="4"/>
      <c r="AA43" s="4"/>
      <c r="AB43" s="4"/>
      <c r="AC43" s="5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</row>
    <row r="44" spans="1:484" x14ac:dyDescent="0.25">
      <c r="A44" s="4" t="s">
        <v>64</v>
      </c>
      <c r="B44" s="23">
        <v>4.9353776014138209</v>
      </c>
      <c r="C44" s="23">
        <v>6.0625411639560252</v>
      </c>
      <c r="D44" s="23">
        <v>5.5266385106628269</v>
      </c>
      <c r="E44" s="23">
        <v>3.7071408988461987</v>
      </c>
      <c r="F44" s="23">
        <v>4.0168688181189749</v>
      </c>
      <c r="G44" s="23">
        <v>3.5131614101949187</v>
      </c>
      <c r="H44" s="23">
        <v>3.2697210640872658</v>
      </c>
      <c r="I44" s="23">
        <v>2.7591326079817131</v>
      </c>
      <c r="J44" s="23">
        <v>4.8511172518315373</v>
      </c>
      <c r="K44" s="23">
        <v>4.3427725329350766</v>
      </c>
      <c r="L44" s="19">
        <f t="shared" si="0"/>
        <v>-0.47273349643432638</v>
      </c>
      <c r="M44" s="22">
        <f t="shared" si="1"/>
        <v>0.22347695865102327</v>
      </c>
      <c r="N44" s="22">
        <v>0.16765567926518726</v>
      </c>
      <c r="O44" s="4"/>
      <c r="P44" s="4"/>
      <c r="Q44" s="4"/>
      <c r="R44" s="4"/>
      <c r="S44" s="5"/>
      <c r="T44" s="4"/>
      <c r="U44" s="4"/>
      <c r="V44" s="4"/>
      <c r="W44" s="4"/>
      <c r="X44" s="4"/>
      <c r="Y44" s="4"/>
      <c r="Z44" s="4"/>
      <c r="AA44" s="4"/>
      <c r="AB44" s="4"/>
      <c r="AC44" s="5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</row>
    <row r="45" spans="1:484" x14ac:dyDescent="0.25">
      <c r="A45" s="4" t="s">
        <v>4</v>
      </c>
      <c r="B45" s="23">
        <v>52.902832213663906</v>
      </c>
      <c r="C45" s="23">
        <v>24.304599956578315</v>
      </c>
      <c r="D45" s="23">
        <v>52.10682423075157</v>
      </c>
      <c r="E45" s="23">
        <v>31.682822327597417</v>
      </c>
      <c r="F45" s="23">
        <v>47.050289102316015</v>
      </c>
      <c r="G45" s="23">
        <v>117.68426315586593</v>
      </c>
      <c r="H45" s="23">
        <v>19.375150365078614</v>
      </c>
      <c r="I45" s="23">
        <v>67.232158918946027</v>
      </c>
      <c r="J45" s="23">
        <v>48.763804791443917</v>
      </c>
      <c r="K45" s="23">
        <v>183.84601801253331</v>
      </c>
      <c r="L45" s="19">
        <f t="shared" si="0"/>
        <v>0.46415497670362871</v>
      </c>
      <c r="M45" s="22">
        <f t="shared" si="1"/>
        <v>0.21543984239874611</v>
      </c>
      <c r="N45" s="22">
        <v>0.17658011080053018</v>
      </c>
      <c r="O45" s="4"/>
      <c r="P45" s="4"/>
      <c r="Q45" s="4"/>
      <c r="R45" s="4"/>
      <c r="S45" s="5"/>
      <c r="T45" s="4"/>
      <c r="U45" s="4"/>
      <c r="V45" s="4"/>
      <c r="W45" s="4"/>
      <c r="X45" s="4"/>
      <c r="Y45" s="4"/>
      <c r="Z45" s="4"/>
      <c r="AA45" s="4"/>
      <c r="AB45" s="4"/>
      <c r="AC45" s="5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</row>
    <row r="46" spans="1:484" x14ac:dyDescent="0.25">
      <c r="A46" s="4" t="s">
        <v>34</v>
      </c>
      <c r="B46" s="23">
        <v>7.560129927935697</v>
      </c>
      <c r="C46" s="23">
        <v>9.0697185483370504</v>
      </c>
      <c r="D46" s="23">
        <v>8.7809701175573736</v>
      </c>
      <c r="E46" s="23">
        <v>11.692466615142061</v>
      </c>
      <c r="F46" s="23">
        <v>25.201854619644585</v>
      </c>
      <c r="G46" s="23">
        <v>10.108804136992658</v>
      </c>
      <c r="H46" s="23">
        <v>8.6187541086745476</v>
      </c>
      <c r="I46" s="23">
        <v>14.106540631446032</v>
      </c>
      <c r="J46" s="23">
        <v>9.705646187124934</v>
      </c>
      <c r="K46" s="23">
        <v>37.055078919241978</v>
      </c>
      <c r="L46" s="19">
        <f t="shared" si="0"/>
        <v>0.45991211854252639</v>
      </c>
      <c r="M46" s="22">
        <f t="shared" si="1"/>
        <v>0.21151915678227484</v>
      </c>
      <c r="N46" s="22">
        <v>0.1810960115010907</v>
      </c>
      <c r="O46" s="4"/>
      <c r="P46" s="4"/>
      <c r="Q46" s="4"/>
      <c r="R46" s="4"/>
      <c r="S46" s="5"/>
      <c r="T46" s="4"/>
      <c r="U46" s="4"/>
      <c r="V46" s="4"/>
      <c r="W46" s="4"/>
      <c r="X46" s="4"/>
      <c r="Y46" s="4"/>
      <c r="Z46" s="4"/>
      <c r="AA46" s="4"/>
      <c r="AB46" s="4"/>
      <c r="AC46" s="5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</row>
    <row r="47" spans="1:484" x14ac:dyDescent="0.25">
      <c r="A47" s="4" t="s">
        <v>28</v>
      </c>
      <c r="B47" s="23">
        <v>0.30295379186119936</v>
      </c>
      <c r="C47" s="23">
        <v>0.64436400886692047</v>
      </c>
      <c r="D47" s="23">
        <v>0.20175968232859234</v>
      </c>
      <c r="E47" s="23">
        <v>0.58197218695535213</v>
      </c>
      <c r="F47" s="23">
        <v>0.30519706942728247</v>
      </c>
      <c r="G47" s="23">
        <v>0.35732828164547087</v>
      </c>
      <c r="H47" s="23">
        <v>0.20297568559902587</v>
      </c>
      <c r="I47" s="23">
        <v>0.4288757274211894</v>
      </c>
      <c r="J47" s="23">
        <v>0.85921909397851715</v>
      </c>
      <c r="K47" s="23">
        <v>0.84839224019564452</v>
      </c>
      <c r="L47" s="19">
        <f t="shared" si="0"/>
        <v>0.45912344185039577</v>
      </c>
      <c r="M47" s="22">
        <f t="shared" si="1"/>
        <v>0.21079433485655374</v>
      </c>
      <c r="N47" s="22">
        <v>0.18194288682534437</v>
      </c>
      <c r="O47" s="4"/>
      <c r="P47" s="4"/>
      <c r="Q47" s="4"/>
      <c r="R47" s="4"/>
      <c r="S47" s="5"/>
      <c r="T47" s="4"/>
      <c r="U47" s="4"/>
      <c r="V47" s="4"/>
      <c r="W47" s="4"/>
      <c r="X47" s="4"/>
      <c r="Y47" s="4"/>
      <c r="Z47" s="4"/>
      <c r="AA47" s="4"/>
      <c r="AB47" s="4"/>
      <c r="AC47" s="5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</row>
    <row r="48" spans="1:484" x14ac:dyDescent="0.25">
      <c r="A48" s="4" t="s">
        <v>139</v>
      </c>
      <c r="B48" s="23">
        <v>0.397429529356434</v>
      </c>
      <c r="C48" s="23">
        <v>0.43717021350997176</v>
      </c>
      <c r="D48" s="23">
        <v>0.3312944901105333</v>
      </c>
      <c r="E48" s="23">
        <v>0.33131677514514829</v>
      </c>
      <c r="F48" s="23">
        <v>0.28184983400622743</v>
      </c>
      <c r="G48" s="23">
        <v>0.32434297440179177</v>
      </c>
      <c r="H48" s="23">
        <v>2.6486337939393616</v>
      </c>
      <c r="I48" s="23">
        <v>0.88258778143024219</v>
      </c>
      <c r="J48" s="23">
        <v>0.64773252952275029</v>
      </c>
      <c r="K48" s="23">
        <v>0.59646873266773692</v>
      </c>
      <c r="L48" s="19">
        <f t="shared" si="0"/>
        <v>0.45399900526625286</v>
      </c>
      <c r="M48" s="22">
        <f t="shared" si="1"/>
        <v>0.20611509678274709</v>
      </c>
      <c r="N48" s="22">
        <v>0.18750234516691924</v>
      </c>
      <c r="O48" s="4"/>
      <c r="P48" s="4"/>
      <c r="Q48" s="4"/>
      <c r="R48" s="4"/>
      <c r="S48" s="5"/>
      <c r="T48" s="4"/>
      <c r="U48" s="4"/>
      <c r="V48" s="4"/>
      <c r="W48" s="4"/>
      <c r="X48" s="4"/>
      <c r="Y48" s="4"/>
      <c r="Z48" s="4"/>
      <c r="AA48" s="4"/>
      <c r="AB48" s="4"/>
      <c r="AC48" s="5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</row>
    <row r="49" spans="1:484" x14ac:dyDescent="0.25">
      <c r="A49" s="4" t="s">
        <v>98</v>
      </c>
      <c r="B49" s="23">
        <v>0.72692205415857025</v>
      </c>
      <c r="C49" s="23">
        <v>0.70863037856866762</v>
      </c>
      <c r="D49" s="23">
        <v>0</v>
      </c>
      <c r="E49" s="23">
        <v>1.1039161314343153</v>
      </c>
      <c r="F49" s="23">
        <v>0.87038472092195651</v>
      </c>
      <c r="G49" s="23">
        <v>0</v>
      </c>
      <c r="H49" s="23">
        <v>0.28836275572875386</v>
      </c>
      <c r="I49" s="23">
        <v>0.30967372897482048</v>
      </c>
      <c r="J49" s="23">
        <v>0.52490602997528191</v>
      </c>
      <c r="K49" s="23">
        <v>0</v>
      </c>
      <c r="L49" s="19">
        <f t="shared" si="0"/>
        <v>-0.45378460883753718</v>
      </c>
      <c r="M49" s="22">
        <f t="shared" si="1"/>
        <v>0.20592047121783663</v>
      </c>
      <c r="N49" s="22">
        <v>0.18773709103281222</v>
      </c>
      <c r="O49" s="4"/>
      <c r="P49" s="4"/>
      <c r="Q49" s="4"/>
      <c r="R49" s="4"/>
      <c r="S49" s="5"/>
      <c r="T49" s="4"/>
      <c r="U49" s="4"/>
      <c r="V49" s="4"/>
      <c r="W49" s="4"/>
      <c r="X49" s="4"/>
      <c r="Y49" s="4"/>
      <c r="Z49" s="4"/>
      <c r="AA49" s="4"/>
      <c r="AB49" s="4"/>
      <c r="AC49" s="5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</row>
    <row r="50" spans="1:484" x14ac:dyDescent="0.25">
      <c r="A50" s="4" t="s">
        <v>52</v>
      </c>
      <c r="B50" s="23">
        <v>2035.2135106884673</v>
      </c>
      <c r="C50" s="23">
        <v>2104.6995581840511</v>
      </c>
      <c r="D50" s="23">
        <v>2123.9709571305762</v>
      </c>
      <c r="E50" s="23">
        <v>1612.587935955901</v>
      </c>
      <c r="F50" s="23">
        <v>2223.2739353502252</v>
      </c>
      <c r="G50" s="23">
        <v>2454.7913633269336</v>
      </c>
      <c r="H50" s="23">
        <v>1909.3792413696724</v>
      </c>
      <c r="I50" s="23">
        <v>2735.4601496610608</v>
      </c>
      <c r="J50" s="23">
        <v>3002.6304051481529</v>
      </c>
      <c r="K50" s="23">
        <v>2026.4102854837258</v>
      </c>
      <c r="L50" s="19">
        <f t="shared" si="0"/>
        <v>0.4520081492728622</v>
      </c>
      <c r="M50" s="22">
        <f t="shared" si="1"/>
        <v>0.20431136700907809</v>
      </c>
      <c r="N50" s="22">
        <v>0.18968880465696702</v>
      </c>
      <c r="O50" s="4"/>
      <c r="P50" s="4"/>
      <c r="Q50" s="4"/>
      <c r="R50" s="4"/>
      <c r="S50" s="5"/>
      <c r="T50" s="4"/>
      <c r="U50" s="4"/>
      <c r="V50" s="4"/>
      <c r="W50" s="4"/>
      <c r="X50" s="4"/>
      <c r="Y50" s="4"/>
      <c r="Z50" s="4"/>
      <c r="AA50" s="4"/>
      <c r="AB50" s="4"/>
      <c r="AC50" s="5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</row>
    <row r="51" spans="1:484" x14ac:dyDescent="0.25">
      <c r="A51" s="4" t="s">
        <v>156</v>
      </c>
      <c r="B51" s="23">
        <v>0.8989426650252248</v>
      </c>
      <c r="C51" s="23">
        <v>0.46601566807904143</v>
      </c>
      <c r="D51" s="23">
        <v>0</v>
      </c>
      <c r="E51" s="23">
        <v>0.46004267459902437</v>
      </c>
      <c r="F51" s="23">
        <v>0</v>
      </c>
      <c r="G51" s="23">
        <v>0</v>
      </c>
      <c r="H51" s="23">
        <v>0.64860198612936681</v>
      </c>
      <c r="I51" s="23">
        <v>0</v>
      </c>
      <c r="J51" s="23">
        <v>0</v>
      </c>
      <c r="K51" s="23">
        <v>0</v>
      </c>
      <c r="L51" s="19">
        <f t="shared" si="0"/>
        <v>-0.44630293597054876</v>
      </c>
      <c r="M51" s="22">
        <f t="shared" si="1"/>
        <v>0.19918631065593176</v>
      </c>
      <c r="N51" s="22">
        <v>0.19603702444491664</v>
      </c>
      <c r="O51" s="4"/>
      <c r="P51" s="4"/>
      <c r="Q51" s="4"/>
      <c r="R51" s="4"/>
      <c r="S51" s="5"/>
      <c r="T51" s="4"/>
      <c r="U51" s="4"/>
      <c r="V51" s="4"/>
      <c r="W51" s="4"/>
      <c r="X51" s="4"/>
      <c r="Y51" s="4"/>
      <c r="Z51" s="4"/>
      <c r="AA51" s="4"/>
      <c r="AB51" s="4"/>
      <c r="AC51" s="5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</row>
    <row r="52" spans="1:484" x14ac:dyDescent="0.25">
      <c r="A52" s="4" t="s">
        <v>30</v>
      </c>
      <c r="B52" s="23">
        <v>1.7778152499048825</v>
      </c>
      <c r="C52" s="23">
        <v>1.0521838899854081</v>
      </c>
      <c r="D52" s="23">
        <v>1.7497807025243932</v>
      </c>
      <c r="E52" s="23">
        <v>1.9695129322259561</v>
      </c>
      <c r="F52" s="23">
        <v>4.612263621906699</v>
      </c>
      <c r="G52" s="23">
        <v>5.7576382064924401</v>
      </c>
      <c r="H52" s="23">
        <v>1.0376581168543</v>
      </c>
      <c r="I52" s="23">
        <v>19.512876684317305</v>
      </c>
      <c r="J52" s="23">
        <v>4.4082969587153666</v>
      </c>
      <c r="K52" s="23">
        <v>4.3363056618553886</v>
      </c>
      <c r="L52" s="19">
        <f t="shared" si="0"/>
        <v>0.44360071156978925</v>
      </c>
      <c r="M52" s="22">
        <f t="shared" si="1"/>
        <v>0.19678159130522335</v>
      </c>
      <c r="N52" s="22">
        <v>0.19908647504964008</v>
      </c>
      <c r="O52" s="4"/>
      <c r="P52" s="4"/>
      <c r="Q52" s="4"/>
      <c r="R52" s="4"/>
      <c r="S52" s="5"/>
      <c r="T52" s="4"/>
      <c r="U52" s="4"/>
      <c r="V52" s="4"/>
      <c r="W52" s="4"/>
      <c r="X52" s="4"/>
      <c r="Y52" s="4"/>
      <c r="Z52" s="4"/>
      <c r="AA52" s="4"/>
      <c r="AB52" s="4"/>
      <c r="AC52" s="5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</row>
    <row r="53" spans="1:484" x14ac:dyDescent="0.25">
      <c r="A53" s="4" t="s">
        <v>32</v>
      </c>
      <c r="B53" s="23">
        <v>1.7344381965901248</v>
      </c>
      <c r="C53" s="23">
        <v>0.45966934233227874</v>
      </c>
      <c r="D53" s="23">
        <v>1.2630611668725791</v>
      </c>
      <c r="E53" s="23">
        <v>2.4104253212263838</v>
      </c>
      <c r="F53" s="23">
        <v>1.2065635024019317</v>
      </c>
      <c r="G53" s="23">
        <v>3.4064876239430641</v>
      </c>
      <c r="H53" s="23">
        <v>0.54703101546969723</v>
      </c>
      <c r="I53" s="23">
        <v>2.0699237581959555</v>
      </c>
      <c r="J53" s="23">
        <v>3.1972056144666077</v>
      </c>
      <c r="K53" s="23">
        <v>3.1079101527685675</v>
      </c>
      <c r="L53" s="19">
        <f t="shared" si="0"/>
        <v>0.44007513454910552</v>
      </c>
      <c r="M53" s="22">
        <f t="shared" si="1"/>
        <v>0.19366612404841332</v>
      </c>
      <c r="N53" s="22">
        <v>0.20310631284344258</v>
      </c>
      <c r="O53" s="4"/>
      <c r="P53" s="4"/>
      <c r="Q53" s="4"/>
      <c r="R53" s="4"/>
      <c r="S53" s="5"/>
      <c r="T53" s="4"/>
      <c r="U53" s="4"/>
      <c r="V53" s="4"/>
      <c r="W53" s="4"/>
      <c r="X53" s="4"/>
      <c r="Y53" s="4"/>
      <c r="Z53" s="4"/>
      <c r="AA53" s="4"/>
      <c r="AB53" s="4"/>
      <c r="AC53" s="5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</row>
    <row r="54" spans="1:484" x14ac:dyDescent="0.25">
      <c r="A54" s="4" t="s">
        <v>60</v>
      </c>
      <c r="B54" s="23">
        <v>13.24713501158204</v>
      </c>
      <c r="C54" s="23">
        <v>9.2803854043758296</v>
      </c>
      <c r="D54" s="23">
        <v>11.847573727523796</v>
      </c>
      <c r="E54" s="23">
        <v>20.776143271680343</v>
      </c>
      <c r="F54" s="23">
        <v>27.928409475938501</v>
      </c>
      <c r="G54" s="23">
        <v>16.111576865643116</v>
      </c>
      <c r="H54" s="23">
        <v>9.8284002657018767</v>
      </c>
      <c r="I54" s="23">
        <v>6.3611176421796678</v>
      </c>
      <c r="J54" s="23">
        <v>15.554015978034531</v>
      </c>
      <c r="K54" s="23">
        <v>4.0220195972231618</v>
      </c>
      <c r="L54" s="19">
        <f t="shared" si="0"/>
        <v>-0.43361330237073342</v>
      </c>
      <c r="M54" s="22">
        <f t="shared" si="1"/>
        <v>0.18802049599285309</v>
      </c>
      <c r="N54" s="22">
        <v>0.21059521427876526</v>
      </c>
      <c r="O54" s="4"/>
      <c r="P54" s="4"/>
      <c r="Q54" s="4"/>
      <c r="R54" s="4"/>
      <c r="S54" s="5"/>
      <c r="T54" s="4"/>
      <c r="U54" s="4"/>
      <c r="V54" s="4"/>
      <c r="W54" s="4"/>
      <c r="X54" s="4"/>
      <c r="Y54" s="4"/>
      <c r="Z54" s="4"/>
      <c r="AA54" s="4"/>
      <c r="AB54" s="4"/>
      <c r="AC54" s="5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</row>
    <row r="55" spans="1:484" x14ac:dyDescent="0.25">
      <c r="A55" s="4" t="s">
        <v>206</v>
      </c>
      <c r="B55" s="23">
        <v>0</v>
      </c>
      <c r="C55" s="23">
        <v>0</v>
      </c>
      <c r="D55" s="23">
        <v>0</v>
      </c>
      <c r="E55" s="23">
        <v>0</v>
      </c>
      <c r="F55" s="23">
        <v>0</v>
      </c>
      <c r="G55" s="23">
        <v>8.5269706952555202E-2</v>
      </c>
      <c r="H55" s="23">
        <v>0</v>
      </c>
      <c r="I55" s="23">
        <v>8.1772057943747478E-2</v>
      </c>
      <c r="J55" s="23">
        <v>8.5107848323735275E-2</v>
      </c>
      <c r="K55" s="23">
        <v>0</v>
      </c>
      <c r="L55" s="19">
        <f t="shared" si="0"/>
        <v>0.43258624592782025</v>
      </c>
      <c r="M55" s="22">
        <f t="shared" si="1"/>
        <v>0.18713086016592459</v>
      </c>
      <c r="N55" s="22">
        <v>0.21179994929904117</v>
      </c>
      <c r="O55" s="4"/>
      <c r="P55" s="4"/>
      <c r="Q55" s="4"/>
      <c r="R55" s="4"/>
      <c r="S55" s="5"/>
      <c r="T55" s="4"/>
      <c r="U55" s="4"/>
      <c r="V55" s="4"/>
      <c r="W55" s="4"/>
      <c r="X55" s="4"/>
      <c r="Y55" s="4"/>
      <c r="Z55" s="4"/>
      <c r="AA55" s="4"/>
      <c r="AB55" s="4"/>
      <c r="AC55" s="5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</row>
    <row r="56" spans="1:484" x14ac:dyDescent="0.25">
      <c r="A56" s="4" t="s">
        <v>123</v>
      </c>
      <c r="B56" s="23">
        <v>0</v>
      </c>
      <c r="C56" s="23">
        <v>0</v>
      </c>
      <c r="D56" s="23">
        <v>0</v>
      </c>
      <c r="E56" s="23">
        <v>0.16702095040037626</v>
      </c>
      <c r="F56" s="23">
        <v>0.10935716363557181</v>
      </c>
      <c r="G56" s="23">
        <v>0</v>
      </c>
      <c r="H56" s="23">
        <v>0</v>
      </c>
      <c r="I56" s="23">
        <v>0.20559727015726101</v>
      </c>
      <c r="J56" s="23">
        <v>0</v>
      </c>
      <c r="K56" s="23">
        <v>0.2236857986741414</v>
      </c>
      <c r="L56" s="19">
        <f t="shared" si="0"/>
        <v>0.43086286732370138</v>
      </c>
      <c r="M56" s="22">
        <f t="shared" si="1"/>
        <v>0.1856428104384015</v>
      </c>
      <c r="N56" s="22">
        <v>0.21383035963546765</v>
      </c>
      <c r="O56" s="4"/>
      <c r="P56" s="4"/>
      <c r="Q56" s="4"/>
      <c r="R56" s="4"/>
      <c r="S56" s="5"/>
      <c r="T56" s="4"/>
      <c r="U56" s="4"/>
      <c r="V56" s="4"/>
      <c r="W56" s="4"/>
      <c r="X56" s="4"/>
      <c r="Y56" s="4"/>
      <c r="Z56" s="4"/>
      <c r="AA56" s="4"/>
      <c r="AB56" s="4"/>
      <c r="AC56" s="5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</row>
    <row r="57" spans="1:484" x14ac:dyDescent="0.25">
      <c r="A57" s="4" t="s">
        <v>87</v>
      </c>
      <c r="B57" s="23">
        <v>1.5472589044574416</v>
      </c>
      <c r="C57" s="23">
        <v>2.3527589190969262</v>
      </c>
      <c r="D57" s="23">
        <v>0.93029176292471294</v>
      </c>
      <c r="E57" s="23">
        <v>3.3559285692038796</v>
      </c>
      <c r="F57" s="23">
        <v>4.2199129914207987</v>
      </c>
      <c r="G57" s="23">
        <v>1.2633462783206026</v>
      </c>
      <c r="H57" s="23">
        <v>1.5325813276921276</v>
      </c>
      <c r="I57" s="23">
        <v>1.5558838352746542</v>
      </c>
      <c r="J57" s="23">
        <v>3.6948434738308746</v>
      </c>
      <c r="K57" s="23">
        <v>5.7728484275030656</v>
      </c>
      <c r="L57" s="19">
        <f t="shared" si="0"/>
        <v>0.42593474828574523</v>
      </c>
      <c r="M57" s="22">
        <f t="shared" si="1"/>
        <v>0.18142040979724117</v>
      </c>
      <c r="N57" s="22">
        <v>0.21969790884232912</v>
      </c>
      <c r="O57" s="4"/>
      <c r="P57" s="4"/>
      <c r="Q57" s="4"/>
      <c r="R57" s="4"/>
      <c r="S57" s="5"/>
      <c r="T57" s="4"/>
      <c r="U57" s="4"/>
      <c r="V57" s="4"/>
      <c r="W57" s="4"/>
      <c r="X57" s="4"/>
      <c r="Y57" s="4"/>
      <c r="Z57" s="4"/>
      <c r="AA57" s="4"/>
      <c r="AB57" s="4"/>
      <c r="AC57" s="5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</row>
    <row r="58" spans="1:484" x14ac:dyDescent="0.25">
      <c r="A58" s="4" t="s">
        <v>59</v>
      </c>
      <c r="B58" s="23">
        <v>19.176024594836615</v>
      </c>
      <c r="C58" s="23">
        <v>17.180404634533915</v>
      </c>
      <c r="D58" s="23">
        <v>22.938356769604628</v>
      </c>
      <c r="E58" s="23">
        <v>19.090356461971464</v>
      </c>
      <c r="F58" s="23">
        <v>51.963350488315427</v>
      </c>
      <c r="G58" s="23">
        <v>24.626565237678882</v>
      </c>
      <c r="H58" s="23">
        <v>17.487345972527219</v>
      </c>
      <c r="I58" s="23">
        <v>19.207808207867345</v>
      </c>
      <c r="J58" s="23">
        <v>6.9246168242893411</v>
      </c>
      <c r="K58" s="23">
        <v>10.231165551545816</v>
      </c>
      <c r="L58" s="19">
        <f t="shared" si="0"/>
        <v>-0.42292539359811337</v>
      </c>
      <c r="M58" s="22">
        <f t="shared" si="1"/>
        <v>0.17886588855011912</v>
      </c>
      <c r="N58" s="22">
        <v>0.2233256724677139</v>
      </c>
      <c r="O58" s="4"/>
      <c r="P58" s="4"/>
      <c r="Q58" s="4"/>
      <c r="R58" s="4"/>
      <c r="S58" s="5"/>
      <c r="T58" s="4"/>
      <c r="U58" s="4"/>
      <c r="V58" s="4"/>
      <c r="W58" s="4"/>
      <c r="X58" s="4"/>
      <c r="Y58" s="4"/>
      <c r="Z58" s="4"/>
      <c r="AA58" s="4"/>
      <c r="AB58" s="4"/>
      <c r="AC58" s="5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</row>
    <row r="59" spans="1:484" x14ac:dyDescent="0.25">
      <c r="A59" s="4" t="s">
        <v>196</v>
      </c>
      <c r="B59" s="23">
        <v>0.75131068106198873</v>
      </c>
      <c r="C59" s="23">
        <v>0.14949454372866644</v>
      </c>
      <c r="D59" s="23">
        <v>0</v>
      </c>
      <c r="E59" s="23">
        <v>6.4619696005701027E-2</v>
      </c>
      <c r="F59" s="23">
        <v>0</v>
      </c>
      <c r="G59" s="23">
        <v>0</v>
      </c>
      <c r="H59" s="23">
        <v>0</v>
      </c>
      <c r="I59" s="23">
        <v>0</v>
      </c>
      <c r="J59" s="23">
        <v>0.17688844082627903</v>
      </c>
      <c r="K59" s="23">
        <v>0</v>
      </c>
      <c r="L59" s="19">
        <f t="shared" si="0"/>
        <v>-0.41881274441684341</v>
      </c>
      <c r="M59" s="22">
        <f t="shared" si="1"/>
        <v>0.17540411488596819</v>
      </c>
      <c r="N59" s="22">
        <v>0.2283382589619688</v>
      </c>
      <c r="O59" s="4"/>
      <c r="P59" s="4"/>
      <c r="Q59" s="4"/>
      <c r="R59" s="4"/>
      <c r="S59" s="5"/>
      <c r="T59" s="4"/>
      <c r="U59" s="4"/>
      <c r="V59" s="4"/>
      <c r="W59" s="4"/>
      <c r="X59" s="4"/>
      <c r="Y59" s="4"/>
      <c r="Z59" s="4"/>
      <c r="AA59" s="4"/>
      <c r="AB59" s="4"/>
      <c r="AC59" s="5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</row>
    <row r="60" spans="1:484" x14ac:dyDescent="0.25">
      <c r="A60" s="4" t="s">
        <v>56</v>
      </c>
      <c r="B60" s="23">
        <v>279.91968046534737</v>
      </c>
      <c r="C60" s="23">
        <v>399.58876197741336</v>
      </c>
      <c r="D60" s="23">
        <v>443.92258592726057</v>
      </c>
      <c r="E60" s="23">
        <v>378.8838412666779</v>
      </c>
      <c r="F60" s="23">
        <v>345.64593216267167</v>
      </c>
      <c r="G60" s="23">
        <v>453.23589332648282</v>
      </c>
      <c r="H60" s="23">
        <v>355.50094635586885</v>
      </c>
      <c r="I60" s="23">
        <v>319.26523669465752</v>
      </c>
      <c r="J60" s="23">
        <v>460.71566003846459</v>
      </c>
      <c r="K60" s="23">
        <v>528.56970167866689</v>
      </c>
      <c r="L60" s="19">
        <f t="shared" si="0"/>
        <v>0.41783585217431296</v>
      </c>
      <c r="M60" s="22">
        <f t="shared" si="1"/>
        <v>0.17458679936223431</v>
      </c>
      <c r="N60" s="22">
        <v>0.22953821158749257</v>
      </c>
      <c r="O60" s="4"/>
      <c r="P60" s="4"/>
      <c r="Q60" s="4"/>
      <c r="R60" s="4"/>
      <c r="S60" s="5"/>
      <c r="T60" s="4"/>
      <c r="U60" s="4"/>
      <c r="V60" s="4"/>
      <c r="W60" s="4"/>
      <c r="X60" s="4"/>
      <c r="Y60" s="4"/>
      <c r="Z60" s="4"/>
      <c r="AA60" s="4"/>
      <c r="AB60" s="4"/>
      <c r="AC60" s="5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</row>
    <row r="61" spans="1:484" x14ac:dyDescent="0.25">
      <c r="A61" s="4" t="s">
        <v>17</v>
      </c>
      <c r="B61" s="23">
        <v>0.6909845986523091</v>
      </c>
      <c r="C61" s="23">
        <v>6.4933887752248403</v>
      </c>
      <c r="D61" s="23">
        <v>1.5475479030581436</v>
      </c>
      <c r="E61" s="23">
        <v>1.2653075743845108</v>
      </c>
      <c r="F61" s="23">
        <v>1.2394843953790853</v>
      </c>
      <c r="G61" s="23">
        <v>2.6177263134465805</v>
      </c>
      <c r="H61" s="23">
        <v>2.3165851499127692</v>
      </c>
      <c r="I61" s="23">
        <v>3.1456473522400774</v>
      </c>
      <c r="J61" s="23">
        <v>1.8004643226050985</v>
      </c>
      <c r="K61" s="23">
        <v>10.451682855766636</v>
      </c>
      <c r="L61" s="19">
        <f t="shared" si="0"/>
        <v>0.41766411887704491</v>
      </c>
      <c r="M61" s="22">
        <f t="shared" si="1"/>
        <v>0.1744433161973383</v>
      </c>
      <c r="N61" s="22">
        <v>0.22974952645220881</v>
      </c>
      <c r="O61" s="4"/>
      <c r="P61" s="4"/>
      <c r="Q61" s="4"/>
      <c r="R61" s="4"/>
      <c r="S61" s="5"/>
      <c r="T61" s="4"/>
      <c r="U61" s="4"/>
      <c r="V61" s="4"/>
      <c r="W61" s="4"/>
      <c r="X61" s="4"/>
      <c r="Y61" s="4"/>
      <c r="Z61" s="4"/>
      <c r="AA61" s="4"/>
      <c r="AB61" s="4"/>
      <c r="AC61" s="5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</row>
    <row r="62" spans="1:484" x14ac:dyDescent="0.25">
      <c r="A62" s="4" t="s">
        <v>121</v>
      </c>
      <c r="B62" s="23">
        <v>4.9073504014863767E-2</v>
      </c>
      <c r="C62" s="23">
        <v>0</v>
      </c>
      <c r="D62" s="23">
        <v>0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19">
        <f t="shared" si="0"/>
        <v>-0.4142026775369087</v>
      </c>
      <c r="M62" s="22">
        <f t="shared" si="1"/>
        <v>0.17156385807874439</v>
      </c>
      <c r="N62" s="22">
        <v>0.23403225331484021</v>
      </c>
      <c r="O62" s="4"/>
      <c r="P62" s="4"/>
      <c r="Q62" s="4"/>
      <c r="R62" s="4"/>
      <c r="S62" s="5"/>
      <c r="T62" s="4"/>
      <c r="U62" s="4"/>
      <c r="V62" s="4"/>
      <c r="W62" s="4"/>
      <c r="X62" s="4"/>
      <c r="Y62" s="4"/>
      <c r="Z62" s="4"/>
      <c r="AA62" s="4"/>
      <c r="AB62" s="4"/>
      <c r="AC62" s="5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</row>
    <row r="63" spans="1:484" x14ac:dyDescent="0.25">
      <c r="A63" s="4" t="s">
        <v>205</v>
      </c>
      <c r="B63" s="23">
        <v>11.71258584709458</v>
      </c>
      <c r="C63" s="23">
        <v>0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19">
        <f t="shared" si="0"/>
        <v>-0.41420267753690859</v>
      </c>
      <c r="M63" s="22">
        <f t="shared" si="1"/>
        <v>0.17156385807874427</v>
      </c>
      <c r="N63" s="22">
        <v>0.23403225331484065</v>
      </c>
      <c r="O63" s="4"/>
      <c r="P63" s="4"/>
      <c r="Q63" s="4"/>
      <c r="R63" s="4"/>
      <c r="S63" s="5"/>
      <c r="T63" s="4"/>
      <c r="U63" s="4"/>
      <c r="V63" s="4"/>
      <c r="W63" s="4"/>
      <c r="X63" s="4"/>
      <c r="Y63" s="4"/>
      <c r="Z63" s="4"/>
      <c r="AA63" s="4"/>
      <c r="AB63" s="4"/>
      <c r="AC63" s="5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</row>
    <row r="64" spans="1:484" x14ac:dyDescent="0.25">
      <c r="A64" s="4" t="s">
        <v>201</v>
      </c>
      <c r="B64" s="23">
        <v>0.35917841977563758</v>
      </c>
      <c r="C64" s="23">
        <v>0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19">
        <f t="shared" si="0"/>
        <v>-0.41420267753690837</v>
      </c>
      <c r="M64" s="22">
        <f t="shared" si="1"/>
        <v>0.17156385807874411</v>
      </c>
      <c r="N64" s="22">
        <v>0.23403225331484073</v>
      </c>
      <c r="O64" s="4"/>
      <c r="P64" s="4"/>
      <c r="Q64" s="4"/>
      <c r="R64" s="4"/>
      <c r="S64" s="5"/>
      <c r="T64" s="4"/>
      <c r="U64" s="4"/>
      <c r="V64" s="4"/>
      <c r="W64" s="4"/>
      <c r="X64" s="4"/>
      <c r="Y64" s="4"/>
      <c r="Z64" s="4"/>
      <c r="AA64" s="4"/>
      <c r="AB64" s="4"/>
      <c r="AC64" s="5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</row>
    <row r="65" spans="1:484" x14ac:dyDescent="0.25">
      <c r="A65" s="4" t="s">
        <v>166</v>
      </c>
      <c r="B65" s="23">
        <v>0.38634055836581788</v>
      </c>
      <c r="C65" s="23">
        <v>0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19">
        <f t="shared" si="0"/>
        <v>-0.41420267753690843</v>
      </c>
      <c r="M65" s="22">
        <f t="shared" si="1"/>
        <v>0.17156385807874414</v>
      </c>
      <c r="N65" s="22">
        <v>0.23403225331484082</v>
      </c>
      <c r="O65" s="4"/>
      <c r="P65" s="4"/>
      <c r="Q65" s="4"/>
      <c r="R65" s="4"/>
      <c r="S65" s="5"/>
      <c r="T65" s="4"/>
      <c r="U65" s="4"/>
      <c r="V65" s="4"/>
      <c r="W65" s="4"/>
      <c r="X65" s="4"/>
      <c r="Y65" s="4"/>
      <c r="Z65" s="4"/>
      <c r="AA65" s="4"/>
      <c r="AB65" s="4"/>
      <c r="AC65" s="5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</row>
    <row r="66" spans="1:484" x14ac:dyDescent="0.25">
      <c r="A66" s="4" t="s">
        <v>193</v>
      </c>
      <c r="B66" s="23">
        <v>0.3329256713970164</v>
      </c>
      <c r="C66" s="23">
        <v>0</v>
      </c>
      <c r="D66" s="23">
        <v>0</v>
      </c>
      <c r="E66" s="23">
        <v>0</v>
      </c>
      <c r="F66" s="23">
        <v>0</v>
      </c>
      <c r="G66" s="23">
        <v>0</v>
      </c>
      <c r="H66" s="23">
        <v>0</v>
      </c>
      <c r="I66" s="23">
        <v>0</v>
      </c>
      <c r="J66" s="23">
        <v>0</v>
      </c>
      <c r="K66" s="23">
        <v>0</v>
      </c>
      <c r="L66" s="19">
        <f t="shared" si="0"/>
        <v>-0.41420267753690854</v>
      </c>
      <c r="M66" s="22">
        <f t="shared" si="1"/>
        <v>0.17156385807874425</v>
      </c>
      <c r="N66" s="22">
        <v>0.23403225331484084</v>
      </c>
      <c r="O66" s="4"/>
      <c r="P66" s="4"/>
      <c r="Q66" s="4"/>
      <c r="R66" s="4"/>
      <c r="S66" s="5"/>
      <c r="T66" s="4"/>
      <c r="U66" s="4"/>
      <c r="V66" s="4"/>
      <c r="W66" s="4"/>
      <c r="X66" s="4"/>
      <c r="Y66" s="4"/>
      <c r="Z66" s="4"/>
      <c r="AA66" s="4"/>
      <c r="AB66" s="4"/>
      <c r="AC66" s="5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</row>
    <row r="67" spans="1:484" x14ac:dyDescent="0.25">
      <c r="A67" s="4" t="s">
        <v>83</v>
      </c>
      <c r="B67" s="23">
        <v>0.1661048567400587</v>
      </c>
      <c r="C67" s="23">
        <v>0</v>
      </c>
      <c r="D67" s="23">
        <v>0</v>
      </c>
      <c r="E67" s="23">
        <v>0</v>
      </c>
      <c r="F67" s="23">
        <v>0</v>
      </c>
      <c r="G67" s="23">
        <v>0</v>
      </c>
      <c r="H67" s="23">
        <v>0</v>
      </c>
      <c r="I67" s="23">
        <v>0</v>
      </c>
      <c r="J67" s="23">
        <v>0</v>
      </c>
      <c r="K67" s="23">
        <v>0</v>
      </c>
      <c r="L67" s="19">
        <f t="shared" si="0"/>
        <v>-0.41420267753690848</v>
      </c>
      <c r="M67" s="22">
        <f t="shared" si="1"/>
        <v>0.17156385807874419</v>
      </c>
      <c r="N67" s="22">
        <v>0.23403225331484084</v>
      </c>
      <c r="O67" s="4"/>
      <c r="P67" s="4"/>
      <c r="Q67" s="4"/>
      <c r="R67" s="4"/>
      <c r="S67" s="5"/>
      <c r="T67" s="4"/>
      <c r="U67" s="4"/>
      <c r="V67" s="4"/>
      <c r="W67" s="4"/>
      <c r="X67" s="4"/>
      <c r="Y67" s="4"/>
      <c r="Z67" s="4"/>
      <c r="AA67" s="4"/>
      <c r="AB67" s="4"/>
      <c r="AC67" s="5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</row>
    <row r="68" spans="1:484" x14ac:dyDescent="0.25">
      <c r="A68" s="4" t="s">
        <v>84</v>
      </c>
      <c r="B68" s="23">
        <v>1.7950668671011811</v>
      </c>
      <c r="C68" s="23">
        <v>4.4612730523704368E-2</v>
      </c>
      <c r="D68" s="23">
        <v>0.16846352475247811</v>
      </c>
      <c r="E68" s="23">
        <v>0</v>
      </c>
      <c r="F68" s="23">
        <v>0.28178186377446462</v>
      </c>
      <c r="G68" s="23">
        <v>0.15161118589110581</v>
      </c>
      <c r="H68" s="23">
        <v>0</v>
      </c>
      <c r="I68" s="23">
        <v>0.35327678075640778</v>
      </c>
      <c r="J68" s="23">
        <v>0.13018014943414952</v>
      </c>
      <c r="K68" s="23">
        <v>0</v>
      </c>
      <c r="L68" s="19">
        <f t="shared" si="0"/>
        <v>-0.40302726964601765</v>
      </c>
      <c r="M68" s="22">
        <f t="shared" si="1"/>
        <v>0.16243098007832382</v>
      </c>
      <c r="N68" s="22">
        <v>0.24816400807735259</v>
      </c>
      <c r="O68" s="4"/>
      <c r="P68" s="4"/>
      <c r="Q68" s="4"/>
      <c r="R68" s="4"/>
      <c r="S68" s="5"/>
      <c r="T68" s="4"/>
      <c r="U68" s="4"/>
      <c r="V68" s="4"/>
      <c r="W68" s="4"/>
      <c r="X68" s="4"/>
      <c r="Y68" s="4"/>
      <c r="Z68" s="4"/>
      <c r="AA68" s="4"/>
      <c r="AB68" s="4"/>
      <c r="AC68" s="5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</row>
    <row r="69" spans="1:484" x14ac:dyDescent="0.25">
      <c r="A69" s="4" t="s">
        <v>67</v>
      </c>
      <c r="B69" s="23">
        <v>3.8920130774934845</v>
      </c>
      <c r="C69" s="23">
        <v>24.957220746618315</v>
      </c>
      <c r="D69" s="23">
        <v>0.94305303473222168</v>
      </c>
      <c r="E69" s="23">
        <v>23.738582231841473</v>
      </c>
      <c r="F69" s="23">
        <v>8.6009379652004778</v>
      </c>
      <c r="G69" s="23">
        <v>5.3091502856600394</v>
      </c>
      <c r="H69" s="23">
        <v>5.2477820896156375</v>
      </c>
      <c r="I69" s="23">
        <v>8.4784321658632589</v>
      </c>
      <c r="J69" s="23">
        <v>4.7570487987708328</v>
      </c>
      <c r="K69" s="23">
        <v>3.3920288623703172</v>
      </c>
      <c r="L69" s="19">
        <f t="shared" si="0"/>
        <v>-0.40016383671431238</v>
      </c>
      <c r="M69" s="22">
        <f t="shared" si="1"/>
        <v>0.16013109621391886</v>
      </c>
      <c r="N69" s="22">
        <v>0.25185962886566127</v>
      </c>
      <c r="O69" s="4"/>
      <c r="P69" s="4"/>
      <c r="Q69" s="4"/>
      <c r="R69" s="4"/>
      <c r="S69" s="5"/>
      <c r="T69" s="4"/>
      <c r="U69" s="4"/>
      <c r="V69" s="4"/>
      <c r="W69" s="4"/>
      <c r="X69" s="4"/>
      <c r="Y69" s="4"/>
      <c r="Z69" s="4"/>
      <c r="AA69" s="4"/>
      <c r="AB69" s="4"/>
      <c r="AC69" s="5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</row>
    <row r="70" spans="1:484" x14ac:dyDescent="0.25">
      <c r="A70" s="4" t="s">
        <v>116</v>
      </c>
      <c r="B70" s="23">
        <v>5.3705334658496193</v>
      </c>
      <c r="C70" s="23">
        <v>3.7388539296296801</v>
      </c>
      <c r="D70" s="23">
        <v>5.3316671589507996</v>
      </c>
      <c r="E70" s="23">
        <v>4.7501223176686649</v>
      </c>
      <c r="F70" s="23">
        <v>1.1612386436032465</v>
      </c>
      <c r="G70" s="23">
        <v>1.4609514159338879</v>
      </c>
      <c r="H70" s="23">
        <v>7.8476265194162194</v>
      </c>
      <c r="I70" s="23">
        <v>3.1013901981568237</v>
      </c>
      <c r="J70" s="23">
        <v>5.113804334444251</v>
      </c>
      <c r="K70" s="23">
        <v>7.797635038194966</v>
      </c>
      <c r="L70" s="19">
        <f t="shared" si="0"/>
        <v>0.39657301088232255</v>
      </c>
      <c r="M70" s="22">
        <f t="shared" si="1"/>
        <v>0.15727015296027072</v>
      </c>
      <c r="N70" s="22">
        <v>0.25653696612234012</v>
      </c>
      <c r="O70" s="4"/>
      <c r="P70" s="4"/>
      <c r="Q70" s="4"/>
      <c r="R70" s="4"/>
      <c r="S70" s="5"/>
      <c r="T70" s="4"/>
      <c r="U70" s="4"/>
      <c r="V70" s="4"/>
      <c r="W70" s="4"/>
      <c r="X70" s="4"/>
      <c r="Y70" s="4"/>
      <c r="Z70" s="4"/>
      <c r="AA70" s="4"/>
      <c r="AB70" s="4"/>
      <c r="AC70" s="5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</row>
    <row r="71" spans="1:484" x14ac:dyDescent="0.25">
      <c r="A71" s="4" t="s">
        <v>36</v>
      </c>
      <c r="B71" s="23">
        <v>4764.207474975562</v>
      </c>
      <c r="C71" s="23">
        <v>6173.8206113223041</v>
      </c>
      <c r="D71" s="23">
        <v>5694.2913956062121</v>
      </c>
      <c r="E71" s="23">
        <v>5714.7961706815149</v>
      </c>
      <c r="F71" s="23">
        <v>9903.048309777354</v>
      </c>
      <c r="G71" s="23">
        <v>6490.3856679812416</v>
      </c>
      <c r="H71" s="23">
        <v>4878.1229301940502</v>
      </c>
      <c r="I71" s="23">
        <v>10788.897952267154</v>
      </c>
      <c r="J71" s="23">
        <v>3953.4097900776956</v>
      </c>
      <c r="K71" s="23">
        <v>11895.205280687938</v>
      </c>
      <c r="L71" s="19">
        <f t="shared" si="0"/>
        <v>0.39570878730393338</v>
      </c>
      <c r="M71" s="22">
        <f t="shared" si="1"/>
        <v>0.1565854443495496</v>
      </c>
      <c r="N71" s="22">
        <v>0.25766980656529204</v>
      </c>
      <c r="O71" s="4"/>
      <c r="P71" s="4"/>
      <c r="Q71" s="4"/>
      <c r="R71" s="4"/>
      <c r="S71" s="5"/>
      <c r="T71" s="4"/>
      <c r="U71" s="4"/>
      <c r="V71" s="4"/>
      <c r="W71" s="4"/>
      <c r="X71" s="4"/>
      <c r="Y71" s="4"/>
      <c r="Z71" s="4"/>
      <c r="AA71" s="4"/>
      <c r="AB71" s="4"/>
      <c r="AC71" s="5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</row>
    <row r="72" spans="1:484" x14ac:dyDescent="0.25">
      <c r="A72" s="4" t="s">
        <v>110</v>
      </c>
      <c r="B72" s="23">
        <v>0.36074778897768128</v>
      </c>
      <c r="C72" s="23">
        <v>0.48101578890638458</v>
      </c>
      <c r="D72" s="23">
        <v>0</v>
      </c>
      <c r="E72" s="23">
        <v>0.36032963167559212</v>
      </c>
      <c r="F72" s="23">
        <v>0.50706238347261845</v>
      </c>
      <c r="G72" s="23">
        <v>0.6094879973116698</v>
      </c>
      <c r="H72" s="23">
        <v>1.3352728191668268</v>
      </c>
      <c r="I72" s="23">
        <v>0.63684051547113252</v>
      </c>
      <c r="J72" s="23">
        <v>0.32574642981346796</v>
      </c>
      <c r="K72" s="23">
        <v>0.50251186723761632</v>
      </c>
      <c r="L72" s="19">
        <f t="shared" si="0"/>
        <v>0.39244312554187633</v>
      </c>
      <c r="M72" s="22">
        <f t="shared" si="1"/>
        <v>0.15401160678507692</v>
      </c>
      <c r="N72" s="22">
        <v>0.2619753975302882</v>
      </c>
      <c r="O72" s="4"/>
      <c r="P72" s="4"/>
      <c r="Q72" s="4"/>
      <c r="R72" s="4"/>
      <c r="S72" s="5"/>
      <c r="T72" s="4"/>
      <c r="U72" s="4"/>
      <c r="V72" s="4"/>
      <c r="W72" s="4"/>
      <c r="X72" s="4"/>
      <c r="Y72" s="4"/>
      <c r="Z72" s="4"/>
      <c r="AA72" s="4"/>
      <c r="AB72" s="4"/>
      <c r="AC72" s="5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</row>
    <row r="73" spans="1:484" x14ac:dyDescent="0.25">
      <c r="A73" s="4" t="s">
        <v>58</v>
      </c>
      <c r="B73" s="23">
        <v>42.557269737757828</v>
      </c>
      <c r="C73" s="23">
        <v>45.707039325486278</v>
      </c>
      <c r="D73" s="23">
        <v>55.165920897233157</v>
      </c>
      <c r="E73" s="23">
        <v>42.405596057683375</v>
      </c>
      <c r="F73" s="23">
        <v>48.594446255015733</v>
      </c>
      <c r="G73" s="23">
        <v>39.204813816005874</v>
      </c>
      <c r="H73" s="23">
        <v>33.043852512624312</v>
      </c>
      <c r="I73" s="23">
        <v>37.44165259216539</v>
      </c>
      <c r="J73" s="23">
        <v>64.470157432892648</v>
      </c>
      <c r="K73" s="23">
        <v>73.59459063818106</v>
      </c>
      <c r="L73" s="19">
        <f t="shared" ref="L73:L136" si="2">CORREL($B$5:$K$5, B73:K73)</f>
        <v>0.39097666661944958</v>
      </c>
      <c r="M73" s="22">
        <f t="shared" ref="M73:M136" si="3">L73^2</f>
        <v>0.15286275384085621</v>
      </c>
      <c r="N73" s="22">
        <v>0.26392163705334154</v>
      </c>
      <c r="O73" s="4"/>
      <c r="P73" s="4"/>
      <c r="Q73" s="4"/>
      <c r="R73" s="4"/>
      <c r="S73" s="5"/>
      <c r="T73" s="4"/>
      <c r="U73" s="4"/>
      <c r="V73" s="4"/>
      <c r="W73" s="4"/>
      <c r="X73" s="4"/>
      <c r="Y73" s="4"/>
      <c r="Z73" s="4"/>
      <c r="AA73" s="4"/>
      <c r="AB73" s="4"/>
      <c r="AC73" s="5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</row>
    <row r="74" spans="1:484" x14ac:dyDescent="0.25">
      <c r="A74" s="4" t="s">
        <v>105</v>
      </c>
      <c r="B74" s="23">
        <v>0.22152286945546695</v>
      </c>
      <c r="C74" s="23">
        <v>0.36025757295536937</v>
      </c>
      <c r="D74" s="23">
        <v>0</v>
      </c>
      <c r="E74" s="23">
        <v>0.62804967022005753</v>
      </c>
      <c r="F74" s="23">
        <v>0.22584133080203767</v>
      </c>
      <c r="G74" s="23">
        <v>0.21370985045552543</v>
      </c>
      <c r="H74" s="23">
        <v>0</v>
      </c>
      <c r="I74" s="23">
        <v>0</v>
      </c>
      <c r="J74" s="23">
        <v>15.286047056242486</v>
      </c>
      <c r="K74" s="23">
        <v>0</v>
      </c>
      <c r="L74" s="19">
        <f t="shared" si="2"/>
        <v>0.39034936857196795</v>
      </c>
      <c r="M74" s="22">
        <f t="shared" si="3"/>
        <v>0.15237262954453407</v>
      </c>
      <c r="N74" s="22">
        <v>0.26475658675184383</v>
      </c>
      <c r="O74" s="4"/>
      <c r="P74" s="4"/>
      <c r="Q74" s="4"/>
      <c r="R74" s="4"/>
      <c r="S74" s="5"/>
      <c r="T74" s="4"/>
      <c r="U74" s="4"/>
      <c r="V74" s="4"/>
      <c r="W74" s="4"/>
      <c r="X74" s="4"/>
      <c r="Y74" s="4"/>
      <c r="Z74" s="4"/>
      <c r="AA74" s="4"/>
      <c r="AB74" s="4"/>
      <c r="AC74" s="5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</row>
    <row r="75" spans="1:484" x14ac:dyDescent="0.25">
      <c r="A75" s="4" t="s">
        <v>86</v>
      </c>
      <c r="B75" s="23">
        <v>0.69410223063420962</v>
      </c>
      <c r="C75" s="23">
        <v>0.45315836894144484</v>
      </c>
      <c r="D75" s="23">
        <v>0.35090630694325348</v>
      </c>
      <c r="E75" s="23">
        <v>0.6530627361731004</v>
      </c>
      <c r="F75" s="23">
        <v>1.5983759823812962</v>
      </c>
      <c r="G75" s="23">
        <v>0.5981964765237151</v>
      </c>
      <c r="H75" s="23">
        <v>0.32399213993806064</v>
      </c>
      <c r="I75" s="23">
        <v>0.9157383468028174</v>
      </c>
      <c r="J75" s="23">
        <v>2.4146546581255022</v>
      </c>
      <c r="K75" s="23">
        <v>0.77618331643027094</v>
      </c>
      <c r="L75" s="19">
        <f t="shared" si="2"/>
        <v>0.38194901788848229</v>
      </c>
      <c r="M75" s="22">
        <f t="shared" si="3"/>
        <v>0.14588505226597617</v>
      </c>
      <c r="N75" s="22">
        <v>0.27607697203970416</v>
      </c>
      <c r="O75" s="4"/>
      <c r="P75" s="4"/>
      <c r="Q75" s="4"/>
      <c r="R75" s="4"/>
      <c r="S75" s="5"/>
      <c r="T75" s="4"/>
      <c r="U75" s="4"/>
      <c r="V75" s="4"/>
      <c r="W75" s="4"/>
      <c r="X75" s="4"/>
      <c r="Y75" s="4"/>
      <c r="Z75" s="4"/>
      <c r="AA75" s="4"/>
      <c r="AB75" s="4"/>
      <c r="AC75" s="5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</row>
    <row r="76" spans="1:484" x14ac:dyDescent="0.25">
      <c r="A76" s="4" t="s">
        <v>167</v>
      </c>
      <c r="B76" s="23">
        <v>0</v>
      </c>
      <c r="C76" s="23">
        <v>0.21493147492531456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19">
        <f t="shared" si="2"/>
        <v>-0.37818505340326436</v>
      </c>
      <c r="M76" s="22">
        <f t="shared" si="3"/>
        <v>0.14302393461762991</v>
      </c>
      <c r="N76" s="22">
        <v>0.28123314803629479</v>
      </c>
      <c r="O76" s="4"/>
      <c r="P76" s="4"/>
      <c r="Q76" s="4"/>
      <c r="R76" s="4"/>
      <c r="S76" s="5"/>
      <c r="T76" s="4"/>
      <c r="U76" s="4"/>
      <c r="V76" s="4"/>
      <c r="W76" s="4"/>
      <c r="X76" s="4"/>
      <c r="Y76" s="4"/>
      <c r="Z76" s="4"/>
      <c r="AA76" s="4"/>
      <c r="AB76" s="4"/>
      <c r="AC76" s="5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</row>
    <row r="77" spans="1:484" x14ac:dyDescent="0.25">
      <c r="A77" s="4" t="s">
        <v>202</v>
      </c>
      <c r="B77" s="23">
        <v>15.881390236214306</v>
      </c>
      <c r="C77" s="23">
        <v>2.366841802581396</v>
      </c>
      <c r="D77" s="23">
        <v>1.6749180321342956</v>
      </c>
      <c r="E77" s="23">
        <v>3.2433495485879793</v>
      </c>
      <c r="F77" s="23">
        <v>1.6934071161397031</v>
      </c>
      <c r="G77" s="23">
        <v>6.0957890145134606</v>
      </c>
      <c r="H77" s="23">
        <v>1.3424401466192841</v>
      </c>
      <c r="I77" s="23">
        <v>2.9912704825365699</v>
      </c>
      <c r="J77" s="23">
        <v>4.5739714386772903</v>
      </c>
      <c r="K77" s="23">
        <v>2.028651636800765</v>
      </c>
      <c r="L77" s="19">
        <f t="shared" si="2"/>
        <v>-0.37443051384820969</v>
      </c>
      <c r="M77" s="22">
        <f t="shared" si="3"/>
        <v>0.14019820970063435</v>
      </c>
      <c r="N77" s="22">
        <v>0.28642786404222093</v>
      </c>
      <c r="O77" s="4"/>
      <c r="P77" s="4"/>
      <c r="Q77" s="4"/>
      <c r="R77" s="4"/>
      <c r="S77" s="5"/>
      <c r="T77" s="4"/>
      <c r="U77" s="4"/>
      <c r="V77" s="4"/>
      <c r="W77" s="4"/>
      <c r="X77" s="4"/>
      <c r="Y77" s="4"/>
      <c r="Z77" s="4"/>
      <c r="AA77" s="4"/>
      <c r="AB77" s="4"/>
      <c r="AC77" s="5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</row>
    <row r="78" spans="1:484" x14ac:dyDescent="0.25">
      <c r="A78" s="4" t="s">
        <v>13</v>
      </c>
      <c r="B78" s="23">
        <v>14.231885803298386</v>
      </c>
      <c r="C78" s="23">
        <v>7.7851366095577941</v>
      </c>
      <c r="D78" s="23">
        <v>12.88406436539594</v>
      </c>
      <c r="E78" s="23">
        <v>14.035852314297317</v>
      </c>
      <c r="F78" s="23">
        <v>9.7598742057642927</v>
      </c>
      <c r="G78" s="23">
        <v>21.555355497586241</v>
      </c>
      <c r="H78" s="23">
        <v>14.154235326013891</v>
      </c>
      <c r="I78" s="23">
        <v>6.8157866375747664</v>
      </c>
      <c r="J78" s="23">
        <v>12.717228964572673</v>
      </c>
      <c r="K78" s="23">
        <v>3.4361886361851215</v>
      </c>
      <c r="L78" s="19">
        <f t="shared" si="2"/>
        <v>-0.3708001726699125</v>
      </c>
      <c r="M78" s="22">
        <f t="shared" si="3"/>
        <v>0.13749276805203692</v>
      </c>
      <c r="N78" s="22">
        <v>0.29149944241638354</v>
      </c>
      <c r="O78" s="4"/>
      <c r="P78" s="4"/>
      <c r="Q78" s="4"/>
      <c r="R78" s="4"/>
      <c r="S78" s="5"/>
      <c r="T78" s="4"/>
      <c r="U78" s="4"/>
      <c r="V78" s="4"/>
      <c r="W78" s="4"/>
      <c r="X78" s="4"/>
      <c r="Y78" s="4"/>
      <c r="Z78" s="4"/>
      <c r="AA78" s="4"/>
      <c r="AB78" s="4"/>
      <c r="AC78" s="5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</row>
    <row r="79" spans="1:484" x14ac:dyDescent="0.25">
      <c r="A79" s="4" t="s">
        <v>171</v>
      </c>
      <c r="B79" s="23">
        <v>0</v>
      </c>
      <c r="C79" s="23">
        <v>1.7507919910422172</v>
      </c>
      <c r="D79" s="23">
        <v>2.6459177234713391</v>
      </c>
      <c r="E79" s="23">
        <v>1.9986602113123493</v>
      </c>
      <c r="F79" s="23">
        <v>0.35946587747920777</v>
      </c>
      <c r="G79" s="23">
        <v>0.45455515348064157</v>
      </c>
      <c r="H79" s="23">
        <v>22.389779256382372</v>
      </c>
      <c r="I79" s="23">
        <v>5.7268150571195999</v>
      </c>
      <c r="J79" s="23">
        <v>3.7905236901812054</v>
      </c>
      <c r="K79" s="23">
        <v>0.43130717361088361</v>
      </c>
      <c r="L79" s="19">
        <f t="shared" si="2"/>
        <v>0.36972837892274435</v>
      </c>
      <c r="M79" s="22">
        <f t="shared" si="3"/>
        <v>0.13669907418084043</v>
      </c>
      <c r="N79" s="22">
        <v>0.29300586642035686</v>
      </c>
      <c r="O79" s="4"/>
      <c r="P79" s="4"/>
      <c r="Q79" s="4"/>
      <c r="R79" s="4"/>
      <c r="S79" s="5"/>
      <c r="T79" s="4"/>
      <c r="U79" s="4"/>
      <c r="V79" s="4"/>
      <c r="W79" s="4"/>
      <c r="X79" s="4"/>
      <c r="Y79" s="4"/>
      <c r="Z79" s="4"/>
      <c r="AA79" s="4"/>
      <c r="AB79" s="4"/>
      <c r="AC79" s="5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</row>
    <row r="80" spans="1:484" x14ac:dyDescent="0.25">
      <c r="A80" s="4" t="s">
        <v>102</v>
      </c>
      <c r="B80" s="23">
        <v>0.21826585359838782</v>
      </c>
      <c r="C80" s="23">
        <v>0.24758887718805794</v>
      </c>
      <c r="D80" s="23">
        <v>0</v>
      </c>
      <c r="E80" s="23">
        <v>0.28721160853508826</v>
      </c>
      <c r="F80" s="23">
        <v>0.1695197513569775</v>
      </c>
      <c r="G80" s="23">
        <v>0.16888521045185581</v>
      </c>
      <c r="H80" s="23">
        <v>1.4965522717945687</v>
      </c>
      <c r="I80" s="23">
        <v>0.49467707969648989</v>
      </c>
      <c r="J80" s="23">
        <v>0.21626818960341362</v>
      </c>
      <c r="K80" s="23">
        <v>0.22833517157516267</v>
      </c>
      <c r="L80" s="19">
        <f t="shared" si="2"/>
        <v>0.36770141322274796</v>
      </c>
      <c r="M80" s="22">
        <f t="shared" si="3"/>
        <v>0.13520432928600606</v>
      </c>
      <c r="N80" s="22">
        <v>0.29586615516040893</v>
      </c>
      <c r="O80" s="4"/>
      <c r="P80" s="4"/>
      <c r="Q80" s="4"/>
      <c r="R80" s="4"/>
      <c r="S80" s="5"/>
      <c r="T80" s="4"/>
      <c r="U80" s="4"/>
      <c r="V80" s="4"/>
      <c r="W80" s="4"/>
      <c r="X80" s="4"/>
      <c r="Y80" s="4"/>
      <c r="Z80" s="4"/>
      <c r="AA80" s="4"/>
      <c r="AB80" s="4"/>
      <c r="AC80" s="5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</row>
    <row r="81" spans="1:484" x14ac:dyDescent="0.25">
      <c r="A81" s="4" t="s">
        <v>154</v>
      </c>
      <c r="B81" s="23">
        <v>1.0831193183785528</v>
      </c>
      <c r="C81" s="23">
        <v>4.4492657847807671</v>
      </c>
      <c r="D81" s="23">
        <v>1.4535415544812282</v>
      </c>
      <c r="E81" s="23">
        <v>2.3966732708928613</v>
      </c>
      <c r="F81" s="23">
        <v>4.6615845622107193</v>
      </c>
      <c r="G81" s="23">
        <v>0.99726771656501811</v>
      </c>
      <c r="H81" s="23">
        <v>0.78591342165635236</v>
      </c>
      <c r="I81" s="23">
        <v>0.81537598312566328</v>
      </c>
      <c r="J81" s="23">
        <v>2.8675274665731951</v>
      </c>
      <c r="K81" s="23">
        <v>1.0209478253999364</v>
      </c>
      <c r="L81" s="19">
        <f t="shared" si="2"/>
        <v>-0.36497118196561129</v>
      </c>
      <c r="M81" s="22">
        <f t="shared" si="3"/>
        <v>0.13320396366537535</v>
      </c>
      <c r="N81" s="22">
        <v>0.29974226834211126</v>
      </c>
      <c r="O81" s="4"/>
      <c r="P81" s="4"/>
      <c r="Q81" s="4"/>
      <c r="R81" s="4"/>
      <c r="S81" s="5"/>
      <c r="T81" s="4"/>
      <c r="U81" s="4"/>
      <c r="V81" s="4"/>
      <c r="W81" s="4"/>
      <c r="X81" s="4"/>
      <c r="Y81" s="4"/>
      <c r="Z81" s="4"/>
      <c r="AA81" s="4"/>
      <c r="AB81" s="4"/>
      <c r="AC81" s="5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</row>
    <row r="82" spans="1:484" x14ac:dyDescent="0.25">
      <c r="A82" s="4" t="s">
        <v>97</v>
      </c>
      <c r="B82" s="23">
        <v>0.88193579277319367</v>
      </c>
      <c r="C82" s="23">
        <v>0.76132419467444079</v>
      </c>
      <c r="D82" s="23">
        <v>0</v>
      </c>
      <c r="E82" s="23">
        <v>2.4916086040363838</v>
      </c>
      <c r="F82" s="23">
        <v>7.1732869251732216</v>
      </c>
      <c r="G82" s="23">
        <v>1.7482136734540632</v>
      </c>
      <c r="H82" s="23">
        <v>2.3699384327464434</v>
      </c>
      <c r="I82" s="23">
        <v>2.6085654804021443</v>
      </c>
      <c r="J82" s="23">
        <v>2.0348729541132515</v>
      </c>
      <c r="K82" s="23">
        <v>5.070213415462745</v>
      </c>
      <c r="L82" s="19">
        <f t="shared" si="2"/>
        <v>0.36485827566615203</v>
      </c>
      <c r="M82" s="22">
        <f t="shared" si="3"/>
        <v>0.13312156132207778</v>
      </c>
      <c r="N82" s="22">
        <v>0.29990313977038074</v>
      </c>
      <c r="O82" s="4"/>
      <c r="P82" s="4"/>
      <c r="Q82" s="4"/>
      <c r="R82" s="4"/>
      <c r="S82" s="5"/>
      <c r="T82" s="4"/>
      <c r="U82" s="4"/>
      <c r="V82" s="4"/>
      <c r="W82" s="4"/>
      <c r="X82" s="4"/>
      <c r="Y82" s="4"/>
      <c r="Z82" s="4"/>
      <c r="AA82" s="4"/>
      <c r="AB82" s="4"/>
      <c r="AC82" s="5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</row>
    <row r="83" spans="1:484" x14ac:dyDescent="0.25">
      <c r="A83" s="4" t="s">
        <v>75</v>
      </c>
      <c r="B83" s="23">
        <v>4.0261543690870152</v>
      </c>
      <c r="C83" s="23">
        <v>11.111543713550361</v>
      </c>
      <c r="D83" s="23">
        <v>14.002966177615315</v>
      </c>
      <c r="E83" s="23">
        <v>12.772052158893679</v>
      </c>
      <c r="F83" s="23">
        <v>8.1525785806844624</v>
      </c>
      <c r="G83" s="23">
        <v>2.9386633972230514</v>
      </c>
      <c r="H83" s="23">
        <v>8.2029298834728035</v>
      </c>
      <c r="I83" s="23">
        <v>7.709604940124315</v>
      </c>
      <c r="J83" s="23">
        <v>6.4208639761771922</v>
      </c>
      <c r="K83" s="23">
        <v>4.8947089104558907</v>
      </c>
      <c r="L83" s="19">
        <f t="shared" si="2"/>
        <v>-0.35694903827618946</v>
      </c>
      <c r="M83" s="22">
        <f t="shared" si="3"/>
        <v>0.12741261592629657</v>
      </c>
      <c r="N83" s="22">
        <v>0.3112862432011842</v>
      </c>
      <c r="O83" s="4"/>
      <c r="P83" s="4"/>
      <c r="Q83" s="4"/>
      <c r="R83" s="4"/>
      <c r="S83" s="5"/>
      <c r="T83" s="4"/>
      <c r="U83" s="4"/>
      <c r="V83" s="4"/>
      <c r="W83" s="4"/>
      <c r="X83" s="4"/>
      <c r="Y83" s="4"/>
      <c r="Z83" s="4"/>
      <c r="AA83" s="4"/>
      <c r="AB83" s="4"/>
      <c r="AC83" s="5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</row>
    <row r="84" spans="1:484" x14ac:dyDescent="0.25">
      <c r="A84" s="4" t="s">
        <v>48</v>
      </c>
      <c r="B84" s="23">
        <v>6.3683102510310245</v>
      </c>
      <c r="C84" s="23">
        <v>4.829821345840811</v>
      </c>
      <c r="D84" s="23">
        <v>2.8476518912511146</v>
      </c>
      <c r="E84" s="23">
        <v>12.857225810323328</v>
      </c>
      <c r="F84" s="23">
        <v>3.2434591695395318</v>
      </c>
      <c r="G84" s="23">
        <v>4.9815745176143933</v>
      </c>
      <c r="H84" s="23">
        <v>8.3497408981897578</v>
      </c>
      <c r="I84" s="23">
        <v>2.2256917830303982</v>
      </c>
      <c r="J84" s="23">
        <v>3.7949385618900373</v>
      </c>
      <c r="K84" s="23">
        <v>1.719450091977297</v>
      </c>
      <c r="L84" s="19">
        <f t="shared" si="2"/>
        <v>-0.34988013074290708</v>
      </c>
      <c r="M84" s="22">
        <f t="shared" si="3"/>
        <v>0.12241610588867376</v>
      </c>
      <c r="N84" s="22">
        <v>0.32164882500264991</v>
      </c>
      <c r="O84" s="4"/>
      <c r="P84" s="4"/>
      <c r="Q84" s="4"/>
      <c r="R84" s="4"/>
      <c r="S84" s="5"/>
      <c r="T84" s="4"/>
      <c r="U84" s="4"/>
      <c r="V84" s="4"/>
      <c r="W84" s="4"/>
      <c r="X84" s="4"/>
      <c r="Y84" s="4"/>
      <c r="Z84" s="4"/>
      <c r="AA84" s="4"/>
      <c r="AB84" s="4"/>
      <c r="AC84" s="5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</row>
    <row r="85" spans="1:484" x14ac:dyDescent="0.25">
      <c r="A85" s="4" t="s">
        <v>16</v>
      </c>
      <c r="B85" s="23">
        <v>105.72374538108343</v>
      </c>
      <c r="C85" s="23">
        <v>41.261328591257318</v>
      </c>
      <c r="D85" s="23">
        <v>91.227606289053412</v>
      </c>
      <c r="E85" s="23">
        <v>52.156094569948664</v>
      </c>
      <c r="F85" s="23">
        <v>59.936140600549265</v>
      </c>
      <c r="G85" s="23">
        <v>58.291539358310985</v>
      </c>
      <c r="H85" s="23">
        <v>80.912612265609695</v>
      </c>
      <c r="I85" s="23">
        <v>23.223648643364825</v>
      </c>
      <c r="J85" s="23">
        <v>44.488698578213835</v>
      </c>
      <c r="K85" s="23">
        <v>68.362019775051536</v>
      </c>
      <c r="L85" s="19">
        <f t="shared" si="2"/>
        <v>-0.34844320185036665</v>
      </c>
      <c r="M85" s="22">
        <f t="shared" si="3"/>
        <v>0.12141266491573535</v>
      </c>
      <c r="N85" s="22">
        <v>0.32377693748118597</v>
      </c>
      <c r="O85" s="4"/>
      <c r="P85" s="4"/>
      <c r="Q85" s="4"/>
      <c r="R85" s="4"/>
      <c r="S85" s="5"/>
      <c r="T85" s="4"/>
      <c r="U85" s="4"/>
      <c r="V85" s="4"/>
      <c r="W85" s="4"/>
      <c r="X85" s="4"/>
      <c r="Y85" s="4"/>
      <c r="Z85" s="4"/>
      <c r="AA85" s="4"/>
      <c r="AB85" s="4"/>
      <c r="AC85" s="5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</row>
    <row r="86" spans="1:484" x14ac:dyDescent="0.25">
      <c r="A86" s="4" t="s">
        <v>141</v>
      </c>
      <c r="B86" s="23">
        <v>0.82313942131354245</v>
      </c>
      <c r="C86" s="23">
        <v>2.285445258123898</v>
      </c>
      <c r="D86" s="23">
        <v>0.47340119467323272</v>
      </c>
      <c r="E86" s="23">
        <v>1.1179551062074737</v>
      </c>
      <c r="F86" s="23">
        <v>4.5980366930713554</v>
      </c>
      <c r="G86" s="23">
        <v>0.40190641220186857</v>
      </c>
      <c r="H86" s="23">
        <v>1.280457770331072</v>
      </c>
      <c r="I86" s="23">
        <v>0.18229372431440097</v>
      </c>
      <c r="J86" s="23">
        <v>0.72015324906065115</v>
      </c>
      <c r="K86" s="23">
        <v>0.388782186937843</v>
      </c>
      <c r="L86" s="19">
        <f t="shared" si="2"/>
        <v>-0.34827922455138993</v>
      </c>
      <c r="M86" s="22">
        <f t="shared" si="3"/>
        <v>0.1212984182541175</v>
      </c>
      <c r="N86" s="22">
        <v>0.32402025384718403</v>
      </c>
      <c r="O86" s="4"/>
      <c r="P86" s="4"/>
      <c r="Q86" s="4"/>
      <c r="R86" s="4"/>
      <c r="S86" s="5"/>
      <c r="T86" s="4"/>
      <c r="U86" s="4"/>
      <c r="V86" s="4"/>
      <c r="W86" s="4"/>
      <c r="X86" s="4"/>
      <c r="Y86" s="4"/>
      <c r="Z86" s="4"/>
      <c r="AA86" s="4"/>
      <c r="AB86" s="4"/>
      <c r="AC86" s="5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</row>
    <row r="87" spans="1:484" x14ac:dyDescent="0.25">
      <c r="A87" s="4" t="s">
        <v>185</v>
      </c>
      <c r="B87" s="23">
        <v>0</v>
      </c>
      <c r="C87" s="23">
        <v>0.30408360309052401</v>
      </c>
      <c r="D87" s="23">
        <v>0</v>
      </c>
      <c r="E87" s="23">
        <v>0.22028435974854393</v>
      </c>
      <c r="F87" s="23">
        <v>0</v>
      </c>
      <c r="G87" s="23">
        <v>0</v>
      </c>
      <c r="H87" s="23">
        <v>2.8642276654365308</v>
      </c>
      <c r="I87" s="23">
        <v>0.70403858521976215</v>
      </c>
      <c r="J87" s="23">
        <v>0.12892350655571078</v>
      </c>
      <c r="K87" s="23">
        <v>0.1288461756533677</v>
      </c>
      <c r="L87" s="19">
        <f t="shared" si="2"/>
        <v>0.34782951349505598</v>
      </c>
      <c r="M87" s="22">
        <f t="shared" si="3"/>
        <v>0.12098537045820733</v>
      </c>
      <c r="N87" s="22">
        <v>0.32468804087459596</v>
      </c>
      <c r="O87" s="4"/>
      <c r="P87" s="4"/>
      <c r="Q87" s="4"/>
      <c r="R87" s="4"/>
      <c r="S87" s="5"/>
      <c r="T87" s="4"/>
      <c r="U87" s="4"/>
      <c r="V87" s="4"/>
      <c r="W87" s="4"/>
      <c r="X87" s="4"/>
      <c r="Y87" s="4"/>
      <c r="Z87" s="4"/>
      <c r="AA87" s="4"/>
      <c r="AB87" s="4"/>
      <c r="AC87" s="5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</row>
    <row r="88" spans="1:484" x14ac:dyDescent="0.25">
      <c r="A88" s="4" t="s">
        <v>157</v>
      </c>
      <c r="B88" s="23">
        <v>0</v>
      </c>
      <c r="C88" s="23">
        <v>0.70401381748261216</v>
      </c>
      <c r="D88" s="23">
        <v>0.39801615364015847</v>
      </c>
      <c r="E88" s="23">
        <v>0.76258947776243868</v>
      </c>
      <c r="F88" s="23">
        <v>0.199999421090365</v>
      </c>
      <c r="G88" s="23">
        <v>0.37392314627242829</v>
      </c>
      <c r="H88" s="23">
        <v>5.8465939008875578</v>
      </c>
      <c r="I88" s="23">
        <v>1.7603378763725486</v>
      </c>
      <c r="J88" s="23">
        <v>0.39241968135875849</v>
      </c>
      <c r="K88" s="23">
        <v>0.35890002228173112</v>
      </c>
      <c r="L88" s="19">
        <f t="shared" si="2"/>
        <v>0.34724712578935651</v>
      </c>
      <c r="M88" s="22">
        <f t="shared" si="3"/>
        <v>0.12058056636896919</v>
      </c>
      <c r="N88" s="22">
        <v>0.32555390280218488</v>
      </c>
      <c r="O88" s="4"/>
      <c r="P88" s="4"/>
      <c r="Q88" s="4"/>
      <c r="R88" s="4"/>
      <c r="S88" s="5"/>
      <c r="T88" s="4"/>
      <c r="U88" s="4"/>
      <c r="V88" s="4"/>
      <c r="W88" s="4"/>
      <c r="X88" s="4"/>
      <c r="Y88" s="4"/>
      <c r="Z88" s="4"/>
      <c r="AA88" s="4"/>
      <c r="AB88" s="4"/>
      <c r="AC88" s="5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</row>
    <row r="89" spans="1:484" x14ac:dyDescent="0.25">
      <c r="A89" s="4" t="s">
        <v>168</v>
      </c>
      <c r="B89" s="23">
        <v>0</v>
      </c>
      <c r="C89" s="23">
        <v>0</v>
      </c>
      <c r="D89" s="23">
        <v>0</v>
      </c>
      <c r="E89" s="23">
        <v>0</v>
      </c>
      <c r="F89" s="23">
        <v>0</v>
      </c>
      <c r="G89" s="23">
        <v>0</v>
      </c>
      <c r="H89" s="23">
        <v>0</v>
      </c>
      <c r="I89" s="23">
        <v>0.4056210121536305</v>
      </c>
      <c r="J89" s="23">
        <v>0</v>
      </c>
      <c r="K89" s="23">
        <v>0</v>
      </c>
      <c r="L89" s="19">
        <f t="shared" si="2"/>
        <v>0.34216742926962007</v>
      </c>
      <c r="M89" s="22">
        <f t="shared" si="3"/>
        <v>0.11707854965298045</v>
      </c>
      <c r="N89" s="22">
        <v>0.3331567045198468</v>
      </c>
      <c r="O89" s="4"/>
      <c r="P89" s="4"/>
      <c r="Q89" s="4"/>
      <c r="R89" s="4"/>
      <c r="S89" s="5"/>
      <c r="T89" s="4"/>
      <c r="U89" s="4"/>
      <c r="V89" s="4"/>
      <c r="W89" s="4"/>
      <c r="X89" s="4"/>
      <c r="Y89" s="4"/>
      <c r="Z89" s="4"/>
      <c r="AA89" s="4"/>
      <c r="AB89" s="4"/>
      <c r="AC89" s="5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</row>
    <row r="90" spans="1:484" x14ac:dyDescent="0.25">
      <c r="A90" s="4" t="s">
        <v>136</v>
      </c>
      <c r="B90" s="23">
        <v>0</v>
      </c>
      <c r="C90" s="23">
        <v>0</v>
      </c>
      <c r="D90" s="23">
        <v>0</v>
      </c>
      <c r="E90" s="23">
        <v>0</v>
      </c>
      <c r="F90" s="23">
        <v>0</v>
      </c>
      <c r="G90" s="23">
        <v>0</v>
      </c>
      <c r="H90" s="23">
        <v>0</v>
      </c>
      <c r="I90" s="23">
        <v>0.54802409559631837</v>
      </c>
      <c r="J90" s="23">
        <v>0</v>
      </c>
      <c r="K90" s="23">
        <v>0</v>
      </c>
      <c r="L90" s="19">
        <f t="shared" si="2"/>
        <v>0.34216742926962007</v>
      </c>
      <c r="M90" s="22">
        <f t="shared" si="3"/>
        <v>0.11707854965298045</v>
      </c>
      <c r="N90" s="22">
        <v>0.3331567045198468</v>
      </c>
      <c r="O90" s="4"/>
      <c r="P90" s="4"/>
      <c r="Q90" s="4"/>
      <c r="R90" s="4"/>
      <c r="S90" s="5"/>
      <c r="T90" s="4"/>
      <c r="U90" s="4"/>
      <c r="V90" s="4"/>
      <c r="W90" s="4"/>
      <c r="X90" s="4"/>
      <c r="Y90" s="4"/>
      <c r="Z90" s="4"/>
      <c r="AA90" s="4"/>
      <c r="AB90" s="4"/>
      <c r="AC90" s="5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</row>
    <row r="91" spans="1:484" x14ac:dyDescent="0.25">
      <c r="A91" s="4" t="s">
        <v>184</v>
      </c>
      <c r="B91" s="23">
        <v>0</v>
      </c>
      <c r="C91" s="23">
        <v>0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1.5456800526991972</v>
      </c>
      <c r="J91" s="23">
        <v>0</v>
      </c>
      <c r="K91" s="23">
        <v>0</v>
      </c>
      <c r="L91" s="19">
        <f t="shared" si="2"/>
        <v>0.34216742926962007</v>
      </c>
      <c r="M91" s="22">
        <f t="shared" si="3"/>
        <v>0.11707854965298045</v>
      </c>
      <c r="N91" s="22">
        <v>0.3331567045198468</v>
      </c>
      <c r="O91" s="4"/>
      <c r="P91" s="4"/>
      <c r="Q91" s="4"/>
      <c r="R91" s="4"/>
      <c r="S91" s="5"/>
      <c r="T91" s="4"/>
      <c r="U91" s="4"/>
      <c r="V91" s="4"/>
      <c r="W91" s="4"/>
      <c r="X91" s="4"/>
      <c r="Y91" s="4"/>
      <c r="Z91" s="4"/>
      <c r="AA91" s="4"/>
      <c r="AB91" s="4"/>
      <c r="AC91" s="5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</row>
    <row r="92" spans="1:484" x14ac:dyDescent="0.25">
      <c r="A92" s="4" t="s">
        <v>79</v>
      </c>
      <c r="B92" s="23">
        <v>0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9.5308524526660637E-2</v>
      </c>
      <c r="J92" s="23">
        <v>0</v>
      </c>
      <c r="K92" s="23">
        <v>0</v>
      </c>
      <c r="L92" s="19">
        <f t="shared" si="2"/>
        <v>0.34216742926962007</v>
      </c>
      <c r="M92" s="22">
        <f t="shared" si="3"/>
        <v>0.11707854965298045</v>
      </c>
      <c r="N92" s="22">
        <v>0.3331567045198468</v>
      </c>
      <c r="O92" s="4"/>
      <c r="P92" s="4"/>
      <c r="Q92" s="4"/>
      <c r="R92" s="4"/>
      <c r="S92" s="5"/>
      <c r="T92" s="4"/>
      <c r="U92" s="4"/>
      <c r="V92" s="4"/>
      <c r="W92" s="4"/>
      <c r="X92" s="4"/>
      <c r="Y92" s="4"/>
      <c r="Z92" s="4"/>
      <c r="AA92" s="4"/>
      <c r="AB92" s="4"/>
      <c r="AC92" s="5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</row>
    <row r="93" spans="1:484" x14ac:dyDescent="0.25">
      <c r="A93" s="4" t="s">
        <v>70</v>
      </c>
      <c r="B93" s="23">
        <v>3.7118725395017305</v>
      </c>
      <c r="C93" s="23">
        <v>18.492192424023468</v>
      </c>
      <c r="D93" s="23">
        <v>5.3086521272761154</v>
      </c>
      <c r="E93" s="23">
        <v>5.7124348217852408</v>
      </c>
      <c r="F93" s="23">
        <v>2.8549626782525808</v>
      </c>
      <c r="G93" s="23">
        <v>11.113028834514521</v>
      </c>
      <c r="H93" s="23">
        <v>2.1993118971118673</v>
      </c>
      <c r="I93" s="23">
        <v>10.063100875109415</v>
      </c>
      <c r="J93" s="23">
        <v>5.5651578955263039</v>
      </c>
      <c r="K93" s="23">
        <v>1.8527053864517835</v>
      </c>
      <c r="L93" s="19">
        <f t="shared" si="2"/>
        <v>-0.33304839015380577</v>
      </c>
      <c r="M93" s="22">
        <f t="shared" si="3"/>
        <v>0.11092123018404162</v>
      </c>
      <c r="N93" s="22">
        <v>0.3470314201863503</v>
      </c>
      <c r="O93" s="4"/>
      <c r="P93" s="4"/>
      <c r="Q93" s="4"/>
      <c r="R93" s="4"/>
      <c r="S93" s="5"/>
      <c r="T93" s="4"/>
      <c r="U93" s="4"/>
      <c r="V93" s="4"/>
      <c r="W93" s="4"/>
      <c r="X93" s="4"/>
      <c r="Y93" s="4"/>
      <c r="Z93" s="4"/>
      <c r="AA93" s="4"/>
      <c r="AB93" s="4"/>
      <c r="AC93" s="5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</row>
    <row r="94" spans="1:484" x14ac:dyDescent="0.25">
      <c r="A94" s="4" t="s">
        <v>199</v>
      </c>
      <c r="B94" s="23">
        <v>0</v>
      </c>
      <c r="C94" s="23">
        <v>0</v>
      </c>
      <c r="D94" s="23">
        <v>0.9302182686168452</v>
      </c>
      <c r="E94" s="23">
        <v>0.25892003168412647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19">
        <f t="shared" si="2"/>
        <v>-0.33270786824027448</v>
      </c>
      <c r="M94" s="22">
        <f t="shared" si="3"/>
        <v>0.11069452558898785</v>
      </c>
      <c r="N94" s="22">
        <v>0.34755511706013065</v>
      </c>
      <c r="O94" s="4"/>
      <c r="P94" s="4"/>
      <c r="Q94" s="4"/>
      <c r="R94" s="4"/>
      <c r="S94" s="5"/>
      <c r="T94" s="4"/>
      <c r="U94" s="4"/>
      <c r="V94" s="4"/>
      <c r="W94" s="4"/>
      <c r="X94" s="4"/>
      <c r="Y94" s="4"/>
      <c r="Z94" s="4"/>
      <c r="AA94" s="4"/>
      <c r="AB94" s="4"/>
      <c r="AC94" s="5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</row>
    <row r="95" spans="1:484" x14ac:dyDescent="0.25">
      <c r="A95" s="4" t="s">
        <v>6</v>
      </c>
      <c r="B95" s="23">
        <v>0.64255361441826908</v>
      </c>
      <c r="C95" s="23">
        <v>39.865153430292914</v>
      </c>
      <c r="D95" s="23">
        <v>123.98294673203127</v>
      </c>
      <c r="E95" s="23">
        <v>29.463445518154799</v>
      </c>
      <c r="F95" s="23">
        <v>6.0463622700549058</v>
      </c>
      <c r="G95" s="23">
        <v>19.131340740034734</v>
      </c>
      <c r="H95" s="23">
        <v>146.9265364449432</v>
      </c>
      <c r="I95" s="23">
        <v>126.2225721154457</v>
      </c>
      <c r="J95" s="23">
        <v>55.721773378317451</v>
      </c>
      <c r="K95" s="23">
        <v>16.703829121465304</v>
      </c>
      <c r="L95" s="19">
        <f t="shared" si="2"/>
        <v>0.32327622337017159</v>
      </c>
      <c r="M95" s="22">
        <f t="shared" si="3"/>
        <v>0.10450751659648108</v>
      </c>
      <c r="N95" s="22">
        <v>0.36221868175810068</v>
      </c>
      <c r="O95" s="4"/>
      <c r="P95" s="4"/>
      <c r="Q95" s="4"/>
      <c r="R95" s="4"/>
      <c r="S95" s="5"/>
      <c r="T95" s="4"/>
      <c r="U95" s="4"/>
      <c r="V95" s="4"/>
      <c r="W95" s="4"/>
      <c r="X95" s="4"/>
      <c r="Y95" s="4"/>
      <c r="Z95" s="4"/>
      <c r="AA95" s="4"/>
      <c r="AB95" s="4"/>
      <c r="AC95" s="5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</row>
    <row r="96" spans="1:484" x14ac:dyDescent="0.25">
      <c r="A96" s="4" t="s">
        <v>91</v>
      </c>
      <c r="B96" s="23">
        <v>1.0114535611515167</v>
      </c>
      <c r="C96" s="23">
        <v>0.15223406778859591</v>
      </c>
      <c r="D96" s="23">
        <v>0</v>
      </c>
      <c r="E96" s="23">
        <v>0</v>
      </c>
      <c r="F96" s="23">
        <v>0.14834773870915247</v>
      </c>
      <c r="G96" s="23">
        <v>0.18477137611306407</v>
      </c>
      <c r="H96" s="23">
        <v>0</v>
      </c>
      <c r="I96" s="23">
        <v>0.44860638500496619</v>
      </c>
      <c r="J96" s="23">
        <v>9.9895154429309144E-2</v>
      </c>
      <c r="K96" s="23">
        <v>0</v>
      </c>
      <c r="L96" s="19">
        <f t="shared" si="2"/>
        <v>-0.32317806175300401</v>
      </c>
      <c r="M96" s="22">
        <f t="shared" si="3"/>
        <v>0.10444405959842848</v>
      </c>
      <c r="N96" s="22">
        <v>0.3623728950350143</v>
      </c>
      <c r="O96" s="4"/>
      <c r="P96" s="4"/>
      <c r="Q96" s="4"/>
      <c r="R96" s="4"/>
      <c r="S96" s="5"/>
      <c r="T96" s="4"/>
      <c r="U96" s="4"/>
      <c r="V96" s="4"/>
      <c r="W96" s="4"/>
      <c r="X96" s="4"/>
      <c r="Y96" s="4"/>
      <c r="Z96" s="4"/>
      <c r="AA96" s="4"/>
      <c r="AB96" s="4"/>
      <c r="AC96" s="5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</row>
    <row r="97" spans="1:484" x14ac:dyDescent="0.25">
      <c r="A97" s="4" t="s">
        <v>89</v>
      </c>
      <c r="B97" s="23">
        <v>8.0641971811176855E-2</v>
      </c>
      <c r="C97" s="23">
        <v>0.24688416426692597</v>
      </c>
      <c r="D97" s="23">
        <v>0.2726519901878357</v>
      </c>
      <c r="E97" s="23">
        <v>0.16497917536851145</v>
      </c>
      <c r="F97" s="23">
        <v>1.7425669554734182</v>
      </c>
      <c r="G97" s="23">
        <v>0.68253871863288906</v>
      </c>
      <c r="H97" s="23">
        <v>1.1833672508108415</v>
      </c>
      <c r="I97" s="23">
        <v>0</v>
      </c>
      <c r="J97" s="23">
        <v>0</v>
      </c>
      <c r="K97" s="23">
        <v>1.9227180851872363</v>
      </c>
      <c r="L97" s="19">
        <f t="shared" si="2"/>
        <v>0.32066845432420438</v>
      </c>
      <c r="M97" s="22">
        <f t="shared" si="3"/>
        <v>0.10282825759867435</v>
      </c>
      <c r="N97" s="22">
        <v>0.36632664061015419</v>
      </c>
      <c r="O97" s="4"/>
      <c r="P97" s="4"/>
      <c r="Q97" s="4"/>
      <c r="R97" s="4"/>
      <c r="S97" s="5"/>
      <c r="T97" s="4"/>
      <c r="U97" s="4"/>
      <c r="V97" s="4"/>
      <c r="W97" s="4"/>
      <c r="X97" s="4"/>
      <c r="Y97" s="4"/>
      <c r="Z97" s="4"/>
      <c r="AA97" s="4"/>
      <c r="AB97" s="4"/>
      <c r="AC97" s="5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</row>
    <row r="98" spans="1:484" x14ac:dyDescent="0.25">
      <c r="A98" s="4" t="s">
        <v>153</v>
      </c>
      <c r="B98" s="23">
        <v>0.6607804462847463</v>
      </c>
      <c r="C98" s="23">
        <v>4.6227664035663052</v>
      </c>
      <c r="D98" s="23">
        <v>1.9725793062031043</v>
      </c>
      <c r="E98" s="23">
        <v>1.5675460928770564</v>
      </c>
      <c r="F98" s="23">
        <v>3.6680628209877804</v>
      </c>
      <c r="G98" s="23">
        <v>0.40875634950485162</v>
      </c>
      <c r="H98" s="23">
        <v>1.0745427290572476</v>
      </c>
      <c r="I98" s="23">
        <v>1.710035542785997</v>
      </c>
      <c r="J98" s="23">
        <v>2.0908138392904818</v>
      </c>
      <c r="K98" s="23">
        <v>0.89310924180269391</v>
      </c>
      <c r="L98" s="19">
        <f t="shared" si="2"/>
        <v>-0.31736580136818121</v>
      </c>
      <c r="M98" s="22">
        <f t="shared" si="3"/>
        <v>0.10072105187806785</v>
      </c>
      <c r="N98" s="22">
        <v>0.37156228513803619</v>
      </c>
      <c r="O98" s="4"/>
      <c r="P98" s="4"/>
      <c r="Q98" s="4"/>
      <c r="R98" s="4"/>
      <c r="S98" s="5"/>
      <c r="T98" s="4"/>
      <c r="U98" s="4"/>
      <c r="V98" s="4"/>
      <c r="W98" s="4"/>
      <c r="X98" s="4"/>
      <c r="Y98" s="4"/>
      <c r="Z98" s="4"/>
      <c r="AA98" s="4"/>
      <c r="AB98" s="4"/>
      <c r="AC98" s="5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</row>
    <row r="99" spans="1:484" x14ac:dyDescent="0.25">
      <c r="A99" s="4" t="s">
        <v>188</v>
      </c>
      <c r="B99" s="23">
        <v>0</v>
      </c>
      <c r="C99" s="23">
        <v>0.86811071298425746</v>
      </c>
      <c r="D99" s="23">
        <v>2.4846056675254893</v>
      </c>
      <c r="E99" s="23">
        <v>0.86967471945116714</v>
      </c>
      <c r="F99" s="23">
        <v>0.32068795776779008</v>
      </c>
      <c r="G99" s="23">
        <v>1.0890045009711802</v>
      </c>
      <c r="H99" s="23">
        <v>16.253796118265438</v>
      </c>
      <c r="I99" s="23">
        <v>4.0018789049297512</v>
      </c>
      <c r="J99" s="23">
        <v>0.45656840776101199</v>
      </c>
      <c r="K99" s="23">
        <v>0.59082464005846169</v>
      </c>
      <c r="L99" s="19">
        <f t="shared" si="2"/>
        <v>0.31572546169902344</v>
      </c>
      <c r="M99" s="22">
        <f t="shared" si="3"/>
        <v>9.968256716506152E-2</v>
      </c>
      <c r="N99" s="22">
        <v>0.37417635981362751</v>
      </c>
      <c r="O99" s="4"/>
      <c r="P99" s="4"/>
      <c r="Q99" s="4"/>
      <c r="R99" s="4"/>
      <c r="S99" s="5"/>
      <c r="T99" s="4"/>
      <c r="U99" s="4"/>
      <c r="V99" s="4"/>
      <c r="W99" s="4"/>
      <c r="X99" s="4"/>
      <c r="Y99" s="4"/>
      <c r="Z99" s="4"/>
      <c r="AA99" s="4"/>
      <c r="AB99" s="4"/>
      <c r="AC99" s="5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</row>
    <row r="100" spans="1:484" x14ac:dyDescent="0.25">
      <c r="A100" s="4" t="s">
        <v>146</v>
      </c>
      <c r="B100" s="23">
        <v>0</v>
      </c>
      <c r="C100" s="23">
        <v>0</v>
      </c>
      <c r="D100" s="23">
        <v>0.13130452661124206</v>
      </c>
      <c r="E100" s="23">
        <v>0</v>
      </c>
      <c r="F100" s="23">
        <v>0</v>
      </c>
      <c r="G100" s="23">
        <v>0</v>
      </c>
      <c r="H100" s="23">
        <v>0.94802681151977342</v>
      </c>
      <c r="I100" s="23">
        <v>0.15885066805810241</v>
      </c>
      <c r="J100" s="23">
        <v>0</v>
      </c>
      <c r="K100" s="23">
        <v>0</v>
      </c>
      <c r="L100" s="19">
        <f t="shared" si="2"/>
        <v>0.29388392244728612</v>
      </c>
      <c r="M100" s="22">
        <f t="shared" si="3"/>
        <v>8.6367759873002478E-2</v>
      </c>
      <c r="N100" s="22">
        <v>0.40983416627251701</v>
      </c>
      <c r="O100" s="4"/>
      <c r="P100" s="4"/>
      <c r="Q100" s="4"/>
      <c r="R100" s="4"/>
      <c r="S100" s="5"/>
      <c r="T100" s="4"/>
      <c r="U100" s="4"/>
      <c r="V100" s="4"/>
      <c r="W100" s="4"/>
      <c r="X100" s="4"/>
      <c r="Y100" s="4"/>
      <c r="Z100" s="4"/>
      <c r="AA100" s="4"/>
      <c r="AB100" s="4"/>
      <c r="AC100" s="5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</row>
    <row r="101" spans="1:484" x14ac:dyDescent="0.25">
      <c r="A101" s="4" t="s">
        <v>12</v>
      </c>
      <c r="B101" s="23">
        <v>106.75223851467162</v>
      </c>
      <c r="C101" s="23">
        <v>12.854445325893426</v>
      </c>
      <c r="D101" s="23">
        <v>14.956581852731945</v>
      </c>
      <c r="E101" s="23">
        <v>4.4512326483643099</v>
      </c>
      <c r="F101" s="23">
        <v>20.564502352538778</v>
      </c>
      <c r="G101" s="23">
        <v>5.7720936949340995</v>
      </c>
      <c r="H101" s="23">
        <v>63.5400086818453</v>
      </c>
      <c r="I101" s="23">
        <v>10.398054718549776</v>
      </c>
      <c r="J101" s="23">
        <v>13.008406691647831</v>
      </c>
      <c r="K101" s="23">
        <v>2.1477036861936276</v>
      </c>
      <c r="L101" s="19">
        <f t="shared" si="2"/>
        <v>-0.29048512341818306</v>
      </c>
      <c r="M101" s="22">
        <f t="shared" si="3"/>
        <v>8.4381606927277045E-2</v>
      </c>
      <c r="N101" s="22">
        <v>0.41552278015642075</v>
      </c>
      <c r="O101" s="4"/>
      <c r="P101" s="4"/>
      <c r="Q101" s="4"/>
      <c r="R101" s="4"/>
      <c r="S101" s="5"/>
      <c r="T101" s="4"/>
      <c r="U101" s="4"/>
      <c r="V101" s="4"/>
      <c r="W101" s="4"/>
      <c r="X101" s="4"/>
      <c r="Y101" s="4"/>
      <c r="Z101" s="4"/>
      <c r="AA101" s="4"/>
      <c r="AB101" s="4"/>
      <c r="AC101" s="5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</row>
    <row r="102" spans="1:484" x14ac:dyDescent="0.25">
      <c r="A102" s="4" t="s">
        <v>103</v>
      </c>
      <c r="B102" s="23">
        <v>0</v>
      </c>
      <c r="C102" s="23">
        <v>9.3104196275851522E-2</v>
      </c>
      <c r="D102" s="23">
        <v>0</v>
      </c>
      <c r="E102" s="23">
        <v>0</v>
      </c>
      <c r="F102" s="23">
        <v>0</v>
      </c>
      <c r="G102" s="23">
        <v>0</v>
      </c>
      <c r="H102" s="23">
        <v>1.1946628086413584</v>
      </c>
      <c r="I102" s="23">
        <v>0</v>
      </c>
      <c r="J102" s="23">
        <v>0.12815228150520178</v>
      </c>
      <c r="K102" s="23">
        <v>0</v>
      </c>
      <c r="L102" s="19">
        <f t="shared" si="2"/>
        <v>0.28878681397829864</v>
      </c>
      <c r="M102" s="22">
        <f t="shared" si="3"/>
        <v>8.3397823927736467E-2</v>
      </c>
      <c r="N102" s="22">
        <v>0.41837911403019601</v>
      </c>
      <c r="O102" s="4"/>
      <c r="P102" s="4"/>
      <c r="Q102" s="4"/>
      <c r="R102" s="4"/>
      <c r="S102" s="5"/>
      <c r="T102" s="4"/>
      <c r="U102" s="4"/>
      <c r="V102" s="4"/>
      <c r="W102" s="4"/>
      <c r="X102" s="4"/>
      <c r="Y102" s="4"/>
      <c r="Z102" s="4"/>
      <c r="AA102" s="4"/>
      <c r="AB102" s="4"/>
      <c r="AC102" s="5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</row>
    <row r="103" spans="1:484" x14ac:dyDescent="0.25">
      <c r="A103" s="4" t="s">
        <v>37</v>
      </c>
      <c r="B103" s="23">
        <v>260.45979310786487</v>
      </c>
      <c r="C103" s="23">
        <v>147.94977142408939</v>
      </c>
      <c r="D103" s="23">
        <v>50.344988211026902</v>
      </c>
      <c r="E103" s="23">
        <v>173.79513794368467</v>
      </c>
      <c r="F103" s="23">
        <v>476.02013091443882</v>
      </c>
      <c r="G103" s="23">
        <v>196.03408458091104</v>
      </c>
      <c r="H103" s="23">
        <v>337.4446039175956</v>
      </c>
      <c r="I103" s="23">
        <v>23.944864497396889</v>
      </c>
      <c r="J103" s="23">
        <v>128.31107283016706</v>
      </c>
      <c r="K103" s="23">
        <v>63.109778751224844</v>
      </c>
      <c r="L103" s="19">
        <f t="shared" si="2"/>
        <v>-0.28713601408798578</v>
      </c>
      <c r="M103" s="22">
        <f t="shared" si="3"/>
        <v>8.2447090586335967E-2</v>
      </c>
      <c r="N103" s="22">
        <v>0.42116434638096434</v>
      </c>
      <c r="O103" s="4"/>
      <c r="P103" s="4"/>
      <c r="Q103" s="4"/>
      <c r="R103" s="4"/>
      <c r="S103" s="5"/>
      <c r="T103" s="4"/>
      <c r="U103" s="4"/>
      <c r="V103" s="4"/>
      <c r="W103" s="4"/>
      <c r="X103" s="4"/>
      <c r="Y103" s="4"/>
      <c r="Z103" s="4"/>
      <c r="AA103" s="4"/>
      <c r="AB103" s="4"/>
      <c r="AC103" s="5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</row>
    <row r="104" spans="1:484" x14ac:dyDescent="0.25">
      <c r="A104" s="4" t="s">
        <v>172</v>
      </c>
      <c r="B104" s="23">
        <v>0</v>
      </c>
      <c r="C104" s="23">
        <v>0.46888898079984254</v>
      </c>
      <c r="D104" s="23">
        <v>0</v>
      </c>
      <c r="E104" s="23">
        <v>0.54621859679236717</v>
      </c>
      <c r="F104" s="23">
        <v>0</v>
      </c>
      <c r="G104" s="23">
        <v>0</v>
      </c>
      <c r="H104" s="23">
        <v>0.37223272222497017</v>
      </c>
      <c r="I104" s="23">
        <v>0</v>
      </c>
      <c r="J104" s="23">
        <v>0</v>
      </c>
      <c r="K104" s="23">
        <v>0</v>
      </c>
      <c r="L104" s="19">
        <f t="shared" si="2"/>
        <v>-0.2849312672032473</v>
      </c>
      <c r="M104" s="22">
        <f t="shared" si="3"/>
        <v>8.1185827030048313E-2</v>
      </c>
      <c r="N104" s="22">
        <v>0.42489767882559415</v>
      </c>
      <c r="O104" s="4"/>
      <c r="P104" s="4"/>
      <c r="Q104" s="4"/>
      <c r="R104" s="4"/>
      <c r="S104" s="5"/>
      <c r="T104" s="4"/>
      <c r="U104" s="4"/>
      <c r="V104" s="4"/>
      <c r="W104" s="4"/>
      <c r="X104" s="4"/>
      <c r="Y104" s="4"/>
      <c r="Z104" s="4"/>
      <c r="AA104" s="4"/>
      <c r="AB104" s="4"/>
      <c r="AC104" s="5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</row>
    <row r="105" spans="1:484" x14ac:dyDescent="0.25">
      <c r="A105" s="4" t="s">
        <v>207</v>
      </c>
      <c r="B105" s="23">
        <v>1.572338461399128</v>
      </c>
      <c r="C105" s="23">
        <v>0</v>
      </c>
      <c r="D105" s="23">
        <v>2.2393014780210012</v>
      </c>
      <c r="E105" s="23">
        <v>1.7904446146203141</v>
      </c>
      <c r="F105" s="23">
        <v>0</v>
      </c>
      <c r="G105" s="23">
        <v>8.4271950053560332</v>
      </c>
      <c r="H105" s="23">
        <v>0</v>
      </c>
      <c r="I105" s="23">
        <v>37.430597023420098</v>
      </c>
      <c r="J105" s="23">
        <v>0</v>
      </c>
      <c r="K105" s="23">
        <v>0</v>
      </c>
      <c r="L105" s="19">
        <f t="shared" si="2"/>
        <v>0.28198548555311748</v>
      </c>
      <c r="M105" s="22">
        <f t="shared" si="3"/>
        <v>7.9515814062627421E-2</v>
      </c>
      <c r="N105" s="22">
        <v>0.42990975409320453</v>
      </c>
      <c r="O105" s="4"/>
      <c r="P105" s="4"/>
      <c r="Q105" s="4"/>
      <c r="R105" s="4"/>
      <c r="S105" s="5"/>
      <c r="T105" s="4"/>
      <c r="U105" s="4"/>
      <c r="V105" s="4"/>
      <c r="W105" s="4"/>
      <c r="X105" s="4"/>
      <c r="Y105" s="4"/>
      <c r="Z105" s="4"/>
      <c r="AA105" s="4"/>
      <c r="AB105" s="4"/>
      <c r="AC105" s="5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</row>
    <row r="106" spans="1:484" x14ac:dyDescent="0.25">
      <c r="A106" s="4" t="s">
        <v>115</v>
      </c>
      <c r="B106" s="23">
        <v>0.25251581473229329</v>
      </c>
      <c r="C106" s="23">
        <v>0.22345705681173197</v>
      </c>
      <c r="D106" s="23">
        <v>0</v>
      </c>
      <c r="E106" s="23">
        <v>0</v>
      </c>
      <c r="F106" s="23">
        <v>0.4485519914987664</v>
      </c>
      <c r="G106" s="23">
        <v>0.62217366381701367</v>
      </c>
      <c r="H106" s="23">
        <v>0.52485354199672718</v>
      </c>
      <c r="I106" s="23">
        <v>0.30546553136655402</v>
      </c>
      <c r="J106" s="23">
        <v>0</v>
      </c>
      <c r="K106" s="23">
        <v>0.54109179525713047</v>
      </c>
      <c r="L106" s="19">
        <f t="shared" si="2"/>
        <v>0.27982762919297172</v>
      </c>
      <c r="M106" s="22">
        <f t="shared" si="3"/>
        <v>7.8303502059759278E-2</v>
      </c>
      <c r="N106" s="22">
        <v>0.43359849851041998</v>
      </c>
      <c r="O106" s="4"/>
      <c r="P106" s="4"/>
      <c r="Q106" s="4"/>
      <c r="R106" s="4"/>
      <c r="S106" s="5"/>
      <c r="T106" s="4"/>
      <c r="U106" s="4"/>
      <c r="V106" s="4"/>
      <c r="W106" s="4"/>
      <c r="X106" s="4"/>
      <c r="Y106" s="4"/>
      <c r="Z106" s="4"/>
      <c r="AA106" s="4"/>
      <c r="AB106" s="4"/>
      <c r="AC106" s="5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</row>
    <row r="107" spans="1:484" x14ac:dyDescent="0.25">
      <c r="A107" s="4" t="s">
        <v>72</v>
      </c>
      <c r="B107" s="23">
        <v>10.672945754939834</v>
      </c>
      <c r="C107" s="23">
        <v>36.545494239224595</v>
      </c>
      <c r="D107" s="23">
        <v>525.31928944629101</v>
      </c>
      <c r="E107" s="23">
        <v>17.290534195474329</v>
      </c>
      <c r="F107" s="23">
        <v>31.397912612220782</v>
      </c>
      <c r="G107" s="23">
        <v>1.8311967441786936</v>
      </c>
      <c r="H107" s="23">
        <v>9.3138322012092871</v>
      </c>
      <c r="I107" s="23">
        <v>2.3410003775580717</v>
      </c>
      <c r="J107" s="23">
        <v>26.741595874338863</v>
      </c>
      <c r="K107" s="23">
        <v>27.960246016036589</v>
      </c>
      <c r="L107" s="19">
        <f t="shared" si="2"/>
        <v>-0.27618567239211828</v>
      </c>
      <c r="M107" s="22">
        <f t="shared" si="3"/>
        <v>7.6278525634686484E-2</v>
      </c>
      <c r="N107" s="22">
        <v>0.43985714968264433</v>
      </c>
      <c r="O107" s="4"/>
      <c r="P107" s="4"/>
      <c r="Q107" s="4"/>
      <c r="R107" s="4"/>
      <c r="S107" s="5"/>
      <c r="T107" s="4"/>
      <c r="U107" s="4"/>
      <c r="V107" s="4"/>
      <c r="W107" s="4"/>
      <c r="X107" s="4"/>
      <c r="Y107" s="4"/>
      <c r="Z107" s="4"/>
      <c r="AA107" s="4"/>
      <c r="AB107" s="4"/>
      <c r="AC107" s="5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</row>
    <row r="108" spans="1:484" x14ac:dyDescent="0.25">
      <c r="A108" s="4" t="s">
        <v>187</v>
      </c>
      <c r="B108" s="23">
        <v>0</v>
      </c>
      <c r="C108" s="23">
        <v>9.3164879909544585E-2</v>
      </c>
      <c r="D108" s="23">
        <v>0.19142943518647842</v>
      </c>
      <c r="E108" s="23">
        <v>0.14381377824742844</v>
      </c>
      <c r="F108" s="23">
        <v>0</v>
      </c>
      <c r="G108" s="23">
        <v>0</v>
      </c>
      <c r="H108" s="23">
        <v>2.0316867015708042</v>
      </c>
      <c r="I108" s="23">
        <v>0.17966229881816914</v>
      </c>
      <c r="J108" s="23">
        <v>0</v>
      </c>
      <c r="K108" s="23">
        <v>9.144331353118014E-2</v>
      </c>
      <c r="L108" s="19">
        <f t="shared" si="2"/>
        <v>0.27298331408753546</v>
      </c>
      <c r="M108" s="22">
        <f t="shared" si="3"/>
        <v>7.4519889770214037E-2</v>
      </c>
      <c r="N108" s="22">
        <v>0.44539426501145796</v>
      </c>
      <c r="O108" s="4"/>
      <c r="P108" s="4"/>
      <c r="Q108" s="4"/>
      <c r="R108" s="4"/>
      <c r="S108" s="5"/>
      <c r="T108" s="4"/>
      <c r="U108" s="4"/>
      <c r="V108" s="4"/>
      <c r="W108" s="4"/>
      <c r="X108" s="4"/>
      <c r="Y108" s="4"/>
      <c r="Z108" s="4"/>
      <c r="AA108" s="4"/>
      <c r="AB108" s="4"/>
      <c r="AC108" s="5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</row>
    <row r="109" spans="1:484" x14ac:dyDescent="0.25">
      <c r="A109" s="4" t="s">
        <v>100</v>
      </c>
      <c r="B109" s="23">
        <v>0</v>
      </c>
      <c r="C109" s="23">
        <v>0</v>
      </c>
      <c r="D109" s="23">
        <v>13.215151035220272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19">
        <f t="shared" si="2"/>
        <v>-0.27013218100233177</v>
      </c>
      <c r="M109" s="22">
        <f t="shared" si="3"/>
        <v>7.2971395213076537E-2</v>
      </c>
      <c r="N109" s="22">
        <v>0.45035057604756823</v>
      </c>
      <c r="O109" s="4"/>
      <c r="P109" s="4"/>
      <c r="Q109" s="4"/>
      <c r="R109" s="4"/>
      <c r="S109" s="5"/>
      <c r="T109" s="4"/>
      <c r="U109" s="4"/>
      <c r="V109" s="4"/>
      <c r="W109" s="4"/>
      <c r="X109" s="4"/>
      <c r="Y109" s="4"/>
      <c r="Z109" s="4"/>
      <c r="AA109" s="4"/>
      <c r="AB109" s="4"/>
      <c r="AC109" s="5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</row>
    <row r="110" spans="1:484" x14ac:dyDescent="0.25">
      <c r="A110" s="4" t="s">
        <v>178</v>
      </c>
      <c r="B110" s="23">
        <v>0</v>
      </c>
      <c r="C110" s="23">
        <v>0</v>
      </c>
      <c r="D110" s="23">
        <v>15.76770683169279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19">
        <f t="shared" si="2"/>
        <v>-0.27013218100233172</v>
      </c>
      <c r="M110" s="22">
        <f t="shared" si="3"/>
        <v>7.2971395213076509E-2</v>
      </c>
      <c r="N110" s="22">
        <v>0.45035057604756823</v>
      </c>
      <c r="O110" s="4"/>
      <c r="P110" s="4"/>
      <c r="Q110" s="4"/>
      <c r="R110" s="4"/>
      <c r="S110" s="5"/>
      <c r="T110" s="4"/>
      <c r="U110" s="4"/>
      <c r="V110" s="4"/>
      <c r="W110" s="4"/>
      <c r="X110" s="4"/>
      <c r="Y110" s="4"/>
      <c r="Z110" s="4"/>
      <c r="AA110" s="4"/>
      <c r="AB110" s="4"/>
      <c r="AC110" s="5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</row>
    <row r="111" spans="1:484" x14ac:dyDescent="0.25">
      <c r="A111" s="4" t="s">
        <v>194</v>
      </c>
      <c r="B111" s="23">
        <v>0</v>
      </c>
      <c r="C111" s="23">
        <v>0</v>
      </c>
      <c r="D111" s="23">
        <v>0</v>
      </c>
      <c r="E111" s="23">
        <v>0</v>
      </c>
      <c r="F111" s="23">
        <v>0</v>
      </c>
      <c r="G111" s="23">
        <v>0</v>
      </c>
      <c r="H111" s="23">
        <v>0.72089166515887082</v>
      </c>
      <c r="I111" s="23">
        <v>0</v>
      </c>
      <c r="J111" s="23">
        <v>0</v>
      </c>
      <c r="K111" s="23">
        <v>0</v>
      </c>
      <c r="L111" s="19">
        <f t="shared" si="2"/>
        <v>0.27013218100233166</v>
      </c>
      <c r="M111" s="22">
        <f t="shared" si="3"/>
        <v>7.2971395213076481E-2</v>
      </c>
      <c r="N111" s="22">
        <v>0.45035057604756834</v>
      </c>
      <c r="O111" s="4"/>
      <c r="P111" s="4"/>
      <c r="Q111" s="4"/>
      <c r="R111" s="4"/>
      <c r="S111" s="5"/>
      <c r="T111" s="4"/>
      <c r="U111" s="4"/>
      <c r="V111" s="4"/>
      <c r="W111" s="4"/>
      <c r="X111" s="4"/>
      <c r="Y111" s="4"/>
      <c r="Z111" s="4"/>
      <c r="AA111" s="4"/>
      <c r="AB111" s="4"/>
      <c r="AC111" s="5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  <c r="QY111" s="3"/>
      <c r="QZ111" s="3"/>
      <c r="RA111" s="3"/>
      <c r="RB111" s="3"/>
      <c r="RC111" s="3"/>
      <c r="RD111" s="3"/>
      <c r="RE111" s="3"/>
      <c r="RF111" s="3"/>
      <c r="RG111" s="3"/>
      <c r="RH111" s="3"/>
      <c r="RI111" s="3"/>
      <c r="RJ111" s="3"/>
      <c r="RK111" s="3"/>
      <c r="RL111" s="3"/>
      <c r="RM111" s="3"/>
      <c r="RN111" s="3"/>
      <c r="RO111" s="3"/>
      <c r="RP111" s="3"/>
    </row>
    <row r="112" spans="1:484" x14ac:dyDescent="0.25">
      <c r="A112" s="4" t="s">
        <v>142</v>
      </c>
      <c r="B112" s="23">
        <v>0</v>
      </c>
      <c r="C112" s="23">
        <v>0</v>
      </c>
      <c r="D112" s="23">
        <v>0</v>
      </c>
      <c r="E112" s="23">
        <v>0</v>
      </c>
      <c r="F112" s="23">
        <v>0</v>
      </c>
      <c r="G112" s="23">
        <v>0</v>
      </c>
      <c r="H112" s="23">
        <v>1.2230698601960479</v>
      </c>
      <c r="I112" s="23">
        <v>0</v>
      </c>
      <c r="J112" s="23">
        <v>0</v>
      </c>
      <c r="K112" s="23">
        <v>0</v>
      </c>
      <c r="L112" s="19">
        <f t="shared" si="2"/>
        <v>0.27013218100233166</v>
      </c>
      <c r="M112" s="22">
        <f t="shared" si="3"/>
        <v>7.2971395213076481E-2</v>
      </c>
      <c r="N112" s="22">
        <v>0.45035057604756834</v>
      </c>
      <c r="O112" s="4"/>
      <c r="P112" s="4"/>
      <c r="Q112" s="4"/>
      <c r="R112" s="4"/>
      <c r="S112" s="5"/>
      <c r="T112" s="4"/>
      <c r="U112" s="4"/>
      <c r="V112" s="4"/>
      <c r="W112" s="4"/>
      <c r="X112" s="4"/>
      <c r="Y112" s="4"/>
      <c r="Z112" s="4"/>
      <c r="AA112" s="4"/>
      <c r="AB112" s="4"/>
      <c r="AC112" s="5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  <c r="QW112" s="3"/>
      <c r="QX112" s="3"/>
      <c r="QY112" s="3"/>
      <c r="QZ112" s="3"/>
      <c r="RA112" s="3"/>
      <c r="RB112" s="3"/>
      <c r="RC112" s="3"/>
      <c r="RD112" s="3"/>
      <c r="RE112" s="3"/>
      <c r="RF112" s="3"/>
      <c r="RG112" s="3"/>
      <c r="RH112" s="3"/>
      <c r="RI112" s="3"/>
      <c r="RJ112" s="3"/>
      <c r="RK112" s="3"/>
      <c r="RL112" s="3"/>
      <c r="RM112" s="3"/>
      <c r="RN112" s="3"/>
      <c r="RO112" s="3"/>
      <c r="RP112" s="3"/>
    </row>
    <row r="113" spans="1:484" x14ac:dyDescent="0.25">
      <c r="A113" s="4" t="s">
        <v>93</v>
      </c>
      <c r="B113" s="23">
        <v>0</v>
      </c>
      <c r="C113" s="23">
        <v>0</v>
      </c>
      <c r="D113" s="23">
        <v>1.5884583855591168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19">
        <f t="shared" si="2"/>
        <v>-0.27013218100233166</v>
      </c>
      <c r="M113" s="22">
        <f t="shared" si="3"/>
        <v>7.2971395213076481E-2</v>
      </c>
      <c r="N113" s="22">
        <v>0.45035057604756834</v>
      </c>
      <c r="O113" s="4"/>
      <c r="P113" s="4"/>
      <c r="Q113" s="4"/>
      <c r="R113" s="4"/>
      <c r="S113" s="5"/>
      <c r="T113" s="4"/>
      <c r="U113" s="4"/>
      <c r="V113" s="4"/>
      <c r="W113" s="4"/>
      <c r="X113" s="4"/>
      <c r="Y113" s="4"/>
      <c r="Z113" s="4"/>
      <c r="AA113" s="4"/>
      <c r="AB113" s="4"/>
      <c r="AC113" s="5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  <c r="QY113" s="3"/>
      <c r="QZ113" s="3"/>
      <c r="RA113" s="3"/>
      <c r="RB113" s="3"/>
      <c r="RC113" s="3"/>
      <c r="RD113" s="3"/>
      <c r="RE113" s="3"/>
      <c r="RF113" s="3"/>
      <c r="RG113" s="3"/>
      <c r="RH113" s="3"/>
      <c r="RI113" s="3"/>
      <c r="RJ113" s="3"/>
      <c r="RK113" s="3"/>
      <c r="RL113" s="3"/>
      <c r="RM113" s="3"/>
      <c r="RN113" s="3"/>
      <c r="RO113" s="3"/>
      <c r="RP113" s="3"/>
    </row>
    <row r="114" spans="1:484" x14ac:dyDescent="0.25">
      <c r="A114" s="4" t="s">
        <v>179</v>
      </c>
      <c r="B114" s="23">
        <v>0</v>
      </c>
      <c r="C114" s="23">
        <v>0</v>
      </c>
      <c r="D114" s="23">
        <v>7.140866753658083E-2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19">
        <f t="shared" si="2"/>
        <v>-0.27013218100233166</v>
      </c>
      <c r="M114" s="22">
        <f t="shared" si="3"/>
        <v>7.2971395213076481E-2</v>
      </c>
      <c r="N114" s="22">
        <v>0.45035057604756834</v>
      </c>
      <c r="O114" s="4"/>
      <c r="P114" s="4"/>
      <c r="Q114" s="4"/>
      <c r="R114" s="4"/>
      <c r="S114" s="5"/>
      <c r="T114" s="4"/>
      <c r="U114" s="4"/>
      <c r="V114" s="4"/>
      <c r="W114" s="4"/>
      <c r="X114" s="4"/>
      <c r="Y114" s="4"/>
      <c r="Z114" s="4"/>
      <c r="AA114" s="4"/>
      <c r="AB114" s="4"/>
      <c r="AC114" s="5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  <c r="QW114" s="3"/>
      <c r="QX114" s="3"/>
      <c r="QY114" s="3"/>
      <c r="QZ114" s="3"/>
      <c r="RA114" s="3"/>
      <c r="RB114" s="3"/>
      <c r="RC114" s="3"/>
      <c r="RD114" s="3"/>
      <c r="RE114" s="3"/>
      <c r="RF114" s="3"/>
      <c r="RG114" s="3"/>
      <c r="RH114" s="3"/>
      <c r="RI114" s="3"/>
      <c r="RJ114" s="3"/>
      <c r="RK114" s="3"/>
      <c r="RL114" s="3"/>
      <c r="RM114" s="3"/>
      <c r="RN114" s="3"/>
      <c r="RO114" s="3"/>
      <c r="RP114" s="3"/>
    </row>
    <row r="115" spans="1:484" x14ac:dyDescent="0.25">
      <c r="A115" s="4" t="s">
        <v>183</v>
      </c>
      <c r="B115" s="23">
        <v>0</v>
      </c>
      <c r="C115" s="23">
        <v>0</v>
      </c>
      <c r="D115" s="23">
        <v>19.506816665350069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19">
        <f t="shared" si="2"/>
        <v>-0.27013218100233166</v>
      </c>
      <c r="M115" s="22">
        <f t="shared" si="3"/>
        <v>7.2971395213076481E-2</v>
      </c>
      <c r="N115" s="22">
        <v>0.45035057604756834</v>
      </c>
      <c r="O115" s="4"/>
      <c r="P115" s="4"/>
      <c r="Q115" s="4"/>
      <c r="R115" s="4"/>
      <c r="S115" s="5"/>
      <c r="T115" s="4"/>
      <c r="U115" s="4"/>
      <c r="V115" s="4"/>
      <c r="W115" s="4"/>
      <c r="X115" s="4"/>
      <c r="Y115" s="4"/>
      <c r="Z115" s="4"/>
      <c r="AA115" s="4"/>
      <c r="AB115" s="4"/>
      <c r="AC115" s="5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  <c r="QY115" s="3"/>
      <c r="QZ115" s="3"/>
      <c r="RA115" s="3"/>
      <c r="RB115" s="3"/>
      <c r="RC115" s="3"/>
      <c r="RD115" s="3"/>
      <c r="RE115" s="3"/>
      <c r="RF115" s="3"/>
      <c r="RG115" s="3"/>
      <c r="RH115" s="3"/>
      <c r="RI115" s="3"/>
      <c r="RJ115" s="3"/>
      <c r="RK115" s="3"/>
      <c r="RL115" s="3"/>
      <c r="RM115" s="3"/>
      <c r="RN115" s="3"/>
      <c r="RO115" s="3"/>
      <c r="RP115" s="3"/>
    </row>
    <row r="116" spans="1:484" x14ac:dyDescent="0.25">
      <c r="A116" s="4" t="s">
        <v>92</v>
      </c>
      <c r="B116" s="23">
        <v>0</v>
      </c>
      <c r="C116" s="23">
        <v>0</v>
      </c>
      <c r="D116" s="23">
        <v>8.8007255157168784E-2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19">
        <f t="shared" si="2"/>
        <v>-0.27013218100233166</v>
      </c>
      <c r="M116" s="22">
        <f t="shared" si="3"/>
        <v>7.2971395213076481E-2</v>
      </c>
      <c r="N116" s="22">
        <v>0.45035057604756834</v>
      </c>
      <c r="O116" s="4"/>
      <c r="P116" s="4"/>
      <c r="Q116" s="4"/>
      <c r="R116" s="4"/>
      <c r="S116" s="5"/>
      <c r="T116" s="4"/>
      <c r="U116" s="4"/>
      <c r="V116" s="4"/>
      <c r="W116" s="4"/>
      <c r="X116" s="4"/>
      <c r="Y116" s="4"/>
      <c r="Z116" s="4"/>
      <c r="AA116" s="4"/>
      <c r="AB116" s="4"/>
      <c r="AC116" s="5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</row>
    <row r="117" spans="1:484" x14ac:dyDescent="0.25">
      <c r="A117" s="4" t="s">
        <v>200</v>
      </c>
      <c r="B117" s="23">
        <v>0</v>
      </c>
      <c r="C117" s="23">
        <v>0</v>
      </c>
      <c r="D117" s="23">
        <v>9.9867975636092563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19">
        <f t="shared" si="2"/>
        <v>-0.27013218100233166</v>
      </c>
      <c r="M117" s="22">
        <f t="shared" si="3"/>
        <v>7.2971395213076481E-2</v>
      </c>
      <c r="N117" s="22">
        <v>0.45035057604756834</v>
      </c>
      <c r="O117" s="4"/>
      <c r="P117" s="4"/>
      <c r="Q117" s="4"/>
      <c r="R117" s="4"/>
      <c r="S117" s="5"/>
      <c r="T117" s="4"/>
      <c r="U117" s="4"/>
      <c r="V117" s="4"/>
      <c r="W117" s="4"/>
      <c r="X117" s="4"/>
      <c r="Y117" s="4"/>
      <c r="Z117" s="4"/>
      <c r="AA117" s="4"/>
      <c r="AB117" s="4"/>
      <c r="AC117" s="5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</row>
    <row r="118" spans="1:484" x14ac:dyDescent="0.25">
      <c r="A118" s="4" t="s">
        <v>114</v>
      </c>
      <c r="B118" s="23">
        <v>0</v>
      </c>
      <c r="C118" s="23">
        <v>0</v>
      </c>
      <c r="D118" s="23">
        <v>0.1989630752594487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19">
        <f t="shared" si="2"/>
        <v>-0.27013218100233166</v>
      </c>
      <c r="M118" s="22">
        <f t="shared" si="3"/>
        <v>7.2971395213076481E-2</v>
      </c>
      <c r="N118" s="22">
        <v>0.45035057604756834</v>
      </c>
      <c r="O118" s="4"/>
      <c r="P118" s="4"/>
      <c r="Q118" s="4"/>
      <c r="R118" s="4"/>
      <c r="S118" s="5"/>
      <c r="T118" s="4"/>
      <c r="U118" s="4"/>
      <c r="V118" s="4"/>
      <c r="W118" s="4"/>
      <c r="X118" s="4"/>
      <c r="Y118" s="4"/>
      <c r="Z118" s="4"/>
      <c r="AA118" s="4"/>
      <c r="AB118" s="4"/>
      <c r="AC118" s="5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</row>
    <row r="119" spans="1:484" x14ac:dyDescent="0.25">
      <c r="A119" s="4" t="s">
        <v>1</v>
      </c>
      <c r="B119" s="23">
        <v>0</v>
      </c>
      <c r="C119" s="23">
        <v>0</v>
      </c>
      <c r="D119" s="23">
        <v>0.51890418737070287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19">
        <f t="shared" si="2"/>
        <v>-0.27013218100233166</v>
      </c>
      <c r="M119" s="22">
        <f t="shared" si="3"/>
        <v>7.2971395213076481E-2</v>
      </c>
      <c r="N119" s="22">
        <v>0.45035057604756834</v>
      </c>
      <c r="O119" s="4"/>
      <c r="P119" s="4"/>
      <c r="Q119" s="4"/>
      <c r="R119" s="4"/>
      <c r="S119" s="5"/>
      <c r="T119" s="4"/>
      <c r="U119" s="4"/>
      <c r="V119" s="4"/>
      <c r="W119" s="4"/>
      <c r="X119" s="4"/>
      <c r="Y119" s="4"/>
      <c r="Z119" s="4"/>
      <c r="AA119" s="4"/>
      <c r="AB119" s="4"/>
      <c r="AC119" s="5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  <c r="QY119" s="3"/>
      <c r="QZ119" s="3"/>
      <c r="RA119" s="3"/>
      <c r="RB119" s="3"/>
      <c r="RC119" s="3"/>
      <c r="RD119" s="3"/>
      <c r="RE119" s="3"/>
      <c r="RF119" s="3"/>
      <c r="RG119" s="3"/>
      <c r="RH119" s="3"/>
      <c r="RI119" s="3"/>
      <c r="RJ119" s="3"/>
      <c r="RK119" s="3"/>
      <c r="RL119" s="3"/>
      <c r="RM119" s="3"/>
      <c r="RN119" s="3"/>
      <c r="RO119" s="3"/>
      <c r="RP119" s="3"/>
    </row>
    <row r="120" spans="1:484" x14ac:dyDescent="0.25">
      <c r="A120" s="4" t="s">
        <v>85</v>
      </c>
      <c r="B120" s="23">
        <v>0</v>
      </c>
      <c r="C120" s="23">
        <v>0</v>
      </c>
      <c r="D120" s="23">
        <v>0.10413824091456064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19">
        <f t="shared" si="2"/>
        <v>-0.27013218100233166</v>
      </c>
      <c r="M120" s="22">
        <f t="shared" si="3"/>
        <v>7.2971395213076481E-2</v>
      </c>
      <c r="N120" s="22">
        <v>0.45035057604756834</v>
      </c>
      <c r="O120" s="4"/>
      <c r="P120" s="4"/>
      <c r="Q120" s="4"/>
      <c r="R120" s="4"/>
      <c r="S120" s="5"/>
      <c r="T120" s="4"/>
      <c r="U120" s="4"/>
      <c r="V120" s="4"/>
      <c r="W120" s="4"/>
      <c r="X120" s="4"/>
      <c r="Y120" s="4"/>
      <c r="Z120" s="4"/>
      <c r="AA120" s="4"/>
      <c r="AB120" s="4"/>
      <c r="AC120" s="5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  <c r="QW120" s="3"/>
      <c r="QX120" s="3"/>
      <c r="QY120" s="3"/>
      <c r="QZ120" s="3"/>
      <c r="RA120" s="3"/>
      <c r="RB120" s="3"/>
      <c r="RC120" s="3"/>
      <c r="RD120" s="3"/>
      <c r="RE120" s="3"/>
      <c r="RF120" s="3"/>
      <c r="RG120" s="3"/>
      <c r="RH120" s="3"/>
      <c r="RI120" s="3"/>
      <c r="RJ120" s="3"/>
      <c r="RK120" s="3"/>
      <c r="RL120" s="3"/>
      <c r="RM120" s="3"/>
      <c r="RN120" s="3"/>
      <c r="RO120" s="3"/>
      <c r="RP120" s="3"/>
    </row>
    <row r="121" spans="1:484" x14ac:dyDescent="0.25">
      <c r="A121" s="4" t="s">
        <v>124</v>
      </c>
      <c r="B121" s="23">
        <v>0</v>
      </c>
      <c r="C121" s="23">
        <v>0</v>
      </c>
      <c r="D121" s="23">
        <v>3.0272783364433544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19">
        <f t="shared" si="2"/>
        <v>-0.27013218100233166</v>
      </c>
      <c r="M121" s="22">
        <f t="shared" si="3"/>
        <v>7.2971395213076481E-2</v>
      </c>
      <c r="N121" s="22">
        <v>0.45035057604756834</v>
      </c>
      <c r="O121" s="4"/>
      <c r="P121" s="4"/>
      <c r="Q121" s="4"/>
      <c r="R121" s="4"/>
      <c r="S121" s="5"/>
      <c r="T121" s="4"/>
      <c r="U121" s="4"/>
      <c r="V121" s="4"/>
      <c r="W121" s="4"/>
      <c r="X121" s="4"/>
      <c r="Y121" s="4"/>
      <c r="Z121" s="4"/>
      <c r="AA121" s="4"/>
      <c r="AB121" s="4"/>
      <c r="AC121" s="5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  <c r="QY121" s="3"/>
      <c r="QZ121" s="3"/>
      <c r="RA121" s="3"/>
      <c r="RB121" s="3"/>
      <c r="RC121" s="3"/>
      <c r="RD121" s="3"/>
      <c r="RE121" s="3"/>
      <c r="RF121" s="3"/>
      <c r="RG121" s="3"/>
      <c r="RH121" s="3"/>
      <c r="RI121" s="3"/>
      <c r="RJ121" s="3"/>
      <c r="RK121" s="3"/>
      <c r="RL121" s="3"/>
      <c r="RM121" s="3"/>
      <c r="RN121" s="3"/>
      <c r="RO121" s="3"/>
      <c r="RP121" s="3"/>
    </row>
    <row r="122" spans="1:484" x14ac:dyDescent="0.25">
      <c r="A122" s="4" t="s">
        <v>106</v>
      </c>
      <c r="B122" s="23">
        <v>0</v>
      </c>
      <c r="C122" s="23">
        <v>0</v>
      </c>
      <c r="D122" s="23">
        <v>1.5570048021280374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19">
        <f t="shared" si="2"/>
        <v>-0.27013218100233166</v>
      </c>
      <c r="M122" s="22">
        <f t="shared" si="3"/>
        <v>7.2971395213076481E-2</v>
      </c>
      <c r="N122" s="22">
        <v>0.45035057604756834</v>
      </c>
      <c r="O122" s="4"/>
      <c r="P122" s="4"/>
      <c r="Q122" s="4"/>
      <c r="R122" s="4"/>
      <c r="S122" s="5"/>
      <c r="T122" s="4"/>
      <c r="U122" s="4"/>
      <c r="V122" s="4"/>
      <c r="W122" s="4"/>
      <c r="X122" s="4"/>
      <c r="Y122" s="4"/>
      <c r="Z122" s="4"/>
      <c r="AA122" s="4"/>
      <c r="AB122" s="4"/>
      <c r="AC122" s="5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</row>
    <row r="123" spans="1:484" x14ac:dyDescent="0.25">
      <c r="A123" s="4" t="s">
        <v>163</v>
      </c>
      <c r="B123" s="23">
        <v>0</v>
      </c>
      <c r="C123" s="23">
        <v>0</v>
      </c>
      <c r="D123" s="23">
        <v>1.1063474203606722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19">
        <f t="shared" si="2"/>
        <v>-0.27013218100233166</v>
      </c>
      <c r="M123" s="22">
        <f t="shared" si="3"/>
        <v>7.2971395213076481E-2</v>
      </c>
      <c r="N123" s="22">
        <v>0.45035057604756834</v>
      </c>
      <c r="O123" s="4"/>
      <c r="P123" s="4"/>
      <c r="Q123" s="4"/>
      <c r="R123" s="4"/>
      <c r="S123" s="5"/>
      <c r="T123" s="4"/>
      <c r="U123" s="4"/>
      <c r="V123" s="4"/>
      <c r="W123" s="4"/>
      <c r="X123" s="4"/>
      <c r="Y123" s="4"/>
      <c r="Z123" s="4"/>
      <c r="AA123" s="4"/>
      <c r="AB123" s="4"/>
      <c r="AC123" s="5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  <c r="QW123" s="3"/>
      <c r="QX123" s="3"/>
      <c r="QY123" s="3"/>
      <c r="QZ123" s="3"/>
      <c r="RA123" s="3"/>
      <c r="RB123" s="3"/>
      <c r="RC123" s="3"/>
      <c r="RD123" s="3"/>
      <c r="RE123" s="3"/>
      <c r="RF123" s="3"/>
      <c r="RG123" s="3"/>
      <c r="RH123" s="3"/>
      <c r="RI123" s="3"/>
      <c r="RJ123" s="3"/>
      <c r="RK123" s="3"/>
      <c r="RL123" s="3"/>
      <c r="RM123" s="3"/>
      <c r="RN123" s="3"/>
      <c r="RO123" s="3"/>
      <c r="RP123" s="3"/>
    </row>
    <row r="124" spans="1:484" x14ac:dyDescent="0.25">
      <c r="A124" s="4" t="s">
        <v>138</v>
      </c>
      <c r="B124" s="23">
        <v>0</v>
      </c>
      <c r="C124" s="23">
        <v>0</v>
      </c>
      <c r="D124" s="23">
        <v>2.9525345680018495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0</v>
      </c>
      <c r="K124" s="23">
        <v>0</v>
      </c>
      <c r="L124" s="19">
        <f t="shared" si="2"/>
        <v>-0.27013218100233166</v>
      </c>
      <c r="M124" s="22">
        <f t="shared" si="3"/>
        <v>7.2971395213076481E-2</v>
      </c>
      <c r="N124" s="22">
        <v>0.45035057604756834</v>
      </c>
      <c r="O124" s="4"/>
      <c r="P124" s="4"/>
      <c r="Q124" s="4"/>
      <c r="R124" s="4"/>
      <c r="S124" s="5"/>
      <c r="T124" s="4"/>
      <c r="U124" s="4"/>
      <c r="V124" s="4"/>
      <c r="W124" s="4"/>
      <c r="X124" s="4"/>
      <c r="Y124" s="4"/>
      <c r="Z124" s="4"/>
      <c r="AA124" s="4"/>
      <c r="AB124" s="4"/>
      <c r="AC124" s="5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</row>
    <row r="125" spans="1:484" x14ac:dyDescent="0.25">
      <c r="A125" s="4" t="s">
        <v>81</v>
      </c>
      <c r="B125" s="23">
        <v>0</v>
      </c>
      <c r="C125" s="23">
        <v>0</v>
      </c>
      <c r="D125" s="23">
        <v>2.0128148455207322E-2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19">
        <f t="shared" si="2"/>
        <v>-0.27013218100233166</v>
      </c>
      <c r="M125" s="22">
        <f t="shared" si="3"/>
        <v>7.2971395213076481E-2</v>
      </c>
      <c r="N125" s="22">
        <v>0.45035057604756834</v>
      </c>
      <c r="O125" s="4"/>
      <c r="P125" s="4"/>
      <c r="Q125" s="4"/>
      <c r="R125" s="4"/>
      <c r="S125" s="5"/>
      <c r="T125" s="4"/>
      <c r="U125" s="4"/>
      <c r="V125" s="4"/>
      <c r="W125" s="4"/>
      <c r="X125" s="4"/>
      <c r="Y125" s="4"/>
      <c r="Z125" s="4"/>
      <c r="AA125" s="4"/>
      <c r="AB125" s="4"/>
      <c r="AC125" s="5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</row>
    <row r="126" spans="1:484" x14ac:dyDescent="0.25">
      <c r="A126" s="4" t="s">
        <v>120</v>
      </c>
      <c r="B126" s="23">
        <v>0</v>
      </c>
      <c r="C126" s="23">
        <v>0</v>
      </c>
      <c r="D126" s="23">
        <v>9.2131716667538679E-2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19">
        <f t="shared" si="2"/>
        <v>-0.27013218100233166</v>
      </c>
      <c r="M126" s="22">
        <f t="shared" si="3"/>
        <v>7.2971395213076481E-2</v>
      </c>
      <c r="N126" s="22">
        <v>0.45035057604756834</v>
      </c>
      <c r="O126" s="4"/>
      <c r="P126" s="4"/>
      <c r="Q126" s="4"/>
      <c r="R126" s="4"/>
      <c r="S126" s="5"/>
      <c r="T126" s="4"/>
      <c r="U126" s="4"/>
      <c r="V126" s="4"/>
      <c r="W126" s="4"/>
      <c r="X126" s="4"/>
      <c r="Y126" s="4"/>
      <c r="Z126" s="4"/>
      <c r="AA126" s="4"/>
      <c r="AB126" s="4"/>
      <c r="AC126" s="5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</row>
    <row r="127" spans="1:484" x14ac:dyDescent="0.25">
      <c r="A127" s="4" t="s">
        <v>198</v>
      </c>
      <c r="B127" s="23">
        <v>0</v>
      </c>
      <c r="C127" s="23">
        <v>0</v>
      </c>
      <c r="D127" s="23">
        <v>2.5114592960915516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19">
        <f t="shared" si="2"/>
        <v>-0.27013218100233166</v>
      </c>
      <c r="M127" s="22">
        <f t="shared" si="3"/>
        <v>7.2971395213076481E-2</v>
      </c>
      <c r="N127" s="22">
        <v>0.45035057604756834</v>
      </c>
      <c r="O127" s="4"/>
      <c r="P127" s="4"/>
      <c r="Q127" s="4"/>
      <c r="R127" s="4"/>
      <c r="S127" s="5"/>
      <c r="T127" s="4"/>
      <c r="U127" s="4"/>
      <c r="V127" s="4"/>
      <c r="W127" s="4"/>
      <c r="X127" s="4"/>
      <c r="Y127" s="4"/>
      <c r="Z127" s="4"/>
      <c r="AA127" s="4"/>
      <c r="AB127" s="4"/>
      <c r="AC127" s="5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</row>
    <row r="128" spans="1:484" x14ac:dyDescent="0.25">
      <c r="A128" s="4" t="s">
        <v>210</v>
      </c>
      <c r="B128" s="23">
        <v>0</v>
      </c>
      <c r="C128" s="23">
        <v>0</v>
      </c>
      <c r="D128" s="23">
        <v>0</v>
      </c>
      <c r="E128" s="23">
        <v>0</v>
      </c>
      <c r="F128" s="23">
        <v>0</v>
      </c>
      <c r="G128" s="23">
        <v>0</v>
      </c>
      <c r="H128" s="23">
        <v>1.0647754981336861</v>
      </c>
      <c r="I128" s="23">
        <v>0</v>
      </c>
      <c r="J128" s="23">
        <v>0</v>
      </c>
      <c r="K128" s="23">
        <v>0</v>
      </c>
      <c r="L128" s="19">
        <f t="shared" si="2"/>
        <v>0.27013218100233161</v>
      </c>
      <c r="M128" s="22">
        <f t="shared" si="3"/>
        <v>7.297139521307644E-2</v>
      </c>
      <c r="N128" s="22">
        <v>0.45035057604756845</v>
      </c>
      <c r="O128" s="4"/>
      <c r="P128" s="4"/>
      <c r="Q128" s="4"/>
      <c r="R128" s="4"/>
      <c r="S128" s="5"/>
      <c r="T128" s="4"/>
      <c r="U128" s="4"/>
      <c r="V128" s="4"/>
      <c r="W128" s="4"/>
      <c r="X128" s="4"/>
      <c r="Y128" s="4"/>
      <c r="Z128" s="4"/>
      <c r="AA128" s="4"/>
      <c r="AB128" s="4"/>
      <c r="AC128" s="5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</row>
    <row r="129" spans="1:484" x14ac:dyDescent="0.25">
      <c r="A129" s="4" t="s">
        <v>164</v>
      </c>
      <c r="B129" s="23">
        <v>0</v>
      </c>
      <c r="C129" s="23">
        <v>0</v>
      </c>
      <c r="D129" s="23">
        <v>1.5345911243658903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19">
        <f t="shared" si="2"/>
        <v>-0.27013218100233161</v>
      </c>
      <c r="M129" s="22">
        <f t="shared" si="3"/>
        <v>7.297139521307644E-2</v>
      </c>
      <c r="N129" s="22">
        <v>0.45035057604756845</v>
      </c>
      <c r="O129" s="4"/>
      <c r="P129" s="4"/>
      <c r="Q129" s="4"/>
      <c r="R129" s="4"/>
      <c r="S129" s="5"/>
      <c r="T129" s="4"/>
      <c r="U129" s="4"/>
      <c r="V129" s="4"/>
      <c r="W129" s="4"/>
      <c r="X129" s="4"/>
      <c r="Y129" s="4"/>
      <c r="Z129" s="4"/>
      <c r="AA129" s="4"/>
      <c r="AB129" s="4"/>
      <c r="AC129" s="5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  <c r="OE129" s="3"/>
      <c r="OF129" s="3"/>
      <c r="OG129" s="3"/>
      <c r="OH129" s="3"/>
      <c r="OI129" s="3"/>
      <c r="OJ129" s="3"/>
      <c r="OK129" s="3"/>
      <c r="OL129" s="3"/>
      <c r="OM129" s="3"/>
      <c r="ON129" s="3"/>
      <c r="OO129" s="3"/>
      <c r="OP129" s="3"/>
      <c r="OQ129" s="3"/>
      <c r="OR129" s="3"/>
      <c r="OS129" s="3"/>
      <c r="OT129" s="3"/>
      <c r="OU129" s="3"/>
      <c r="OV129" s="3"/>
      <c r="OW129" s="3"/>
      <c r="OX129" s="3"/>
      <c r="OY129" s="3"/>
      <c r="OZ129" s="3"/>
      <c r="PA129" s="3"/>
      <c r="PB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  <c r="QY129" s="3"/>
      <c r="QZ129" s="3"/>
      <c r="RA129" s="3"/>
      <c r="RB129" s="3"/>
      <c r="RC129" s="3"/>
      <c r="RD129" s="3"/>
      <c r="RE129" s="3"/>
      <c r="RF129" s="3"/>
      <c r="RG129" s="3"/>
      <c r="RH129" s="3"/>
      <c r="RI129" s="3"/>
      <c r="RJ129" s="3"/>
      <c r="RK129" s="3"/>
      <c r="RL129" s="3"/>
      <c r="RM129" s="3"/>
      <c r="RN129" s="3"/>
      <c r="RO129" s="3"/>
      <c r="RP129" s="3"/>
    </row>
    <row r="130" spans="1:484" x14ac:dyDescent="0.25">
      <c r="A130" s="4" t="s">
        <v>99</v>
      </c>
      <c r="B130" s="23">
        <v>0</v>
      </c>
      <c r="C130" s="23">
        <v>0</v>
      </c>
      <c r="D130" s="23">
        <v>250.40108619738058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19">
        <f t="shared" si="2"/>
        <v>-0.27013218100233161</v>
      </c>
      <c r="M130" s="22">
        <f t="shared" si="3"/>
        <v>7.297139521307644E-2</v>
      </c>
      <c r="N130" s="22">
        <v>0.45035057604756845</v>
      </c>
      <c r="O130" s="4"/>
      <c r="P130" s="4"/>
      <c r="Q130" s="4"/>
      <c r="R130" s="4"/>
      <c r="S130" s="5"/>
      <c r="T130" s="4"/>
      <c r="U130" s="4"/>
      <c r="V130" s="4"/>
      <c r="W130" s="4"/>
      <c r="X130" s="4"/>
      <c r="Y130" s="4"/>
      <c r="Z130" s="4"/>
      <c r="AA130" s="4"/>
      <c r="AB130" s="4"/>
      <c r="AC130" s="5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</row>
    <row r="131" spans="1:484" x14ac:dyDescent="0.25">
      <c r="A131" s="4" t="s">
        <v>182</v>
      </c>
      <c r="B131" s="23">
        <v>0</v>
      </c>
      <c r="C131" s="23">
        <v>0</v>
      </c>
      <c r="D131" s="23">
        <v>46.416916710498576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19">
        <f t="shared" si="2"/>
        <v>-0.27013218100233161</v>
      </c>
      <c r="M131" s="22">
        <f t="shared" si="3"/>
        <v>7.297139521307644E-2</v>
      </c>
      <c r="N131" s="22">
        <v>0.45035057604756845</v>
      </c>
      <c r="O131" s="4"/>
      <c r="P131" s="4"/>
      <c r="Q131" s="4"/>
      <c r="R131" s="4"/>
      <c r="S131" s="5"/>
      <c r="T131" s="4"/>
      <c r="U131" s="4"/>
      <c r="V131" s="4"/>
      <c r="W131" s="4"/>
      <c r="X131" s="4"/>
      <c r="Y131" s="4"/>
      <c r="Z131" s="4"/>
      <c r="AA131" s="4"/>
      <c r="AB131" s="4"/>
      <c r="AC131" s="5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</row>
    <row r="132" spans="1:484" x14ac:dyDescent="0.25">
      <c r="A132" s="4" t="s">
        <v>204</v>
      </c>
      <c r="B132" s="23">
        <v>0</v>
      </c>
      <c r="C132" s="23">
        <v>0</v>
      </c>
      <c r="D132" s="23">
        <v>3.2409418339905876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19">
        <f t="shared" si="2"/>
        <v>-0.27013218100233161</v>
      </c>
      <c r="M132" s="22">
        <f t="shared" si="3"/>
        <v>7.297139521307644E-2</v>
      </c>
      <c r="N132" s="22">
        <v>0.45035057604756845</v>
      </c>
      <c r="O132" s="4"/>
      <c r="P132" s="4"/>
      <c r="Q132" s="4"/>
      <c r="R132" s="4"/>
      <c r="S132" s="5"/>
      <c r="T132" s="4"/>
      <c r="U132" s="4"/>
      <c r="V132" s="4"/>
      <c r="W132" s="4"/>
      <c r="X132" s="4"/>
      <c r="Y132" s="4"/>
      <c r="Z132" s="4"/>
      <c r="AA132" s="4"/>
      <c r="AB132" s="4"/>
      <c r="AC132" s="5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</row>
    <row r="133" spans="1:484" x14ac:dyDescent="0.25">
      <c r="A133" s="4" t="s">
        <v>162</v>
      </c>
      <c r="B133" s="23">
        <v>0</v>
      </c>
      <c r="C133" s="23">
        <v>0</v>
      </c>
      <c r="D133" s="23">
        <v>4.5564060372794167E-2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19">
        <f t="shared" si="2"/>
        <v>-0.27013218100233161</v>
      </c>
      <c r="M133" s="22">
        <f t="shared" si="3"/>
        <v>7.297139521307644E-2</v>
      </c>
      <c r="N133" s="22">
        <v>0.45035057604756845</v>
      </c>
      <c r="O133" s="4"/>
      <c r="P133" s="4"/>
      <c r="Q133" s="4"/>
      <c r="R133" s="4"/>
      <c r="S133" s="5"/>
      <c r="T133" s="4"/>
      <c r="U133" s="4"/>
      <c r="V133" s="4"/>
      <c r="W133" s="4"/>
      <c r="X133" s="4"/>
      <c r="Y133" s="4"/>
      <c r="Z133" s="4"/>
      <c r="AA133" s="4"/>
      <c r="AB133" s="4"/>
      <c r="AC133" s="5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</row>
    <row r="134" spans="1:484" x14ac:dyDescent="0.25">
      <c r="A134" s="4" t="s">
        <v>192</v>
      </c>
      <c r="B134" s="23">
        <v>0</v>
      </c>
      <c r="C134" s="23">
        <v>0</v>
      </c>
      <c r="D134" s="23">
        <v>4.6732930686610681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19">
        <f t="shared" si="2"/>
        <v>-0.27013218100233161</v>
      </c>
      <c r="M134" s="22">
        <f t="shared" si="3"/>
        <v>7.297139521307644E-2</v>
      </c>
      <c r="N134" s="22">
        <v>0.45035057604756845</v>
      </c>
      <c r="O134" s="4"/>
      <c r="P134" s="4"/>
      <c r="Q134" s="4"/>
      <c r="R134" s="4"/>
      <c r="S134" s="5"/>
      <c r="T134" s="4"/>
      <c r="U134" s="4"/>
      <c r="V134" s="4"/>
      <c r="W134" s="4"/>
      <c r="X134" s="4"/>
      <c r="Y134" s="4"/>
      <c r="Z134" s="4"/>
      <c r="AA134" s="4"/>
      <c r="AB134" s="4"/>
      <c r="AC134" s="5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</row>
    <row r="135" spans="1:484" x14ac:dyDescent="0.25">
      <c r="A135" s="4" t="s">
        <v>88</v>
      </c>
      <c r="B135" s="23">
        <v>0</v>
      </c>
      <c r="C135" s="23">
        <v>0</v>
      </c>
      <c r="D135" s="23">
        <v>2.0354850881702989E-2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19">
        <f t="shared" si="2"/>
        <v>-0.27013218100233161</v>
      </c>
      <c r="M135" s="22">
        <f t="shared" si="3"/>
        <v>7.297139521307644E-2</v>
      </c>
      <c r="N135" s="22">
        <v>0.45035057604756845</v>
      </c>
      <c r="O135" s="4"/>
      <c r="P135" s="4"/>
      <c r="Q135" s="4"/>
      <c r="R135" s="4"/>
      <c r="S135" s="5"/>
      <c r="T135" s="4"/>
      <c r="U135" s="4"/>
      <c r="V135" s="4"/>
      <c r="W135" s="4"/>
      <c r="X135" s="4"/>
      <c r="Y135" s="4"/>
      <c r="Z135" s="4"/>
      <c r="AA135" s="4"/>
      <c r="AB135" s="4"/>
      <c r="AC135" s="5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/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</row>
    <row r="136" spans="1:484" x14ac:dyDescent="0.25">
      <c r="A136" s="4" t="s">
        <v>155</v>
      </c>
      <c r="B136" s="23">
        <v>0</v>
      </c>
      <c r="C136" s="23">
        <v>0</v>
      </c>
      <c r="D136" s="23">
        <v>8.1721674141094366E-2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19">
        <f t="shared" si="2"/>
        <v>-0.27013218100233161</v>
      </c>
      <c r="M136" s="22">
        <f t="shared" si="3"/>
        <v>7.297139521307644E-2</v>
      </c>
      <c r="N136" s="22">
        <v>0.45035057604756845</v>
      </c>
      <c r="O136" s="4"/>
      <c r="P136" s="4"/>
      <c r="Q136" s="4"/>
      <c r="R136" s="4"/>
      <c r="S136" s="5"/>
      <c r="T136" s="4"/>
      <c r="U136" s="4"/>
      <c r="V136" s="4"/>
      <c r="W136" s="4"/>
      <c r="X136" s="4"/>
      <c r="Y136" s="4"/>
      <c r="Z136" s="4"/>
      <c r="AA136" s="4"/>
      <c r="AB136" s="4"/>
      <c r="AC136" s="5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/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</row>
    <row r="137" spans="1:484" x14ac:dyDescent="0.25">
      <c r="A137" s="4" t="s">
        <v>175</v>
      </c>
      <c r="B137" s="23">
        <v>0</v>
      </c>
      <c r="C137" s="23">
        <v>0</v>
      </c>
      <c r="D137" s="23">
        <v>4.5030906721774002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19">
        <f t="shared" ref="L137:L200" si="4">CORREL($B$5:$K$5, B137:K137)</f>
        <v>-0.27013218100233161</v>
      </c>
      <c r="M137" s="22">
        <f t="shared" ref="M137:M200" si="5">L137^2</f>
        <v>7.297139521307644E-2</v>
      </c>
      <c r="N137" s="22">
        <v>0.45035057604756845</v>
      </c>
      <c r="O137" s="4"/>
      <c r="P137" s="4"/>
      <c r="Q137" s="4"/>
      <c r="R137" s="4"/>
      <c r="S137" s="5"/>
      <c r="T137" s="4"/>
      <c r="U137" s="4"/>
      <c r="V137" s="4"/>
      <c r="W137" s="4"/>
      <c r="X137" s="4"/>
      <c r="Y137" s="4"/>
      <c r="Z137" s="4"/>
      <c r="AA137" s="4"/>
      <c r="AB137" s="4"/>
      <c r="AC137" s="5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/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/>
      <c r="PB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</row>
    <row r="138" spans="1:484" x14ac:dyDescent="0.25">
      <c r="A138" s="4" t="s">
        <v>104</v>
      </c>
      <c r="B138" s="23">
        <v>0</v>
      </c>
      <c r="C138" s="23">
        <v>0</v>
      </c>
      <c r="D138" s="23">
        <v>4.2894734096204008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19">
        <f t="shared" si="4"/>
        <v>-0.27013218100233161</v>
      </c>
      <c r="M138" s="22">
        <f t="shared" si="5"/>
        <v>7.297139521307644E-2</v>
      </c>
      <c r="N138" s="22">
        <v>0.45035057604756845</v>
      </c>
      <c r="O138" s="4"/>
      <c r="P138" s="4"/>
      <c r="Q138" s="4"/>
      <c r="R138" s="4"/>
      <c r="S138" s="5"/>
      <c r="T138" s="4"/>
      <c r="U138" s="4"/>
      <c r="V138" s="4"/>
      <c r="W138" s="4"/>
      <c r="X138" s="4"/>
      <c r="Y138" s="4"/>
      <c r="Z138" s="4"/>
      <c r="AA138" s="4"/>
      <c r="AB138" s="4"/>
      <c r="AC138" s="5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/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/>
      <c r="PB138" s="3"/>
      <c r="PC138" s="3"/>
      <c r="PD138" s="3"/>
      <c r="PE138" s="3"/>
      <c r="PF138" s="3"/>
      <c r="PG138" s="3"/>
      <c r="PH138" s="3"/>
      <c r="PI138" s="3"/>
      <c r="PJ138" s="3"/>
      <c r="PK138" s="3"/>
      <c r="PL138" s="3"/>
      <c r="PM138" s="3"/>
      <c r="PN138" s="3"/>
      <c r="PO138" s="3"/>
      <c r="PP138" s="3"/>
      <c r="PQ138" s="3"/>
      <c r="PR138" s="3"/>
      <c r="PS138" s="3"/>
      <c r="PT138" s="3"/>
      <c r="PU138" s="3"/>
      <c r="PV138" s="3"/>
      <c r="PW138" s="3"/>
      <c r="PX138" s="3"/>
      <c r="PY138" s="3"/>
      <c r="PZ138" s="3"/>
      <c r="QA138" s="3"/>
      <c r="QB138" s="3"/>
      <c r="QC138" s="3"/>
      <c r="QD138" s="3"/>
      <c r="QE138" s="3"/>
      <c r="QF138" s="3"/>
      <c r="QG138" s="3"/>
      <c r="QH138" s="3"/>
      <c r="QI138" s="3"/>
      <c r="QJ138" s="3"/>
      <c r="QK138" s="3"/>
      <c r="QL138" s="3"/>
      <c r="QM138" s="3"/>
      <c r="QN138" s="3"/>
      <c r="QO138" s="3"/>
      <c r="QP138" s="3"/>
      <c r="QQ138" s="3"/>
      <c r="QR138" s="3"/>
      <c r="QS138" s="3"/>
      <c r="QT138" s="3"/>
      <c r="QU138" s="3"/>
      <c r="QV138" s="3"/>
      <c r="QW138" s="3"/>
      <c r="QX138" s="3"/>
      <c r="QY138" s="3"/>
      <c r="QZ138" s="3"/>
      <c r="RA138" s="3"/>
      <c r="RB138" s="3"/>
      <c r="RC138" s="3"/>
      <c r="RD138" s="3"/>
      <c r="RE138" s="3"/>
      <c r="RF138" s="3"/>
      <c r="RG138" s="3"/>
      <c r="RH138" s="3"/>
      <c r="RI138" s="3"/>
      <c r="RJ138" s="3"/>
      <c r="RK138" s="3"/>
      <c r="RL138" s="3"/>
      <c r="RM138" s="3"/>
      <c r="RN138" s="3"/>
      <c r="RO138" s="3"/>
      <c r="RP138" s="3"/>
    </row>
    <row r="139" spans="1:484" x14ac:dyDescent="0.25">
      <c r="A139" s="4" t="s">
        <v>208</v>
      </c>
      <c r="B139" s="23">
        <v>0</v>
      </c>
      <c r="C139" s="23">
        <v>0</v>
      </c>
      <c r="D139" s="23">
        <v>7.9197843511501107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19">
        <f t="shared" si="4"/>
        <v>-0.27013218100233161</v>
      </c>
      <c r="M139" s="22">
        <f t="shared" si="5"/>
        <v>7.297139521307644E-2</v>
      </c>
      <c r="N139" s="22">
        <v>0.45035057604756845</v>
      </c>
      <c r="O139" s="4"/>
      <c r="P139" s="4"/>
      <c r="Q139" s="4"/>
      <c r="R139" s="4"/>
      <c r="S139" s="5"/>
      <c r="T139" s="4"/>
      <c r="U139" s="4"/>
      <c r="V139" s="4"/>
      <c r="W139" s="4"/>
      <c r="X139" s="4"/>
      <c r="Y139" s="4"/>
      <c r="Z139" s="4"/>
      <c r="AA139" s="4"/>
      <c r="AB139" s="4"/>
      <c r="AC139" s="5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  <c r="OC139" s="3"/>
      <c r="OD139" s="3"/>
      <c r="OE139" s="3"/>
      <c r="OF139" s="3"/>
      <c r="OG139" s="3"/>
      <c r="OH139" s="3"/>
      <c r="OI139" s="3"/>
      <c r="OJ139" s="3"/>
      <c r="OK139" s="3"/>
      <c r="OL139" s="3"/>
      <c r="OM139" s="3"/>
      <c r="ON139" s="3"/>
      <c r="OO139" s="3"/>
      <c r="OP139" s="3"/>
      <c r="OQ139" s="3"/>
      <c r="OR139" s="3"/>
      <c r="OS139" s="3"/>
      <c r="OT139" s="3"/>
      <c r="OU139" s="3"/>
      <c r="OV139" s="3"/>
      <c r="OW139" s="3"/>
      <c r="OX139" s="3"/>
      <c r="OY139" s="3"/>
      <c r="OZ139" s="3"/>
      <c r="PA139" s="3"/>
      <c r="PB139" s="3"/>
      <c r="PC139" s="3"/>
      <c r="PD139" s="3"/>
      <c r="PE139" s="3"/>
      <c r="PF139" s="3"/>
      <c r="PG139" s="3"/>
      <c r="PH139" s="3"/>
      <c r="PI139" s="3"/>
      <c r="PJ139" s="3"/>
      <c r="PK139" s="3"/>
      <c r="PL139" s="3"/>
      <c r="PM139" s="3"/>
      <c r="PN139" s="3"/>
      <c r="PO139" s="3"/>
      <c r="PP139" s="3"/>
      <c r="PQ139" s="3"/>
      <c r="PR139" s="3"/>
      <c r="PS139" s="3"/>
      <c r="PT139" s="3"/>
      <c r="PU139" s="3"/>
      <c r="PV139" s="3"/>
      <c r="PW139" s="3"/>
      <c r="PX139" s="3"/>
      <c r="PY139" s="3"/>
      <c r="PZ139" s="3"/>
      <c r="QA139" s="3"/>
      <c r="QB139" s="3"/>
      <c r="QC139" s="3"/>
      <c r="QD139" s="3"/>
      <c r="QE139" s="3"/>
      <c r="QF139" s="3"/>
      <c r="QG139" s="3"/>
      <c r="QH139" s="3"/>
      <c r="QI139" s="3"/>
      <c r="QJ139" s="3"/>
      <c r="QK139" s="3"/>
      <c r="QL139" s="3"/>
      <c r="QM139" s="3"/>
      <c r="QN139" s="3"/>
      <c r="QO139" s="3"/>
      <c r="QP139" s="3"/>
      <c r="QQ139" s="3"/>
      <c r="QR139" s="3"/>
      <c r="QS139" s="3"/>
      <c r="QT139" s="3"/>
      <c r="QU139" s="3"/>
      <c r="QV139" s="3"/>
      <c r="QW139" s="3"/>
      <c r="QX139" s="3"/>
      <c r="QY139" s="3"/>
      <c r="QZ139" s="3"/>
      <c r="RA139" s="3"/>
      <c r="RB139" s="3"/>
      <c r="RC139" s="3"/>
      <c r="RD139" s="3"/>
      <c r="RE139" s="3"/>
      <c r="RF139" s="3"/>
      <c r="RG139" s="3"/>
      <c r="RH139" s="3"/>
      <c r="RI139" s="3"/>
      <c r="RJ139" s="3"/>
      <c r="RK139" s="3"/>
      <c r="RL139" s="3"/>
      <c r="RM139" s="3"/>
      <c r="RN139" s="3"/>
      <c r="RO139" s="3"/>
      <c r="RP139" s="3"/>
    </row>
    <row r="140" spans="1:484" x14ac:dyDescent="0.25">
      <c r="A140" s="4" t="s">
        <v>151</v>
      </c>
      <c r="B140" s="23">
        <v>0</v>
      </c>
      <c r="C140" s="23">
        <v>0</v>
      </c>
      <c r="D140" s="23">
        <v>2.2654286196156059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19">
        <f t="shared" si="4"/>
        <v>-0.27013218100233161</v>
      </c>
      <c r="M140" s="22">
        <f t="shared" si="5"/>
        <v>7.297139521307644E-2</v>
      </c>
      <c r="N140" s="22">
        <v>0.45035057604756845</v>
      </c>
      <c r="O140" s="4"/>
      <c r="P140" s="4"/>
      <c r="Q140" s="4"/>
      <c r="R140" s="4"/>
      <c r="S140" s="5"/>
      <c r="T140" s="4"/>
      <c r="U140" s="4"/>
      <c r="V140" s="4"/>
      <c r="W140" s="4"/>
      <c r="X140" s="4"/>
      <c r="Y140" s="4"/>
      <c r="Z140" s="4"/>
      <c r="AA140" s="4"/>
      <c r="AB140" s="4"/>
      <c r="AC140" s="5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/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/>
      <c r="PB140" s="3"/>
      <c r="PC140" s="3"/>
      <c r="PD140" s="3"/>
      <c r="PE140" s="3"/>
      <c r="PF140" s="3"/>
      <c r="PG140" s="3"/>
      <c r="PH140" s="3"/>
      <c r="PI140" s="3"/>
      <c r="PJ140" s="3"/>
      <c r="PK140" s="3"/>
      <c r="PL140" s="3"/>
      <c r="PM140" s="3"/>
      <c r="PN140" s="3"/>
      <c r="PO140" s="3"/>
      <c r="PP140" s="3"/>
      <c r="PQ140" s="3"/>
      <c r="PR140" s="3"/>
      <c r="PS140" s="3"/>
      <c r="PT140" s="3"/>
      <c r="PU140" s="3"/>
      <c r="PV140" s="3"/>
      <c r="PW140" s="3"/>
      <c r="PX140" s="3"/>
      <c r="PY140" s="3"/>
      <c r="PZ140" s="3"/>
      <c r="QA140" s="3"/>
      <c r="QB140" s="3"/>
      <c r="QC140" s="3"/>
      <c r="QD140" s="3"/>
      <c r="QE140" s="3"/>
      <c r="QF140" s="3"/>
      <c r="QG140" s="3"/>
      <c r="QH140" s="3"/>
      <c r="QI140" s="3"/>
      <c r="QJ140" s="3"/>
      <c r="QK140" s="3"/>
      <c r="QL140" s="3"/>
      <c r="QM140" s="3"/>
      <c r="QN140" s="3"/>
      <c r="QO140" s="3"/>
      <c r="QP140" s="3"/>
      <c r="QQ140" s="3"/>
      <c r="QR140" s="3"/>
      <c r="QS140" s="3"/>
      <c r="QT140" s="3"/>
      <c r="QU140" s="3"/>
      <c r="QV140" s="3"/>
      <c r="QW140" s="3"/>
      <c r="QX140" s="3"/>
      <c r="QY140" s="3"/>
      <c r="QZ140" s="3"/>
      <c r="RA140" s="3"/>
      <c r="RB140" s="3"/>
      <c r="RC140" s="3"/>
      <c r="RD140" s="3"/>
      <c r="RE140" s="3"/>
      <c r="RF140" s="3"/>
      <c r="RG140" s="3"/>
      <c r="RH140" s="3"/>
      <c r="RI140" s="3"/>
      <c r="RJ140" s="3"/>
      <c r="RK140" s="3"/>
      <c r="RL140" s="3"/>
      <c r="RM140" s="3"/>
      <c r="RN140" s="3"/>
      <c r="RO140" s="3"/>
      <c r="RP140" s="3"/>
    </row>
    <row r="141" spans="1:484" x14ac:dyDescent="0.25">
      <c r="A141" s="4" t="s">
        <v>209</v>
      </c>
      <c r="B141" s="23">
        <v>0</v>
      </c>
      <c r="C141" s="23">
        <v>0</v>
      </c>
      <c r="D141" s="23">
        <v>4.5908444219026538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19">
        <f t="shared" si="4"/>
        <v>-0.27013218100233155</v>
      </c>
      <c r="M141" s="22">
        <f t="shared" si="5"/>
        <v>7.2971395213076412E-2</v>
      </c>
      <c r="N141" s="22">
        <v>0.45035057604756856</v>
      </c>
      <c r="O141" s="4"/>
      <c r="P141" s="4"/>
      <c r="Q141" s="4"/>
      <c r="R141" s="4"/>
      <c r="S141" s="5"/>
      <c r="T141" s="4"/>
      <c r="U141" s="4"/>
      <c r="V141" s="4"/>
      <c r="W141" s="4"/>
      <c r="X141" s="4"/>
      <c r="Y141" s="4"/>
      <c r="Z141" s="4"/>
      <c r="AA141" s="4"/>
      <c r="AB141" s="4"/>
      <c r="AC141" s="5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</row>
    <row r="142" spans="1:484" x14ac:dyDescent="0.25">
      <c r="A142" s="4" t="s">
        <v>117</v>
      </c>
      <c r="B142" s="23">
        <v>0</v>
      </c>
      <c r="C142" s="23">
        <v>0</v>
      </c>
      <c r="D142" s="23">
        <v>1.9327888831600097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0</v>
      </c>
      <c r="L142" s="19">
        <f t="shared" si="4"/>
        <v>-0.27013218100233155</v>
      </c>
      <c r="M142" s="22">
        <f t="shared" si="5"/>
        <v>7.2971395213076412E-2</v>
      </c>
      <c r="N142" s="22">
        <v>0.45035057604756856</v>
      </c>
      <c r="O142" s="4"/>
      <c r="P142" s="4"/>
      <c r="Q142" s="4"/>
      <c r="R142" s="4"/>
      <c r="S142" s="5"/>
      <c r="T142" s="4"/>
      <c r="U142" s="4"/>
      <c r="V142" s="4"/>
      <c r="W142" s="4"/>
      <c r="X142" s="4"/>
      <c r="Y142" s="4"/>
      <c r="Z142" s="4"/>
      <c r="AA142" s="4"/>
      <c r="AB142" s="4"/>
      <c r="AC142" s="5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</row>
    <row r="143" spans="1:484" x14ac:dyDescent="0.25">
      <c r="A143" s="4" t="s">
        <v>152</v>
      </c>
      <c r="B143" s="23">
        <v>0</v>
      </c>
      <c r="C143" s="23">
        <v>0</v>
      </c>
      <c r="D143" s="23">
        <v>3.3027781471104958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19">
        <f t="shared" si="4"/>
        <v>-0.27013218100233155</v>
      </c>
      <c r="M143" s="22">
        <f t="shared" si="5"/>
        <v>7.2971395213076412E-2</v>
      </c>
      <c r="N143" s="22">
        <v>0.45035057604756856</v>
      </c>
      <c r="O143" s="4"/>
      <c r="P143" s="4"/>
      <c r="Q143" s="4"/>
      <c r="R143" s="4"/>
      <c r="S143" s="5"/>
      <c r="T143" s="4"/>
      <c r="U143" s="4"/>
      <c r="V143" s="4"/>
      <c r="W143" s="4"/>
      <c r="X143" s="4"/>
      <c r="Y143" s="4"/>
      <c r="Z143" s="4"/>
      <c r="AA143" s="4"/>
      <c r="AB143" s="4"/>
      <c r="AC143" s="5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  <c r="QY143" s="3"/>
      <c r="QZ143" s="3"/>
      <c r="RA143" s="3"/>
      <c r="RB143" s="3"/>
      <c r="RC143" s="3"/>
      <c r="RD143" s="3"/>
      <c r="RE143" s="3"/>
      <c r="RF143" s="3"/>
      <c r="RG143" s="3"/>
      <c r="RH143" s="3"/>
      <c r="RI143" s="3"/>
      <c r="RJ143" s="3"/>
      <c r="RK143" s="3"/>
      <c r="RL143" s="3"/>
      <c r="RM143" s="3"/>
      <c r="RN143" s="3"/>
      <c r="RO143" s="3"/>
      <c r="RP143" s="3"/>
    </row>
    <row r="144" spans="1:484" x14ac:dyDescent="0.25">
      <c r="A144" s="4" t="s">
        <v>137</v>
      </c>
      <c r="B144" s="23">
        <v>0</v>
      </c>
      <c r="C144" s="23">
        <v>0</v>
      </c>
      <c r="D144" s="23">
        <v>3.1063983773108057</v>
      </c>
      <c r="E144" s="23">
        <v>0</v>
      </c>
      <c r="F144" s="23">
        <v>0</v>
      </c>
      <c r="G144" s="23">
        <v>0</v>
      </c>
      <c r="H144" s="23">
        <v>1.7743500077643276E-2</v>
      </c>
      <c r="I144" s="23">
        <v>0</v>
      </c>
      <c r="J144" s="23">
        <v>0</v>
      </c>
      <c r="K144" s="23">
        <v>0</v>
      </c>
      <c r="L144" s="19">
        <f t="shared" si="4"/>
        <v>-0.2687554424440875</v>
      </c>
      <c r="M144" s="22">
        <f t="shared" si="5"/>
        <v>7.222948784331723E-2</v>
      </c>
      <c r="N144" s="22">
        <v>0.45275272926775989</v>
      </c>
      <c r="O144" s="4"/>
      <c r="P144" s="4"/>
      <c r="Q144" s="4"/>
      <c r="R144" s="4"/>
      <c r="S144" s="5"/>
      <c r="T144" s="4"/>
      <c r="U144" s="4"/>
      <c r="V144" s="4"/>
      <c r="W144" s="4"/>
      <c r="X144" s="4"/>
      <c r="Y144" s="4"/>
      <c r="Z144" s="4"/>
      <c r="AA144" s="4"/>
      <c r="AB144" s="4"/>
      <c r="AC144" s="5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</row>
    <row r="145" spans="1:484" x14ac:dyDescent="0.25">
      <c r="A145" s="4" t="s">
        <v>108</v>
      </c>
      <c r="B145" s="23">
        <v>3.6890386420670191</v>
      </c>
      <c r="C145" s="23">
        <v>6.4107519962963089</v>
      </c>
      <c r="D145" s="23">
        <v>2.8016584178517037</v>
      </c>
      <c r="E145" s="23">
        <v>4.7455213202696491</v>
      </c>
      <c r="F145" s="23">
        <v>2.7378570376312612</v>
      </c>
      <c r="G145" s="23">
        <v>1.6607411473995111</v>
      </c>
      <c r="H145" s="23">
        <v>1.276997779879393</v>
      </c>
      <c r="I145" s="23">
        <v>6.543348668523608</v>
      </c>
      <c r="J145" s="23">
        <v>2.277336374293033</v>
      </c>
      <c r="K145" s="23">
        <v>2.5046503620941927</v>
      </c>
      <c r="L145" s="19">
        <f t="shared" si="4"/>
        <v>-0.26811949167294413</v>
      </c>
      <c r="M145" s="22">
        <f t="shared" si="5"/>
        <v>7.1888061814957951E-2</v>
      </c>
      <c r="N145" s="22">
        <v>0.45386428969571191</v>
      </c>
      <c r="O145" s="4"/>
      <c r="P145" s="4"/>
      <c r="Q145" s="4"/>
      <c r="R145" s="4"/>
      <c r="S145" s="5"/>
      <c r="T145" s="4"/>
      <c r="U145" s="4"/>
      <c r="V145" s="4"/>
      <c r="W145" s="4"/>
      <c r="X145" s="4"/>
      <c r="Y145" s="4"/>
      <c r="Z145" s="4"/>
      <c r="AA145" s="4"/>
      <c r="AB145" s="4"/>
      <c r="AC145" s="5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</row>
    <row r="146" spans="1:484" x14ac:dyDescent="0.25">
      <c r="A146" s="4" t="s">
        <v>213</v>
      </c>
      <c r="B146" s="23">
        <v>35.547815420735034</v>
      </c>
      <c r="C146" s="23">
        <v>36.785529945972648</v>
      </c>
      <c r="D146" s="23">
        <v>15.218599457270166</v>
      </c>
      <c r="E146" s="23">
        <v>27.966811164214057</v>
      </c>
      <c r="F146" s="23">
        <v>13.480631927976374</v>
      </c>
      <c r="G146" s="23">
        <v>11.647732204402406</v>
      </c>
      <c r="H146" s="23">
        <v>36.944934573566641</v>
      </c>
      <c r="I146" s="23">
        <v>28.380542992661407</v>
      </c>
      <c r="J146" s="23">
        <v>17.698583189370702</v>
      </c>
      <c r="K146" s="23">
        <v>49.962725753300624</v>
      </c>
      <c r="L146" s="19">
        <f t="shared" si="4"/>
        <v>0.26464806437413019</v>
      </c>
      <c r="M146" s="22">
        <f t="shared" si="5"/>
        <v>7.003859797697376E-2</v>
      </c>
      <c r="N146" s="22">
        <v>0.45995345763786133</v>
      </c>
      <c r="O146" s="4"/>
      <c r="P146" s="4"/>
      <c r="Q146" s="4"/>
      <c r="R146" s="4"/>
      <c r="S146" s="5"/>
      <c r="T146" s="4"/>
      <c r="U146" s="4"/>
      <c r="V146" s="4"/>
      <c r="W146" s="4"/>
      <c r="X146" s="4"/>
      <c r="Y146" s="4"/>
      <c r="Z146" s="4"/>
      <c r="AA146" s="4"/>
      <c r="AB146" s="4"/>
      <c r="AC146" s="5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  <c r="QY146" s="3"/>
      <c r="QZ146" s="3"/>
      <c r="RA146" s="3"/>
      <c r="RB146" s="3"/>
      <c r="RC146" s="3"/>
      <c r="RD146" s="3"/>
      <c r="RE146" s="3"/>
      <c r="RF146" s="3"/>
      <c r="RG146" s="3"/>
      <c r="RH146" s="3"/>
      <c r="RI146" s="3"/>
      <c r="RJ146" s="3"/>
      <c r="RK146" s="3"/>
      <c r="RL146" s="3"/>
      <c r="RM146" s="3"/>
      <c r="RN146" s="3"/>
      <c r="RO146" s="3"/>
      <c r="RP146" s="3"/>
    </row>
    <row r="147" spans="1:484" x14ac:dyDescent="0.25">
      <c r="A147" s="4" t="s">
        <v>130</v>
      </c>
      <c r="B147" s="23">
        <v>7.6515124168621158</v>
      </c>
      <c r="C147" s="23">
        <v>3.0263857272139876</v>
      </c>
      <c r="D147" s="23">
        <v>0.28693687210739077</v>
      </c>
      <c r="E147" s="23">
        <v>0.27446376704593062</v>
      </c>
      <c r="F147" s="23">
        <v>0</v>
      </c>
      <c r="G147" s="23">
        <v>0</v>
      </c>
      <c r="H147" s="23">
        <v>0</v>
      </c>
      <c r="I147" s="23">
        <v>3.4937087582914543</v>
      </c>
      <c r="J147" s="23">
        <v>0.29670181398047746</v>
      </c>
      <c r="K147" s="23">
        <v>12.960404011501055</v>
      </c>
      <c r="L147" s="19">
        <f t="shared" si="4"/>
        <v>0.2643908687252664</v>
      </c>
      <c r="M147" s="22">
        <f t="shared" si="5"/>
        <v>6.9902531465301052E-2</v>
      </c>
      <c r="N147" s="22">
        <v>0.4604060443290664</v>
      </c>
      <c r="O147" s="4"/>
      <c r="P147" s="4"/>
      <c r="Q147" s="4"/>
      <c r="R147" s="4"/>
      <c r="S147" s="5"/>
      <c r="T147" s="4"/>
      <c r="U147" s="4"/>
      <c r="V147" s="4"/>
      <c r="W147" s="4"/>
      <c r="X147" s="4"/>
      <c r="Y147" s="4"/>
      <c r="Z147" s="4"/>
      <c r="AA147" s="4"/>
      <c r="AB147" s="4"/>
      <c r="AC147" s="5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</row>
    <row r="148" spans="1:484" x14ac:dyDescent="0.25">
      <c r="A148" s="4" t="s">
        <v>149</v>
      </c>
      <c r="B148" s="23">
        <v>0.24042103966533648</v>
      </c>
      <c r="C148" s="23">
        <v>0.70879531037096233</v>
      </c>
      <c r="D148" s="23">
        <v>0.93795702435139039</v>
      </c>
      <c r="E148" s="23">
        <v>1.0149749953483236</v>
      </c>
      <c r="F148" s="23">
        <v>0.5187636736392941</v>
      </c>
      <c r="G148" s="23">
        <v>0.15510762891529933</v>
      </c>
      <c r="H148" s="23">
        <v>13.485618588298218</v>
      </c>
      <c r="I148" s="23">
        <v>0.86110741784487188</v>
      </c>
      <c r="J148" s="23">
        <v>0.4219695123956077</v>
      </c>
      <c r="K148" s="23">
        <v>0.39810638001818932</v>
      </c>
      <c r="L148" s="19">
        <f t="shared" si="4"/>
        <v>0.26004304029400332</v>
      </c>
      <c r="M148" s="22">
        <f t="shared" si="5"/>
        <v>6.7622382805348644E-2</v>
      </c>
      <c r="N148" s="22">
        <v>0.46808685300917197</v>
      </c>
      <c r="O148" s="4"/>
      <c r="P148" s="4"/>
      <c r="Q148" s="4"/>
      <c r="R148" s="4"/>
      <c r="S148" s="5"/>
      <c r="T148" s="4"/>
      <c r="U148" s="4"/>
      <c r="V148" s="4"/>
      <c r="W148" s="4"/>
      <c r="X148" s="4"/>
      <c r="Y148" s="4"/>
      <c r="Z148" s="4"/>
      <c r="AA148" s="4"/>
      <c r="AB148" s="4"/>
      <c r="AC148" s="5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</row>
    <row r="149" spans="1:484" x14ac:dyDescent="0.25">
      <c r="A149" s="4" t="s">
        <v>132</v>
      </c>
      <c r="B149" s="23">
        <v>0.3743280460577143</v>
      </c>
      <c r="C149" s="23">
        <v>0.17281504792399502</v>
      </c>
      <c r="D149" s="23">
        <v>0</v>
      </c>
      <c r="E149" s="23">
        <v>0.39870398768191301</v>
      </c>
      <c r="F149" s="23">
        <v>0.39680057955303588</v>
      </c>
      <c r="G149" s="23">
        <v>0.43053096791720713</v>
      </c>
      <c r="H149" s="23">
        <v>9.3461451705572234</v>
      </c>
      <c r="I149" s="23">
        <v>0.14854965152276006</v>
      </c>
      <c r="J149" s="23">
        <v>9.8565298359633166E-2</v>
      </c>
      <c r="K149" s="23">
        <v>0.1916209603682956</v>
      </c>
      <c r="L149" s="19">
        <f t="shared" si="4"/>
        <v>0.25235999060081316</v>
      </c>
      <c r="M149" s="22">
        <f t="shared" si="5"/>
        <v>6.3685564856042501E-2</v>
      </c>
      <c r="N149" s="22">
        <v>0.48179632026381092</v>
      </c>
      <c r="O149" s="4"/>
      <c r="P149" s="4"/>
      <c r="Q149" s="4"/>
      <c r="R149" s="4"/>
      <c r="S149" s="5"/>
      <c r="T149" s="4"/>
      <c r="U149" s="4"/>
      <c r="V149" s="4"/>
      <c r="W149" s="4"/>
      <c r="X149" s="4"/>
      <c r="Y149" s="4"/>
      <c r="Z149" s="4"/>
      <c r="AA149" s="4"/>
      <c r="AB149" s="4"/>
      <c r="AC149" s="5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  <c r="QY149" s="3"/>
      <c r="QZ149" s="3"/>
      <c r="RA149" s="3"/>
      <c r="RB149" s="3"/>
      <c r="RC149" s="3"/>
      <c r="RD149" s="3"/>
      <c r="RE149" s="3"/>
      <c r="RF149" s="3"/>
      <c r="RG149" s="3"/>
      <c r="RH149" s="3"/>
      <c r="RI149" s="3"/>
      <c r="RJ149" s="3"/>
      <c r="RK149" s="3"/>
      <c r="RL149" s="3"/>
      <c r="RM149" s="3"/>
      <c r="RN149" s="3"/>
      <c r="RO149" s="3"/>
      <c r="RP149" s="3"/>
    </row>
    <row r="150" spans="1:484" x14ac:dyDescent="0.25">
      <c r="A150" s="4" t="s">
        <v>19</v>
      </c>
      <c r="B150" s="23">
        <v>375.1162219831279</v>
      </c>
      <c r="C150" s="23">
        <v>227.79654463317999</v>
      </c>
      <c r="D150" s="23">
        <v>149.45477070905511</v>
      </c>
      <c r="E150" s="23">
        <v>384.44709154048377</v>
      </c>
      <c r="F150" s="23">
        <v>351.13009775801294</v>
      </c>
      <c r="G150" s="23">
        <v>448.04286073024616</v>
      </c>
      <c r="H150" s="23">
        <v>424.90448133081213</v>
      </c>
      <c r="I150" s="23">
        <v>538.75404297849468</v>
      </c>
      <c r="J150" s="23">
        <v>322.06533282332686</v>
      </c>
      <c r="K150" s="23">
        <v>237.5425302263852</v>
      </c>
      <c r="L150" s="19">
        <f t="shared" si="4"/>
        <v>0.23835713760468483</v>
      </c>
      <c r="M150" s="22">
        <f t="shared" si="5"/>
        <v>5.6814125047098658E-2</v>
      </c>
      <c r="N150" s="22">
        <v>0.50722084956229962</v>
      </c>
      <c r="O150" s="4"/>
      <c r="P150" s="4"/>
      <c r="Q150" s="4"/>
      <c r="R150" s="4"/>
      <c r="S150" s="5"/>
      <c r="T150" s="4"/>
      <c r="U150" s="4"/>
      <c r="V150" s="4"/>
      <c r="W150" s="4"/>
      <c r="X150" s="4"/>
      <c r="Y150" s="4"/>
      <c r="Z150" s="4"/>
      <c r="AA150" s="4"/>
      <c r="AB150" s="4"/>
      <c r="AC150" s="5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  <c r="QY150" s="3"/>
      <c r="QZ150" s="3"/>
      <c r="RA150" s="3"/>
      <c r="RB150" s="3"/>
      <c r="RC150" s="3"/>
      <c r="RD150" s="3"/>
      <c r="RE150" s="3"/>
      <c r="RF150" s="3"/>
      <c r="RG150" s="3"/>
      <c r="RH150" s="3"/>
      <c r="RI150" s="3"/>
      <c r="RJ150" s="3"/>
      <c r="RK150" s="3"/>
      <c r="RL150" s="3"/>
      <c r="RM150" s="3"/>
      <c r="RN150" s="3"/>
      <c r="RO150" s="3"/>
      <c r="RP150" s="3"/>
    </row>
    <row r="151" spans="1:484" x14ac:dyDescent="0.25">
      <c r="A151" s="4" t="s">
        <v>69</v>
      </c>
      <c r="B151" s="23">
        <v>14.536097983039047</v>
      </c>
      <c r="C151" s="23">
        <v>5.3271705427263107</v>
      </c>
      <c r="D151" s="23">
        <v>6.6557391273384177</v>
      </c>
      <c r="E151" s="23">
        <v>12.017462304775641</v>
      </c>
      <c r="F151" s="23">
        <v>6.4975088652760657</v>
      </c>
      <c r="G151" s="23">
        <v>10.180320795844532</v>
      </c>
      <c r="H151" s="23">
        <v>8.3497068991355814</v>
      </c>
      <c r="I151" s="23">
        <v>2.5622404352321464</v>
      </c>
      <c r="J151" s="23">
        <v>4.5241515839016024</v>
      </c>
      <c r="K151" s="23">
        <v>29.448875659912083</v>
      </c>
      <c r="L151" s="19">
        <f t="shared" si="4"/>
        <v>0.23635091485738274</v>
      </c>
      <c r="M151" s="22">
        <f t="shared" si="5"/>
        <v>5.5861754953921788E-2</v>
      </c>
      <c r="N151" s="22">
        <v>0.51090873764076539</v>
      </c>
      <c r="O151" s="4"/>
      <c r="P151" s="4"/>
      <c r="Q151" s="4"/>
      <c r="R151" s="4"/>
      <c r="S151" s="5"/>
      <c r="T151" s="4"/>
      <c r="U151" s="4"/>
      <c r="V151" s="4"/>
      <c r="W151" s="4"/>
      <c r="X151" s="4"/>
      <c r="Y151" s="4"/>
      <c r="Z151" s="4"/>
      <c r="AA151" s="4"/>
      <c r="AB151" s="4"/>
      <c r="AC151" s="5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</row>
    <row r="152" spans="1:484" x14ac:dyDescent="0.25">
      <c r="A152" s="4" t="s">
        <v>38</v>
      </c>
      <c r="B152" s="23">
        <v>50.05367636064004</v>
      </c>
      <c r="C152" s="23">
        <v>47.364432158528487</v>
      </c>
      <c r="D152" s="23">
        <v>60.161431790002609</v>
      </c>
      <c r="E152" s="23">
        <v>43.395851724489788</v>
      </c>
      <c r="F152" s="23">
        <v>24.752383571320639</v>
      </c>
      <c r="G152" s="23">
        <v>25.754627350389057</v>
      </c>
      <c r="H152" s="23">
        <v>33.064113025543186</v>
      </c>
      <c r="I152" s="23">
        <v>17.311051443733497</v>
      </c>
      <c r="J152" s="23">
        <v>71.199324966746829</v>
      </c>
      <c r="K152" s="23">
        <v>27.12670054291068</v>
      </c>
      <c r="L152" s="19">
        <f t="shared" si="4"/>
        <v>-0.23457816677866183</v>
      </c>
      <c r="M152" s="22">
        <f t="shared" si="5"/>
        <v>5.5026916329237688E-2</v>
      </c>
      <c r="N152" s="22">
        <v>0.5141767114151069</v>
      </c>
      <c r="O152" s="4"/>
      <c r="P152" s="4"/>
      <c r="Q152" s="4"/>
      <c r="R152" s="4"/>
      <c r="S152" s="5"/>
      <c r="T152" s="4"/>
      <c r="U152" s="4"/>
      <c r="V152" s="4"/>
      <c r="W152" s="4"/>
      <c r="X152" s="4"/>
      <c r="Y152" s="4"/>
      <c r="Z152" s="4"/>
      <c r="AA152" s="4"/>
      <c r="AB152" s="4"/>
      <c r="AC152" s="5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</row>
    <row r="153" spans="1:484" x14ac:dyDescent="0.25">
      <c r="A153" s="4" t="s">
        <v>189</v>
      </c>
      <c r="B153" s="23">
        <v>0</v>
      </c>
      <c r="C153" s="23">
        <v>0</v>
      </c>
      <c r="D153" s="23">
        <v>0</v>
      </c>
      <c r="E153" s="23">
        <v>2.3427704055158496E-2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19">
        <f t="shared" si="4"/>
        <v>-0.23411455686868735</v>
      </c>
      <c r="M153" s="22">
        <f t="shared" si="5"/>
        <v>5.4809625737821839E-2</v>
      </c>
      <c r="N153" s="22">
        <v>0.51503278072716807</v>
      </c>
      <c r="O153" s="4"/>
      <c r="P153" s="4"/>
      <c r="Q153" s="4"/>
      <c r="R153" s="4"/>
      <c r="S153" s="5"/>
      <c r="T153" s="4"/>
      <c r="U153" s="4"/>
      <c r="V153" s="4"/>
      <c r="W153" s="4"/>
      <c r="X153" s="4"/>
      <c r="Y153" s="4"/>
      <c r="Z153" s="4"/>
      <c r="AA153" s="4"/>
      <c r="AB153" s="4"/>
      <c r="AC153" s="5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</row>
    <row r="154" spans="1:484" x14ac:dyDescent="0.25">
      <c r="A154" s="4" t="s">
        <v>159</v>
      </c>
      <c r="B154" s="23">
        <v>0</v>
      </c>
      <c r="C154" s="23">
        <v>0</v>
      </c>
      <c r="D154" s="23">
        <v>0</v>
      </c>
      <c r="E154" s="23">
        <v>0.44689302846274503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19">
        <f t="shared" si="4"/>
        <v>-0.23411455686868735</v>
      </c>
      <c r="M154" s="22">
        <f t="shared" si="5"/>
        <v>5.4809625737821839E-2</v>
      </c>
      <c r="N154" s="22">
        <v>0.51503278072716807</v>
      </c>
      <c r="O154" s="4"/>
      <c r="P154" s="4"/>
      <c r="Q154" s="4"/>
      <c r="R154" s="4"/>
      <c r="S154" s="5"/>
      <c r="T154" s="4"/>
      <c r="U154" s="4"/>
      <c r="V154" s="4"/>
      <c r="W154" s="4"/>
      <c r="X154" s="4"/>
      <c r="Y154" s="4"/>
      <c r="Z154" s="4"/>
      <c r="AA154" s="4"/>
      <c r="AB154" s="4"/>
      <c r="AC154" s="5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/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  <c r="PC154" s="3"/>
      <c r="PD154" s="3"/>
      <c r="PE154" s="3"/>
      <c r="PF154" s="3"/>
      <c r="PG154" s="3"/>
      <c r="PH154" s="3"/>
      <c r="PI154" s="3"/>
      <c r="PJ154" s="3"/>
      <c r="PK154" s="3"/>
      <c r="PL154" s="3"/>
      <c r="PM154" s="3"/>
      <c r="PN154" s="3"/>
      <c r="PO154" s="3"/>
      <c r="PP154" s="3"/>
      <c r="PQ154" s="3"/>
      <c r="PR154" s="3"/>
      <c r="PS154" s="3"/>
      <c r="PT154" s="3"/>
      <c r="PU154" s="3"/>
      <c r="PV154" s="3"/>
      <c r="PW154" s="3"/>
      <c r="PX154" s="3"/>
      <c r="PY154" s="3"/>
      <c r="PZ154" s="3"/>
      <c r="QA154" s="3"/>
      <c r="QB154" s="3"/>
      <c r="QC154" s="3"/>
      <c r="QD154" s="3"/>
      <c r="QE154" s="3"/>
      <c r="QF154" s="3"/>
      <c r="QG154" s="3"/>
      <c r="QH154" s="3"/>
      <c r="QI154" s="3"/>
      <c r="QJ154" s="3"/>
      <c r="QK154" s="3"/>
      <c r="QL154" s="3"/>
      <c r="QM154" s="3"/>
      <c r="QN154" s="3"/>
      <c r="QO154" s="3"/>
      <c r="QP154" s="3"/>
      <c r="QQ154" s="3"/>
      <c r="QR154" s="3"/>
      <c r="QS154" s="3"/>
      <c r="QT154" s="3"/>
      <c r="QU154" s="3"/>
      <c r="QV154" s="3"/>
      <c r="QW154" s="3"/>
      <c r="QX154" s="3"/>
      <c r="QY154" s="3"/>
      <c r="QZ154" s="3"/>
      <c r="RA154" s="3"/>
      <c r="RB154" s="3"/>
      <c r="RC154" s="3"/>
      <c r="RD154" s="3"/>
      <c r="RE154" s="3"/>
      <c r="RF154" s="3"/>
      <c r="RG154" s="3"/>
      <c r="RH154" s="3"/>
      <c r="RI154" s="3"/>
      <c r="RJ154" s="3"/>
      <c r="RK154" s="3"/>
      <c r="RL154" s="3"/>
      <c r="RM154" s="3"/>
      <c r="RN154" s="3"/>
      <c r="RO154" s="3"/>
      <c r="RP154" s="3"/>
    </row>
    <row r="155" spans="1:484" x14ac:dyDescent="0.25">
      <c r="A155" s="4" t="s">
        <v>169</v>
      </c>
      <c r="B155" s="23">
        <v>0</v>
      </c>
      <c r="C155" s="23">
        <v>0.23220468741852054</v>
      </c>
      <c r="D155" s="23">
        <v>0</v>
      </c>
      <c r="E155" s="23">
        <v>0.13678621821179954</v>
      </c>
      <c r="F155" s="23">
        <v>0.2874414697541452</v>
      </c>
      <c r="G155" s="23">
        <v>0</v>
      </c>
      <c r="H155" s="23">
        <v>3.9636446853348413</v>
      </c>
      <c r="I155" s="23">
        <v>0</v>
      </c>
      <c r="J155" s="23">
        <v>0</v>
      </c>
      <c r="K155" s="23">
        <v>0</v>
      </c>
      <c r="L155" s="19">
        <f t="shared" si="4"/>
        <v>0.23150984475738404</v>
      </c>
      <c r="M155" s="22">
        <f t="shared" si="5"/>
        <v>5.3596808219588059E-2</v>
      </c>
      <c r="N155" s="22">
        <v>0.51985340213183795</v>
      </c>
      <c r="O155" s="4"/>
      <c r="P155" s="4"/>
      <c r="Q155" s="4"/>
      <c r="R155" s="4"/>
      <c r="S155" s="5"/>
      <c r="T155" s="4"/>
      <c r="U155" s="4"/>
      <c r="V155" s="4"/>
      <c r="W155" s="4"/>
      <c r="X155" s="4"/>
      <c r="Y155" s="4"/>
      <c r="Z155" s="4"/>
      <c r="AA155" s="4"/>
      <c r="AB155" s="4"/>
      <c r="AC155" s="5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/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  <c r="PC155" s="3"/>
      <c r="PD155" s="3"/>
      <c r="PE155" s="3"/>
      <c r="PF155" s="3"/>
      <c r="PG155" s="3"/>
      <c r="PH155" s="3"/>
      <c r="PI155" s="3"/>
      <c r="PJ155" s="3"/>
      <c r="PK155" s="3"/>
      <c r="PL155" s="3"/>
      <c r="PM155" s="3"/>
      <c r="PN155" s="3"/>
      <c r="PO155" s="3"/>
      <c r="PP155" s="3"/>
      <c r="PQ155" s="3"/>
      <c r="PR155" s="3"/>
      <c r="PS155" s="3"/>
      <c r="PT155" s="3"/>
      <c r="PU155" s="3"/>
      <c r="PV155" s="3"/>
      <c r="PW155" s="3"/>
      <c r="PX155" s="3"/>
      <c r="PY155" s="3"/>
      <c r="PZ155" s="3"/>
      <c r="QA155" s="3"/>
      <c r="QB155" s="3"/>
      <c r="QC155" s="3"/>
      <c r="QD155" s="3"/>
      <c r="QE155" s="3"/>
      <c r="QF155" s="3"/>
      <c r="QG155" s="3"/>
      <c r="QH155" s="3"/>
      <c r="QI155" s="3"/>
      <c r="QJ155" s="3"/>
      <c r="QK155" s="3"/>
      <c r="QL155" s="3"/>
      <c r="QM155" s="3"/>
      <c r="QN155" s="3"/>
      <c r="QO155" s="3"/>
      <c r="QP155" s="3"/>
      <c r="QQ155" s="3"/>
      <c r="QR155" s="3"/>
      <c r="QS155" s="3"/>
      <c r="QT155" s="3"/>
      <c r="QU155" s="3"/>
      <c r="QV155" s="3"/>
      <c r="QW155" s="3"/>
      <c r="QX155" s="3"/>
      <c r="QY155" s="3"/>
      <c r="QZ155" s="3"/>
      <c r="RA155" s="3"/>
      <c r="RB155" s="3"/>
      <c r="RC155" s="3"/>
      <c r="RD155" s="3"/>
      <c r="RE155" s="3"/>
      <c r="RF155" s="3"/>
      <c r="RG155" s="3"/>
      <c r="RH155" s="3"/>
      <c r="RI155" s="3"/>
      <c r="RJ155" s="3"/>
      <c r="RK155" s="3"/>
      <c r="RL155" s="3"/>
      <c r="RM155" s="3"/>
      <c r="RN155" s="3"/>
      <c r="RO155" s="3"/>
      <c r="RP155" s="3"/>
    </row>
    <row r="156" spans="1:484" x14ac:dyDescent="0.25">
      <c r="A156" s="4" t="s">
        <v>65</v>
      </c>
      <c r="B156" s="23">
        <v>1.3736282366864263</v>
      </c>
      <c r="C156" s="23">
        <v>3.3703636922506512</v>
      </c>
      <c r="D156" s="23">
        <v>2.4640538196049229</v>
      </c>
      <c r="E156" s="23">
        <v>6.148852316730836</v>
      </c>
      <c r="F156" s="23">
        <v>1.8861463889822354</v>
      </c>
      <c r="G156" s="23">
        <v>0.81398533117273564</v>
      </c>
      <c r="H156" s="23">
        <v>13.107340202312225</v>
      </c>
      <c r="I156" s="23">
        <v>1.86348524949619</v>
      </c>
      <c r="J156" s="23">
        <v>4.2928591425114577</v>
      </c>
      <c r="K156" s="23">
        <v>1.8418741415714184</v>
      </c>
      <c r="L156" s="19">
        <f t="shared" si="4"/>
        <v>0.2240423493263709</v>
      </c>
      <c r="M156" s="22">
        <f t="shared" si="5"/>
        <v>5.0194974291679607E-2</v>
      </c>
      <c r="N156" s="22">
        <v>0.53377551924103595</v>
      </c>
      <c r="O156" s="4"/>
      <c r="P156" s="4"/>
      <c r="Q156" s="4"/>
      <c r="R156" s="4"/>
      <c r="S156" s="5"/>
      <c r="T156" s="4"/>
      <c r="U156" s="4"/>
      <c r="V156" s="4"/>
      <c r="W156" s="4"/>
      <c r="X156" s="4"/>
      <c r="Y156" s="4"/>
      <c r="Z156" s="4"/>
      <c r="AA156" s="4"/>
      <c r="AB156" s="4"/>
      <c r="AC156" s="5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/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  <c r="PC156" s="3"/>
      <c r="PD156" s="3"/>
      <c r="PE156" s="3"/>
      <c r="PF156" s="3"/>
      <c r="PG156" s="3"/>
      <c r="PH156" s="3"/>
      <c r="PI156" s="3"/>
      <c r="PJ156" s="3"/>
      <c r="PK156" s="3"/>
      <c r="PL156" s="3"/>
      <c r="PM156" s="3"/>
      <c r="PN156" s="3"/>
      <c r="PO156" s="3"/>
      <c r="PP156" s="3"/>
      <c r="PQ156" s="3"/>
      <c r="PR156" s="3"/>
      <c r="PS156" s="3"/>
      <c r="PT156" s="3"/>
      <c r="PU156" s="3"/>
      <c r="PV156" s="3"/>
      <c r="PW156" s="3"/>
      <c r="PX156" s="3"/>
      <c r="PY156" s="3"/>
      <c r="PZ156" s="3"/>
      <c r="QA156" s="3"/>
      <c r="QB156" s="3"/>
      <c r="QC156" s="3"/>
      <c r="QD156" s="3"/>
      <c r="QE156" s="3"/>
      <c r="QF156" s="3"/>
      <c r="QG156" s="3"/>
      <c r="QH156" s="3"/>
      <c r="QI156" s="3"/>
      <c r="QJ156" s="3"/>
      <c r="QK156" s="3"/>
      <c r="QL156" s="3"/>
      <c r="QM156" s="3"/>
      <c r="QN156" s="3"/>
      <c r="QO156" s="3"/>
      <c r="QP156" s="3"/>
      <c r="QQ156" s="3"/>
      <c r="QR156" s="3"/>
      <c r="QS156" s="3"/>
      <c r="QT156" s="3"/>
      <c r="QU156" s="3"/>
      <c r="QV156" s="3"/>
      <c r="QW156" s="3"/>
      <c r="QX156" s="3"/>
      <c r="QY156" s="3"/>
      <c r="QZ156" s="3"/>
      <c r="RA156" s="3"/>
      <c r="RB156" s="3"/>
      <c r="RC156" s="3"/>
      <c r="RD156" s="3"/>
      <c r="RE156" s="3"/>
      <c r="RF156" s="3"/>
      <c r="RG156" s="3"/>
      <c r="RH156" s="3"/>
      <c r="RI156" s="3"/>
      <c r="RJ156" s="3"/>
      <c r="RK156" s="3"/>
      <c r="RL156" s="3"/>
      <c r="RM156" s="3"/>
      <c r="RN156" s="3"/>
      <c r="RO156" s="3"/>
      <c r="RP156" s="3"/>
    </row>
    <row r="157" spans="1:484" x14ac:dyDescent="0.25">
      <c r="A157" s="4" t="s">
        <v>47</v>
      </c>
      <c r="B157" s="23">
        <v>25341.267743882061</v>
      </c>
      <c r="C157" s="23">
        <v>28937.672357246123</v>
      </c>
      <c r="D157" s="23">
        <v>24088.61890683604</v>
      </c>
      <c r="E157" s="23">
        <v>29748.357142925612</v>
      </c>
      <c r="F157" s="23">
        <v>22259.915064380988</v>
      </c>
      <c r="G157" s="23">
        <v>19398.227256507318</v>
      </c>
      <c r="H157" s="23">
        <v>23005.823540221347</v>
      </c>
      <c r="I157" s="23">
        <v>19037.796121493833</v>
      </c>
      <c r="J157" s="23">
        <v>46844.344573123803</v>
      </c>
      <c r="K157" s="23">
        <v>26130.890305197561</v>
      </c>
      <c r="L157" s="19">
        <f t="shared" si="4"/>
        <v>0.21827785833689656</v>
      </c>
      <c r="M157" s="22">
        <f t="shared" si="5"/>
        <v>4.7645223440142284E-2</v>
      </c>
      <c r="N157" s="22">
        <v>0.54462398706911164</v>
      </c>
      <c r="O157" s="4"/>
      <c r="P157" s="4"/>
      <c r="Q157" s="4"/>
      <c r="R157" s="4"/>
      <c r="S157" s="5"/>
      <c r="T157" s="4"/>
      <c r="U157" s="4"/>
      <c r="V157" s="4"/>
      <c r="W157" s="4"/>
      <c r="X157" s="4"/>
      <c r="Y157" s="4"/>
      <c r="Z157" s="4"/>
      <c r="AA157" s="4"/>
      <c r="AB157" s="4"/>
      <c r="AC157" s="5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/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  <c r="PC157" s="3"/>
      <c r="PD157" s="3"/>
      <c r="PE157" s="3"/>
      <c r="PF157" s="3"/>
      <c r="PG157" s="3"/>
      <c r="PH157" s="3"/>
      <c r="PI157" s="3"/>
      <c r="PJ157" s="3"/>
      <c r="PK157" s="3"/>
      <c r="PL157" s="3"/>
      <c r="PM157" s="3"/>
      <c r="PN157" s="3"/>
      <c r="PO157" s="3"/>
      <c r="PP157" s="3"/>
      <c r="PQ157" s="3"/>
      <c r="PR157" s="3"/>
      <c r="PS157" s="3"/>
      <c r="PT157" s="3"/>
      <c r="PU157" s="3"/>
      <c r="PV157" s="3"/>
      <c r="PW157" s="3"/>
      <c r="PX157" s="3"/>
      <c r="PY157" s="3"/>
      <c r="PZ157" s="3"/>
      <c r="QA157" s="3"/>
      <c r="QB157" s="3"/>
      <c r="QC157" s="3"/>
      <c r="QD157" s="3"/>
      <c r="QE157" s="3"/>
      <c r="QF157" s="3"/>
      <c r="QG157" s="3"/>
      <c r="QH157" s="3"/>
      <c r="QI157" s="3"/>
      <c r="QJ157" s="3"/>
      <c r="QK157" s="3"/>
      <c r="QL157" s="3"/>
      <c r="QM157" s="3"/>
      <c r="QN157" s="3"/>
      <c r="QO157" s="3"/>
      <c r="QP157" s="3"/>
      <c r="QQ157" s="3"/>
      <c r="QR157" s="3"/>
      <c r="QS157" s="3"/>
      <c r="QT157" s="3"/>
      <c r="QU157" s="3"/>
      <c r="QV157" s="3"/>
      <c r="QW157" s="3"/>
      <c r="QX157" s="3"/>
      <c r="QY157" s="3"/>
      <c r="QZ157" s="3"/>
      <c r="RA157" s="3"/>
      <c r="RB157" s="3"/>
      <c r="RC157" s="3"/>
      <c r="RD157" s="3"/>
      <c r="RE157" s="3"/>
      <c r="RF157" s="3"/>
      <c r="RG157" s="3"/>
      <c r="RH157" s="3"/>
      <c r="RI157" s="3"/>
      <c r="RJ157" s="3"/>
      <c r="RK157" s="3"/>
      <c r="RL157" s="3"/>
      <c r="RM157" s="3"/>
      <c r="RN157" s="3"/>
      <c r="RO157" s="3"/>
      <c r="RP157" s="3"/>
    </row>
    <row r="158" spans="1:484" x14ac:dyDescent="0.25">
      <c r="A158" s="4" t="s">
        <v>165</v>
      </c>
      <c r="B158" s="23">
        <v>1.0164393561589113</v>
      </c>
      <c r="C158" s="23">
        <v>0.93412588719840117</v>
      </c>
      <c r="D158" s="23">
        <v>0</v>
      </c>
      <c r="E158" s="23">
        <v>0.58976211226825048</v>
      </c>
      <c r="F158" s="23">
        <v>0.86165468696686154</v>
      </c>
      <c r="G158" s="23">
        <v>0</v>
      </c>
      <c r="H158" s="23">
        <v>1.231661384470349</v>
      </c>
      <c r="I158" s="23">
        <v>0.73144369492071493</v>
      </c>
      <c r="J158" s="23">
        <v>0.6693782142055521</v>
      </c>
      <c r="K158" s="23">
        <v>0.88946419740423421</v>
      </c>
      <c r="L158" s="19">
        <f t="shared" si="4"/>
        <v>0.21176428177503284</v>
      </c>
      <c r="M158" s="22">
        <f t="shared" si="5"/>
        <v>4.4844111035695508E-2</v>
      </c>
      <c r="N158" s="22">
        <v>0.55698599784301095</v>
      </c>
      <c r="O158" s="4"/>
      <c r="P158" s="4"/>
      <c r="Q158" s="4"/>
      <c r="R158" s="4"/>
      <c r="S158" s="5"/>
      <c r="T158" s="4"/>
      <c r="U158" s="4"/>
      <c r="V158" s="4"/>
      <c r="W158" s="4"/>
      <c r="X158" s="4"/>
      <c r="Y158" s="4"/>
      <c r="Z158" s="4"/>
      <c r="AA158" s="4"/>
      <c r="AB158" s="4"/>
      <c r="AC158" s="5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/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  <c r="PC158" s="3"/>
      <c r="PD158" s="3"/>
      <c r="PE158" s="3"/>
      <c r="PF158" s="3"/>
      <c r="PG158" s="3"/>
      <c r="PH158" s="3"/>
      <c r="PI158" s="3"/>
      <c r="PJ158" s="3"/>
      <c r="PK158" s="3"/>
      <c r="PL158" s="3"/>
      <c r="PM158" s="3"/>
      <c r="PN158" s="3"/>
      <c r="PO158" s="3"/>
      <c r="PP158" s="3"/>
      <c r="PQ158" s="3"/>
      <c r="PR158" s="3"/>
      <c r="PS158" s="3"/>
      <c r="PT158" s="3"/>
      <c r="PU158" s="3"/>
      <c r="PV158" s="3"/>
      <c r="PW158" s="3"/>
      <c r="PX158" s="3"/>
      <c r="PY158" s="3"/>
      <c r="PZ158" s="3"/>
      <c r="QA158" s="3"/>
      <c r="QB158" s="3"/>
      <c r="QC158" s="3"/>
      <c r="QD158" s="3"/>
      <c r="QE158" s="3"/>
      <c r="QF158" s="3"/>
      <c r="QG158" s="3"/>
      <c r="QH158" s="3"/>
      <c r="QI158" s="3"/>
      <c r="QJ158" s="3"/>
      <c r="QK158" s="3"/>
      <c r="QL158" s="3"/>
      <c r="QM158" s="3"/>
      <c r="QN158" s="3"/>
      <c r="QO158" s="3"/>
      <c r="QP158" s="3"/>
      <c r="QQ158" s="3"/>
      <c r="QR158" s="3"/>
      <c r="QS158" s="3"/>
      <c r="QT158" s="3"/>
      <c r="QU158" s="3"/>
      <c r="QV158" s="3"/>
      <c r="QW158" s="3"/>
      <c r="QX158" s="3"/>
      <c r="QY158" s="3"/>
      <c r="QZ158" s="3"/>
      <c r="RA158" s="3"/>
      <c r="RB158" s="3"/>
      <c r="RC158" s="3"/>
      <c r="RD158" s="3"/>
      <c r="RE158" s="3"/>
      <c r="RF158" s="3"/>
      <c r="RG158" s="3"/>
      <c r="RH158" s="3"/>
      <c r="RI158" s="3"/>
      <c r="RJ158" s="3"/>
      <c r="RK158" s="3"/>
      <c r="RL158" s="3"/>
      <c r="RM158" s="3"/>
      <c r="RN158" s="3"/>
      <c r="RO158" s="3"/>
      <c r="RP158" s="3"/>
    </row>
    <row r="159" spans="1:484" x14ac:dyDescent="0.25">
      <c r="A159" s="4" t="s">
        <v>51</v>
      </c>
      <c r="B159" s="23">
        <v>46361.343148438522</v>
      </c>
      <c r="C159" s="23">
        <v>47085.682172875997</v>
      </c>
      <c r="D159" s="23">
        <v>42512.077977704743</v>
      </c>
      <c r="E159" s="23">
        <v>45860.592045114681</v>
      </c>
      <c r="F159" s="23">
        <v>31160.123695449114</v>
      </c>
      <c r="G159" s="23">
        <v>35816.901502167137</v>
      </c>
      <c r="H159" s="23">
        <v>39322.859466360795</v>
      </c>
      <c r="I159" s="23">
        <v>34767.094571150745</v>
      </c>
      <c r="J159" s="23">
        <v>72127.114814979548</v>
      </c>
      <c r="K159" s="23">
        <v>43294.176454206834</v>
      </c>
      <c r="L159" s="19">
        <f t="shared" si="4"/>
        <v>0.20966842919079265</v>
      </c>
      <c r="M159" s="22">
        <f t="shared" si="5"/>
        <v>4.3960850199334434E-2</v>
      </c>
      <c r="N159" s="22">
        <v>0.56098668807807039</v>
      </c>
      <c r="O159" s="4"/>
      <c r="P159" s="4"/>
      <c r="Q159" s="4"/>
      <c r="R159" s="4"/>
      <c r="S159" s="5"/>
      <c r="T159" s="4"/>
      <c r="U159" s="4"/>
      <c r="V159" s="4"/>
      <c r="W159" s="4"/>
      <c r="X159" s="4"/>
      <c r="Y159" s="4"/>
      <c r="Z159" s="4"/>
      <c r="AA159" s="4"/>
      <c r="AB159" s="4"/>
      <c r="AC159" s="5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/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  <c r="PC159" s="3"/>
      <c r="PD159" s="3"/>
      <c r="PE159" s="3"/>
      <c r="PF159" s="3"/>
      <c r="PG159" s="3"/>
      <c r="PH159" s="3"/>
      <c r="PI159" s="3"/>
      <c r="PJ159" s="3"/>
      <c r="PK159" s="3"/>
      <c r="PL159" s="3"/>
      <c r="PM159" s="3"/>
      <c r="PN159" s="3"/>
      <c r="PO159" s="3"/>
      <c r="PP159" s="3"/>
      <c r="PQ159" s="3"/>
      <c r="PR159" s="3"/>
      <c r="PS159" s="3"/>
      <c r="PT159" s="3"/>
      <c r="PU159" s="3"/>
      <c r="PV159" s="3"/>
      <c r="PW159" s="3"/>
      <c r="PX159" s="3"/>
      <c r="PY159" s="3"/>
      <c r="PZ159" s="3"/>
      <c r="QA159" s="3"/>
      <c r="QB159" s="3"/>
      <c r="QC159" s="3"/>
      <c r="QD159" s="3"/>
      <c r="QE159" s="3"/>
      <c r="QF159" s="3"/>
      <c r="QG159" s="3"/>
      <c r="QH159" s="3"/>
      <c r="QI159" s="3"/>
      <c r="QJ159" s="3"/>
      <c r="QK159" s="3"/>
      <c r="QL159" s="3"/>
      <c r="QM159" s="3"/>
      <c r="QN159" s="3"/>
      <c r="QO159" s="3"/>
      <c r="QP159" s="3"/>
      <c r="QQ159" s="3"/>
      <c r="QR159" s="3"/>
      <c r="QS159" s="3"/>
      <c r="QT159" s="3"/>
      <c r="QU159" s="3"/>
      <c r="QV159" s="3"/>
      <c r="QW159" s="3"/>
      <c r="QX159" s="3"/>
      <c r="QY159" s="3"/>
      <c r="QZ159" s="3"/>
      <c r="RA159" s="3"/>
      <c r="RB159" s="3"/>
      <c r="RC159" s="3"/>
      <c r="RD159" s="3"/>
      <c r="RE159" s="3"/>
      <c r="RF159" s="3"/>
      <c r="RG159" s="3"/>
      <c r="RH159" s="3"/>
      <c r="RI159" s="3"/>
      <c r="RJ159" s="3"/>
      <c r="RK159" s="3"/>
      <c r="RL159" s="3"/>
      <c r="RM159" s="3"/>
      <c r="RN159" s="3"/>
      <c r="RO159" s="3"/>
      <c r="RP159" s="3"/>
    </row>
    <row r="160" spans="1:484" x14ac:dyDescent="0.25">
      <c r="A160" s="4" t="s">
        <v>134</v>
      </c>
      <c r="B160" s="23">
        <v>5.2885624419043609</v>
      </c>
      <c r="C160" s="23">
        <v>4.7460894133959259</v>
      </c>
      <c r="D160" s="23">
        <v>12.838823245061882</v>
      </c>
      <c r="E160" s="23">
        <v>5.3825319220901093</v>
      </c>
      <c r="F160" s="23">
        <v>5.9614312669227445</v>
      </c>
      <c r="G160" s="23">
        <v>3.1981226861199108</v>
      </c>
      <c r="H160" s="23">
        <v>8.6890643482739875</v>
      </c>
      <c r="I160" s="23">
        <v>4.1793319072018509</v>
      </c>
      <c r="J160" s="23">
        <v>7.5294699502903262</v>
      </c>
      <c r="K160" s="23">
        <v>2.0486335328765102</v>
      </c>
      <c r="L160" s="19">
        <f t="shared" si="4"/>
        <v>-0.20531548017201898</v>
      </c>
      <c r="M160" s="22">
        <f t="shared" si="5"/>
        <v>4.2154446398266716E-2</v>
      </c>
      <c r="N160" s="22">
        <v>0.5693310600601742</v>
      </c>
      <c r="O160" s="4"/>
      <c r="P160" s="4"/>
      <c r="Q160" s="4"/>
      <c r="R160" s="4"/>
      <c r="S160" s="5"/>
      <c r="T160" s="4"/>
      <c r="U160" s="4"/>
      <c r="V160" s="4"/>
      <c r="W160" s="4"/>
      <c r="X160" s="4"/>
      <c r="Y160" s="4"/>
      <c r="Z160" s="4"/>
      <c r="AA160" s="4"/>
      <c r="AB160" s="4"/>
      <c r="AC160" s="5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/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/>
      <c r="PB160" s="3"/>
      <c r="PC160" s="3"/>
      <c r="PD160" s="3"/>
      <c r="PE160" s="3"/>
      <c r="PF160" s="3"/>
      <c r="PG160" s="3"/>
      <c r="PH160" s="3"/>
      <c r="PI160" s="3"/>
      <c r="PJ160" s="3"/>
      <c r="PK160" s="3"/>
      <c r="PL160" s="3"/>
      <c r="PM160" s="3"/>
      <c r="PN160" s="3"/>
      <c r="PO160" s="3"/>
      <c r="PP160" s="3"/>
      <c r="PQ160" s="3"/>
      <c r="PR160" s="3"/>
      <c r="PS160" s="3"/>
      <c r="PT160" s="3"/>
      <c r="PU160" s="3"/>
      <c r="PV160" s="3"/>
      <c r="PW160" s="3"/>
      <c r="PX160" s="3"/>
      <c r="PY160" s="3"/>
      <c r="PZ160" s="3"/>
      <c r="QA160" s="3"/>
      <c r="QB160" s="3"/>
      <c r="QC160" s="3"/>
      <c r="QD160" s="3"/>
      <c r="QE160" s="3"/>
      <c r="QF160" s="3"/>
      <c r="QG160" s="3"/>
      <c r="QH160" s="3"/>
      <c r="QI160" s="3"/>
      <c r="QJ160" s="3"/>
      <c r="QK160" s="3"/>
      <c r="QL160" s="3"/>
      <c r="QM160" s="3"/>
      <c r="QN160" s="3"/>
      <c r="QO160" s="3"/>
      <c r="QP160" s="3"/>
      <c r="QQ160" s="3"/>
      <c r="QR160" s="3"/>
      <c r="QS160" s="3"/>
      <c r="QT160" s="3"/>
      <c r="QU160" s="3"/>
      <c r="QV160" s="3"/>
      <c r="QW160" s="3"/>
      <c r="QX160" s="3"/>
      <c r="QY160" s="3"/>
      <c r="QZ160" s="3"/>
      <c r="RA160" s="3"/>
      <c r="RB160" s="3"/>
      <c r="RC160" s="3"/>
      <c r="RD160" s="3"/>
      <c r="RE160" s="3"/>
      <c r="RF160" s="3"/>
      <c r="RG160" s="3"/>
      <c r="RH160" s="3"/>
      <c r="RI160" s="3"/>
      <c r="RJ160" s="3"/>
      <c r="RK160" s="3"/>
      <c r="RL160" s="3"/>
      <c r="RM160" s="3"/>
      <c r="RN160" s="3"/>
      <c r="RO160" s="3"/>
      <c r="RP160" s="3"/>
    </row>
    <row r="161" spans="1:484" x14ac:dyDescent="0.25">
      <c r="A161" s="4" t="s">
        <v>9</v>
      </c>
      <c r="B161" s="23">
        <v>3254.2986291442508</v>
      </c>
      <c r="C161" s="23">
        <v>4314.0906817992327</v>
      </c>
      <c r="D161" s="23">
        <v>512.83373452504668</v>
      </c>
      <c r="E161" s="23">
        <v>2263.1739078293158</v>
      </c>
      <c r="F161" s="23">
        <v>1683.9253449275625</v>
      </c>
      <c r="G161" s="23">
        <v>5167.7493159851429</v>
      </c>
      <c r="H161" s="23">
        <v>3011.6390183817498</v>
      </c>
      <c r="I161" s="23">
        <v>4313.5651194885004</v>
      </c>
      <c r="J161" s="23">
        <v>1884.8889298863762</v>
      </c>
      <c r="K161" s="23">
        <v>4345.5689171571821</v>
      </c>
      <c r="L161" s="19">
        <f t="shared" si="4"/>
        <v>0.20396145420457962</v>
      </c>
      <c r="M161" s="22">
        <f t="shared" si="5"/>
        <v>4.1600274801246825E-2</v>
      </c>
      <c r="N161" s="22">
        <v>0.57193624652668484</v>
      </c>
      <c r="O161" s="4"/>
      <c r="P161" s="4"/>
      <c r="Q161" s="4"/>
      <c r="R161" s="4"/>
      <c r="S161" s="5"/>
      <c r="T161" s="4"/>
      <c r="U161" s="4"/>
      <c r="V161" s="4"/>
      <c r="W161" s="4"/>
      <c r="X161" s="4"/>
      <c r="Y161" s="4"/>
      <c r="Z161" s="4"/>
      <c r="AA161" s="4"/>
      <c r="AB161" s="4"/>
      <c r="AC161" s="5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  <c r="QW161" s="3"/>
      <c r="QX161" s="3"/>
      <c r="QY161" s="3"/>
      <c r="QZ161" s="3"/>
      <c r="RA161" s="3"/>
      <c r="RB161" s="3"/>
      <c r="RC161" s="3"/>
      <c r="RD161" s="3"/>
      <c r="RE161" s="3"/>
      <c r="RF161" s="3"/>
      <c r="RG161" s="3"/>
      <c r="RH161" s="3"/>
      <c r="RI161" s="3"/>
      <c r="RJ161" s="3"/>
      <c r="RK161" s="3"/>
      <c r="RL161" s="3"/>
      <c r="RM161" s="3"/>
      <c r="RN161" s="3"/>
      <c r="RO161" s="3"/>
      <c r="RP161" s="3"/>
    </row>
    <row r="162" spans="1:484" x14ac:dyDescent="0.25">
      <c r="A162" s="4" t="s">
        <v>135</v>
      </c>
      <c r="B162" s="23">
        <v>2.2041036567775674</v>
      </c>
      <c r="C162" s="23">
        <v>0.15984734340168005</v>
      </c>
      <c r="D162" s="23">
        <v>0.26054899678035265</v>
      </c>
      <c r="E162" s="23">
        <v>0</v>
      </c>
      <c r="F162" s="23">
        <v>8.8816609469081709E-2</v>
      </c>
      <c r="G162" s="23">
        <v>0</v>
      </c>
      <c r="H162" s="23">
        <v>1.548901257654405</v>
      </c>
      <c r="I162" s="23">
        <v>0.15803650238567754</v>
      </c>
      <c r="J162" s="23">
        <v>0.2259286532954411</v>
      </c>
      <c r="K162" s="23">
        <v>0</v>
      </c>
      <c r="L162" s="19">
        <f t="shared" si="4"/>
        <v>-0.20325479999987717</v>
      </c>
      <c r="M162" s="22">
        <f t="shared" si="5"/>
        <v>4.1312513722990066E-2</v>
      </c>
      <c r="N162" s="22">
        <v>0.57329766222892031</v>
      </c>
      <c r="O162" s="4"/>
      <c r="P162" s="4"/>
      <c r="Q162" s="4"/>
      <c r="R162" s="4"/>
      <c r="S162" s="5"/>
      <c r="T162" s="4"/>
      <c r="U162" s="4"/>
      <c r="V162" s="4"/>
      <c r="W162" s="4"/>
      <c r="X162" s="4"/>
      <c r="Y162" s="4"/>
      <c r="Z162" s="4"/>
      <c r="AA162" s="4"/>
      <c r="AB162" s="4"/>
      <c r="AC162" s="5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  <c r="QW162" s="3"/>
      <c r="QX162" s="3"/>
      <c r="QY162" s="3"/>
      <c r="QZ162" s="3"/>
      <c r="RA162" s="3"/>
      <c r="RB162" s="3"/>
      <c r="RC162" s="3"/>
      <c r="RD162" s="3"/>
      <c r="RE162" s="3"/>
      <c r="RF162" s="3"/>
      <c r="RG162" s="3"/>
      <c r="RH162" s="3"/>
      <c r="RI162" s="3"/>
      <c r="RJ162" s="3"/>
      <c r="RK162" s="3"/>
      <c r="RL162" s="3"/>
      <c r="RM162" s="3"/>
      <c r="RN162" s="3"/>
      <c r="RO162" s="3"/>
      <c r="RP162" s="3"/>
    </row>
    <row r="163" spans="1:484" x14ac:dyDescent="0.25">
      <c r="A163" s="4" t="s">
        <v>211</v>
      </c>
      <c r="B163" s="23">
        <v>0.31574005239517966</v>
      </c>
      <c r="C163" s="23">
        <v>0</v>
      </c>
      <c r="D163" s="23">
        <v>0</v>
      </c>
      <c r="E163" s="23">
        <v>0.22918264361785309</v>
      </c>
      <c r="F163" s="23">
        <v>0.2348199983199965</v>
      </c>
      <c r="G163" s="23">
        <v>0.2605824338996654</v>
      </c>
      <c r="H163" s="23">
        <v>0</v>
      </c>
      <c r="I163" s="23">
        <v>0.49740114629447624</v>
      </c>
      <c r="J163" s="23">
        <v>0</v>
      </c>
      <c r="K163" s="23">
        <v>0.3670567130533734</v>
      </c>
      <c r="L163" s="19">
        <f t="shared" si="4"/>
        <v>0.20264137471246169</v>
      </c>
      <c r="M163" s="22">
        <f t="shared" si="5"/>
        <v>4.1063526745356307E-2</v>
      </c>
      <c r="N163" s="22">
        <v>0.57448045914691614</v>
      </c>
      <c r="O163" s="4"/>
      <c r="P163" s="4"/>
      <c r="Q163" s="4"/>
      <c r="R163" s="4"/>
      <c r="S163" s="5"/>
      <c r="T163" s="4"/>
      <c r="U163" s="4"/>
      <c r="V163" s="4"/>
      <c r="W163" s="4"/>
      <c r="X163" s="4"/>
      <c r="Y163" s="4"/>
      <c r="Z163" s="4"/>
      <c r="AA163" s="4"/>
      <c r="AB163" s="4"/>
      <c r="AC163" s="5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  <c r="QY163" s="3"/>
      <c r="QZ163" s="3"/>
      <c r="RA163" s="3"/>
      <c r="RB163" s="3"/>
      <c r="RC163" s="3"/>
      <c r="RD163" s="3"/>
      <c r="RE163" s="3"/>
      <c r="RF163" s="3"/>
      <c r="RG163" s="3"/>
      <c r="RH163" s="3"/>
      <c r="RI163" s="3"/>
      <c r="RJ163" s="3"/>
      <c r="RK163" s="3"/>
      <c r="RL163" s="3"/>
      <c r="RM163" s="3"/>
      <c r="RN163" s="3"/>
      <c r="RO163" s="3"/>
      <c r="RP163" s="3"/>
    </row>
    <row r="164" spans="1:484" x14ac:dyDescent="0.25">
      <c r="A164" s="4" t="s">
        <v>112</v>
      </c>
      <c r="B164" s="23">
        <v>0.16695415538011094</v>
      </c>
      <c r="C164" s="23">
        <v>6.2079713201781864E-2</v>
      </c>
      <c r="D164" s="23">
        <v>0.66631966949043819</v>
      </c>
      <c r="E164" s="23">
        <v>2.9135144043847245</v>
      </c>
      <c r="F164" s="23">
        <v>0.17253830262870748</v>
      </c>
      <c r="G164" s="23">
        <v>0.26894832372819244</v>
      </c>
      <c r="H164" s="23">
        <v>0.10138440231966814</v>
      </c>
      <c r="I164" s="23">
        <v>0.33582561504433583</v>
      </c>
      <c r="J164" s="23">
        <v>0.20298239599553375</v>
      </c>
      <c r="K164" s="23">
        <v>0.47183023819410047</v>
      </c>
      <c r="L164" s="19">
        <f t="shared" si="4"/>
        <v>-0.19756848202826166</v>
      </c>
      <c r="M164" s="22">
        <f t="shared" si="5"/>
        <v>3.9033305090951549E-2</v>
      </c>
      <c r="N164" s="22">
        <v>0.58429698992114587</v>
      </c>
      <c r="O164" s="4"/>
      <c r="P164" s="4"/>
      <c r="Q164" s="4"/>
      <c r="R164" s="4"/>
      <c r="S164" s="5"/>
      <c r="T164" s="4"/>
      <c r="U164" s="4"/>
      <c r="V164" s="4"/>
      <c r="W164" s="4"/>
      <c r="X164" s="4"/>
      <c r="Y164" s="4"/>
      <c r="Z164" s="4"/>
      <c r="AA164" s="4"/>
      <c r="AB164" s="4"/>
      <c r="AC164" s="5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  <c r="QW164" s="3"/>
      <c r="QX164" s="3"/>
      <c r="QY164" s="3"/>
      <c r="QZ164" s="3"/>
      <c r="RA164" s="3"/>
      <c r="RB164" s="3"/>
      <c r="RC164" s="3"/>
      <c r="RD164" s="3"/>
      <c r="RE164" s="3"/>
      <c r="RF164" s="3"/>
      <c r="RG164" s="3"/>
      <c r="RH164" s="3"/>
      <c r="RI164" s="3"/>
      <c r="RJ164" s="3"/>
      <c r="RK164" s="3"/>
      <c r="RL164" s="3"/>
      <c r="RM164" s="3"/>
      <c r="RN164" s="3"/>
      <c r="RO164" s="3"/>
      <c r="RP164" s="3"/>
    </row>
    <row r="165" spans="1:484" x14ac:dyDescent="0.25">
      <c r="A165" s="4" t="s">
        <v>68</v>
      </c>
      <c r="B165" s="23">
        <v>9.7463462254796873</v>
      </c>
      <c r="C165" s="23">
        <v>14.169334734731054</v>
      </c>
      <c r="D165" s="23">
        <v>4.0780638643056832</v>
      </c>
      <c r="E165" s="23">
        <v>19.852548818545788</v>
      </c>
      <c r="F165" s="23">
        <v>9.7091585766083348</v>
      </c>
      <c r="G165" s="23">
        <v>3.3913288548935641</v>
      </c>
      <c r="H165" s="23">
        <v>24.054607425946038</v>
      </c>
      <c r="I165" s="23">
        <v>3.6976717047562744</v>
      </c>
      <c r="J165" s="23">
        <v>7.529552352030441</v>
      </c>
      <c r="K165" s="23">
        <v>3.0080567970020722</v>
      </c>
      <c r="L165" s="19">
        <f t="shared" si="4"/>
        <v>-0.19680446814908517</v>
      </c>
      <c r="M165" s="22">
        <f t="shared" si="5"/>
        <v>3.8731998683444277E-2</v>
      </c>
      <c r="N165" s="22">
        <v>0.58578080131388055</v>
      </c>
      <c r="O165" s="4"/>
      <c r="P165" s="4"/>
      <c r="Q165" s="4"/>
      <c r="R165" s="4"/>
      <c r="S165" s="5"/>
      <c r="T165" s="4"/>
      <c r="U165" s="4"/>
      <c r="V165" s="4"/>
      <c r="W165" s="4"/>
      <c r="X165" s="4"/>
      <c r="Y165" s="4"/>
      <c r="Z165" s="4"/>
      <c r="AA165" s="4"/>
      <c r="AB165" s="4"/>
      <c r="AC165" s="5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  <c r="QW165" s="3"/>
      <c r="QX165" s="3"/>
      <c r="QY165" s="3"/>
      <c r="QZ165" s="3"/>
      <c r="RA165" s="3"/>
      <c r="RB165" s="3"/>
      <c r="RC165" s="3"/>
      <c r="RD165" s="3"/>
      <c r="RE165" s="3"/>
      <c r="RF165" s="3"/>
      <c r="RG165" s="3"/>
      <c r="RH165" s="3"/>
      <c r="RI165" s="3"/>
      <c r="RJ165" s="3"/>
      <c r="RK165" s="3"/>
      <c r="RL165" s="3"/>
      <c r="RM165" s="3"/>
      <c r="RN165" s="3"/>
      <c r="RO165" s="3"/>
      <c r="RP165" s="3"/>
    </row>
    <row r="166" spans="1:484" x14ac:dyDescent="0.25">
      <c r="A166" s="4" t="s">
        <v>119</v>
      </c>
      <c r="B166" s="23">
        <v>0.30767308414040506</v>
      </c>
      <c r="C166" s="23">
        <v>12.182621427911299</v>
      </c>
      <c r="D166" s="23">
        <v>0</v>
      </c>
      <c r="E166" s="23">
        <v>13.747596063269368</v>
      </c>
      <c r="F166" s="23">
        <v>3.2470927311923687</v>
      </c>
      <c r="G166" s="23">
        <v>0</v>
      </c>
      <c r="H166" s="23">
        <v>5.0479090917130121</v>
      </c>
      <c r="I166" s="23">
        <v>5.690305725809182</v>
      </c>
      <c r="J166" s="23">
        <v>5.0828085707122908</v>
      </c>
      <c r="K166" s="23">
        <v>0</v>
      </c>
      <c r="L166" s="19">
        <f t="shared" si="4"/>
        <v>-0.19312162469808072</v>
      </c>
      <c r="M166" s="22">
        <f t="shared" si="5"/>
        <v>3.7295961926026341E-2</v>
      </c>
      <c r="N166" s="22">
        <v>0.59295281162783697</v>
      </c>
      <c r="O166" s="4"/>
      <c r="P166" s="4"/>
      <c r="Q166" s="4"/>
      <c r="R166" s="4"/>
      <c r="S166" s="5"/>
      <c r="T166" s="4"/>
      <c r="U166" s="4"/>
      <c r="V166" s="4"/>
      <c r="W166" s="4"/>
      <c r="X166" s="4"/>
      <c r="Y166" s="4"/>
      <c r="Z166" s="4"/>
      <c r="AA166" s="4"/>
      <c r="AB166" s="4"/>
      <c r="AC166" s="5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</row>
    <row r="167" spans="1:484" x14ac:dyDescent="0.25">
      <c r="A167" s="4" t="s">
        <v>24</v>
      </c>
      <c r="B167" s="23">
        <v>1978.1025489947399</v>
      </c>
      <c r="C167" s="23">
        <v>2608.6110903536651</v>
      </c>
      <c r="D167" s="23">
        <v>3140.0614638762931</v>
      </c>
      <c r="E167" s="23">
        <v>1912.3352402647004</v>
      </c>
      <c r="F167" s="23">
        <v>2681.874523581821</v>
      </c>
      <c r="G167" s="23">
        <v>2293.8053036454007</v>
      </c>
      <c r="H167" s="23">
        <v>2523.3908226310541</v>
      </c>
      <c r="I167" s="23">
        <v>1370.2906008276593</v>
      </c>
      <c r="J167" s="23">
        <v>3490.0599744783544</v>
      </c>
      <c r="K167" s="23">
        <v>1405.1268365104333</v>
      </c>
      <c r="L167" s="19">
        <f t="shared" si="4"/>
        <v>-0.18863998382602173</v>
      </c>
      <c r="M167" s="22">
        <f t="shared" si="5"/>
        <v>3.558504349788174E-2</v>
      </c>
      <c r="N167" s="22">
        <v>0.60172333664536026</v>
      </c>
      <c r="O167" s="4"/>
      <c r="P167" s="4"/>
      <c r="Q167" s="4"/>
      <c r="R167" s="4"/>
      <c r="S167" s="5"/>
      <c r="T167" s="4"/>
      <c r="U167" s="4"/>
      <c r="V167" s="4"/>
      <c r="W167" s="4"/>
      <c r="X167" s="4"/>
      <c r="Y167" s="4"/>
      <c r="Z167" s="4"/>
      <c r="AA167" s="4"/>
      <c r="AB167" s="4"/>
      <c r="AC167" s="5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</row>
    <row r="168" spans="1:484" x14ac:dyDescent="0.25">
      <c r="A168" s="4" t="s">
        <v>35</v>
      </c>
      <c r="B168" s="23">
        <v>28.252148400692484</v>
      </c>
      <c r="C168" s="23">
        <v>23.779650070894945</v>
      </c>
      <c r="D168" s="23">
        <v>21.736074070592096</v>
      </c>
      <c r="E168" s="23">
        <v>37.298383142498196</v>
      </c>
      <c r="F168" s="23">
        <v>21.685405646384403</v>
      </c>
      <c r="G168" s="23">
        <v>73.322745200188962</v>
      </c>
      <c r="H168" s="23">
        <v>35.961803264513982</v>
      </c>
      <c r="I168" s="23">
        <v>29.098177475828887</v>
      </c>
      <c r="J168" s="23">
        <v>30.777449377254655</v>
      </c>
      <c r="K168" s="23">
        <v>42.186072927445657</v>
      </c>
      <c r="L168" s="19">
        <f t="shared" si="4"/>
        <v>0.18702769916018744</v>
      </c>
      <c r="M168" s="22">
        <f t="shared" si="5"/>
        <v>3.4979360253153575E-2</v>
      </c>
      <c r="N168" s="22">
        <v>0.60488992263449226</v>
      </c>
      <c r="O168" s="4"/>
      <c r="P168" s="4"/>
      <c r="Q168" s="4"/>
      <c r="R168" s="4"/>
      <c r="S168" s="5"/>
      <c r="T168" s="4"/>
      <c r="U168" s="4"/>
      <c r="V168" s="4"/>
      <c r="W168" s="4"/>
      <c r="X168" s="4"/>
      <c r="Y168" s="4"/>
      <c r="Z168" s="4"/>
      <c r="AA168" s="4"/>
      <c r="AB168" s="4"/>
      <c r="AC168" s="5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</row>
    <row r="169" spans="1:484" x14ac:dyDescent="0.25">
      <c r="A169" s="4" t="s">
        <v>170</v>
      </c>
      <c r="B169" s="23">
        <v>0</v>
      </c>
      <c r="C169" s="23">
        <v>8.2131305737391705E-2</v>
      </c>
      <c r="D169" s="23">
        <v>0</v>
      </c>
      <c r="E169" s="23">
        <v>0</v>
      </c>
      <c r="F169" s="23">
        <v>0</v>
      </c>
      <c r="G169" s="23">
        <v>0</v>
      </c>
      <c r="H169" s="23">
        <v>0.343751583682879</v>
      </c>
      <c r="I169" s="23">
        <v>0</v>
      </c>
      <c r="J169" s="23">
        <v>0</v>
      </c>
      <c r="K169" s="23">
        <v>0</v>
      </c>
      <c r="L169" s="19">
        <f t="shared" si="4"/>
        <v>0.1794161395002426</v>
      </c>
      <c r="M169" s="22">
        <f t="shared" si="5"/>
        <v>3.2190151113170515E-2</v>
      </c>
      <c r="N169" s="22">
        <v>0.61991881435184526</v>
      </c>
      <c r="O169" s="4"/>
      <c r="P169" s="4"/>
      <c r="Q169" s="4"/>
      <c r="R169" s="4"/>
      <c r="S169" s="5"/>
      <c r="T169" s="4"/>
      <c r="U169" s="4"/>
      <c r="V169" s="4"/>
      <c r="W169" s="4"/>
      <c r="X169" s="4"/>
      <c r="Y169" s="4"/>
      <c r="Z169" s="4"/>
      <c r="AA169" s="4"/>
      <c r="AB169" s="4"/>
      <c r="AC169" s="5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</row>
    <row r="170" spans="1:484" x14ac:dyDescent="0.25">
      <c r="A170" s="4" t="s">
        <v>15</v>
      </c>
      <c r="B170" s="23">
        <v>21.359069478384306</v>
      </c>
      <c r="C170" s="23">
        <v>2.6125779412624714</v>
      </c>
      <c r="D170" s="23">
        <v>2.5225949262333383</v>
      </c>
      <c r="E170" s="23">
        <v>0.67945206578873252</v>
      </c>
      <c r="F170" s="23">
        <v>23.032906493059393</v>
      </c>
      <c r="G170" s="23">
        <v>1.4337439491246302</v>
      </c>
      <c r="H170" s="23">
        <v>23.276366620105762</v>
      </c>
      <c r="I170" s="23">
        <v>5.1707301642005001</v>
      </c>
      <c r="J170" s="23">
        <v>1.8872164977774375</v>
      </c>
      <c r="K170" s="23">
        <v>0.72671184905698916</v>
      </c>
      <c r="L170" s="19">
        <f t="shared" si="4"/>
        <v>-0.16905940153444915</v>
      </c>
      <c r="M170" s="22">
        <f t="shared" si="5"/>
        <v>2.8581081247186106E-2</v>
      </c>
      <c r="N170" s="22">
        <v>0.64057231744341325</v>
      </c>
      <c r="O170" s="4"/>
      <c r="P170" s="4"/>
      <c r="Q170" s="4"/>
      <c r="R170" s="4"/>
      <c r="S170" s="5"/>
      <c r="T170" s="4"/>
      <c r="U170" s="4"/>
      <c r="V170" s="4"/>
      <c r="W170" s="4"/>
      <c r="X170" s="4"/>
      <c r="Y170" s="4"/>
      <c r="Z170" s="4"/>
      <c r="AA170" s="4"/>
      <c r="AB170" s="4"/>
      <c r="AC170" s="5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</row>
    <row r="171" spans="1:484" x14ac:dyDescent="0.25">
      <c r="A171" s="4" t="s">
        <v>76</v>
      </c>
      <c r="B171" s="23">
        <v>0</v>
      </c>
      <c r="C171" s="23">
        <v>0.20048095526940293</v>
      </c>
      <c r="D171" s="23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0.24033150859279487</v>
      </c>
      <c r="L171" s="19">
        <f t="shared" si="4"/>
        <v>0.16824723698877136</v>
      </c>
      <c r="M171" s="22">
        <f t="shared" si="5"/>
        <v>2.8307132754355795E-2</v>
      </c>
      <c r="N171" s="22">
        <v>0.64220159702768642</v>
      </c>
      <c r="O171" s="4"/>
      <c r="P171" s="4"/>
      <c r="Q171" s="4"/>
      <c r="R171" s="4"/>
      <c r="S171" s="5"/>
      <c r="T171" s="4"/>
      <c r="U171" s="4"/>
      <c r="V171" s="4"/>
      <c r="W171" s="4"/>
      <c r="X171" s="4"/>
      <c r="Y171" s="4"/>
      <c r="Z171" s="4"/>
      <c r="AA171" s="4"/>
      <c r="AB171" s="4"/>
      <c r="AC171" s="5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</row>
    <row r="172" spans="1:484" x14ac:dyDescent="0.25">
      <c r="A172" s="4" t="s">
        <v>177</v>
      </c>
      <c r="B172" s="23">
        <v>12.366002674993911</v>
      </c>
      <c r="C172" s="23">
        <v>6.1227053224066648</v>
      </c>
      <c r="D172" s="23">
        <v>13.788040101306569</v>
      </c>
      <c r="E172" s="23">
        <v>7.9484142142205361</v>
      </c>
      <c r="F172" s="23">
        <v>0.52234028164544244</v>
      </c>
      <c r="G172" s="23">
        <v>15.083737292283271</v>
      </c>
      <c r="H172" s="23">
        <v>2.2129489300280687</v>
      </c>
      <c r="I172" s="23">
        <v>5.9398158774790373</v>
      </c>
      <c r="J172" s="23">
        <v>10.99458566743794</v>
      </c>
      <c r="K172" s="23">
        <v>9.1155268180360096</v>
      </c>
      <c r="L172" s="19">
        <f t="shared" si="4"/>
        <v>-0.16564993100368797</v>
      </c>
      <c r="M172" s="22">
        <f t="shared" si="5"/>
        <v>2.7439899641526586E-2</v>
      </c>
      <c r="N172" s="22">
        <v>0.64742124358002695</v>
      </c>
      <c r="O172" s="4"/>
      <c r="P172" s="4"/>
      <c r="Q172" s="4"/>
      <c r="R172" s="4"/>
      <c r="S172" s="5"/>
      <c r="T172" s="4"/>
      <c r="U172" s="4"/>
      <c r="V172" s="4"/>
      <c r="W172" s="4"/>
      <c r="X172" s="4"/>
      <c r="Y172" s="4"/>
      <c r="Z172" s="4"/>
      <c r="AA172" s="4"/>
      <c r="AB172" s="4"/>
      <c r="AC172" s="5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</row>
    <row r="173" spans="1:484" x14ac:dyDescent="0.25">
      <c r="A173" s="4" t="s">
        <v>203</v>
      </c>
      <c r="B173" s="23">
        <v>0</v>
      </c>
      <c r="C173" s="23">
        <v>0</v>
      </c>
      <c r="D173" s="23">
        <v>0</v>
      </c>
      <c r="E173" s="23">
        <v>0</v>
      </c>
      <c r="F173" s="23">
        <v>0.12030368521440458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19">
        <f t="shared" si="4"/>
        <v>-0.16207930860139894</v>
      </c>
      <c r="M173" s="22">
        <f t="shared" si="5"/>
        <v>2.626970227670751E-2</v>
      </c>
      <c r="N173" s="22">
        <v>0.65461951009422847</v>
      </c>
      <c r="O173" s="4"/>
      <c r="P173" s="4"/>
      <c r="Q173" s="4"/>
      <c r="R173" s="4"/>
      <c r="S173" s="5"/>
      <c r="T173" s="4"/>
      <c r="U173" s="4"/>
      <c r="V173" s="4"/>
      <c r="W173" s="4"/>
      <c r="X173" s="4"/>
      <c r="Y173" s="4"/>
      <c r="Z173" s="4"/>
      <c r="AA173" s="4"/>
      <c r="AB173" s="4"/>
      <c r="AC173" s="5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</row>
    <row r="174" spans="1:484" x14ac:dyDescent="0.25">
      <c r="A174" s="4" t="s">
        <v>131</v>
      </c>
      <c r="B174" s="23">
        <v>0</v>
      </c>
      <c r="C174" s="23">
        <v>0</v>
      </c>
      <c r="D174" s="23">
        <v>0</v>
      </c>
      <c r="E174" s="23">
        <v>0</v>
      </c>
      <c r="F174" s="23">
        <v>0.14341824668828421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19">
        <f t="shared" si="4"/>
        <v>-0.16207930860139891</v>
      </c>
      <c r="M174" s="22">
        <f t="shared" si="5"/>
        <v>2.6269702276707503E-2</v>
      </c>
      <c r="N174" s="22">
        <v>0.65461951009422858</v>
      </c>
      <c r="O174" s="4"/>
      <c r="P174" s="4"/>
      <c r="Q174" s="4"/>
      <c r="R174" s="4"/>
      <c r="S174" s="5"/>
      <c r="T174" s="4"/>
      <c r="U174" s="4"/>
      <c r="V174" s="4"/>
      <c r="W174" s="4"/>
      <c r="X174" s="4"/>
      <c r="Y174" s="4"/>
      <c r="Z174" s="4"/>
      <c r="AA174" s="4"/>
      <c r="AB174" s="4"/>
      <c r="AC174" s="5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</row>
    <row r="175" spans="1:484" x14ac:dyDescent="0.25">
      <c r="A175" s="4" t="s">
        <v>73</v>
      </c>
      <c r="B175" s="23">
        <v>3.978275303707032</v>
      </c>
      <c r="C175" s="23">
        <v>4.8700733298491192</v>
      </c>
      <c r="D175" s="23">
        <v>3.0215109816103594</v>
      </c>
      <c r="E175" s="23">
        <v>2.9503219213680816</v>
      </c>
      <c r="F175" s="23">
        <v>2.9928575935428263</v>
      </c>
      <c r="G175" s="23">
        <v>2.9803137594729869</v>
      </c>
      <c r="H175" s="23">
        <v>6.2706116629170925</v>
      </c>
      <c r="I175" s="23">
        <v>3.2207845433549385</v>
      </c>
      <c r="J175" s="23">
        <v>3.7760825569547718</v>
      </c>
      <c r="K175" s="23">
        <v>1.4151416843716553</v>
      </c>
      <c r="L175" s="19">
        <f t="shared" si="4"/>
        <v>-0.15776806839682839</v>
      </c>
      <c r="M175" s="22">
        <f t="shared" si="5"/>
        <v>2.489076340566632E-2</v>
      </c>
      <c r="N175" s="22">
        <v>0.66334506183837838</v>
      </c>
      <c r="O175" s="4"/>
      <c r="P175" s="4"/>
      <c r="Q175" s="4"/>
      <c r="R175" s="4"/>
      <c r="S175" s="5"/>
      <c r="T175" s="4"/>
      <c r="U175" s="4"/>
      <c r="V175" s="4"/>
      <c r="W175" s="4"/>
      <c r="X175" s="4"/>
      <c r="Y175" s="4"/>
      <c r="Z175" s="4"/>
      <c r="AA175" s="4"/>
      <c r="AB175" s="4"/>
      <c r="AC175" s="5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</row>
    <row r="176" spans="1:484" x14ac:dyDescent="0.25">
      <c r="A176" s="4" t="s">
        <v>66</v>
      </c>
      <c r="B176" s="23">
        <v>15.449135601292793</v>
      </c>
      <c r="C176" s="23">
        <v>13.647880933768866</v>
      </c>
      <c r="D176" s="23">
        <v>16.736592109660499</v>
      </c>
      <c r="E176" s="23">
        <v>11.612391982474463</v>
      </c>
      <c r="F176" s="23">
        <v>19.8845627134415</v>
      </c>
      <c r="G176" s="23">
        <v>3.4997587835645771</v>
      </c>
      <c r="H176" s="23">
        <v>5.0065343616618234</v>
      </c>
      <c r="I176" s="23">
        <v>23.125449396524818</v>
      </c>
      <c r="J176" s="23">
        <v>7.822944033397583</v>
      </c>
      <c r="K176" s="23">
        <v>12.878498551453029</v>
      </c>
      <c r="L176" s="19">
        <f t="shared" si="4"/>
        <v>-0.15683580495802546</v>
      </c>
      <c r="M176" s="22">
        <f t="shared" si="5"/>
        <v>2.4597469716831803E-2</v>
      </c>
      <c r="N176" s="22">
        <v>0.66523671998229905</v>
      </c>
      <c r="O176" s="4"/>
      <c r="P176" s="4"/>
      <c r="Q176" s="4"/>
      <c r="R176" s="4"/>
      <c r="S176" s="5"/>
      <c r="T176" s="4"/>
      <c r="U176" s="4"/>
      <c r="V176" s="4"/>
      <c r="W176" s="4"/>
      <c r="X176" s="4"/>
      <c r="Y176" s="4"/>
      <c r="Z176" s="4"/>
      <c r="AA176" s="4"/>
      <c r="AB176" s="4"/>
      <c r="AC176" s="5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</row>
    <row r="177" spans="1:484" x14ac:dyDescent="0.25">
      <c r="A177" s="4" t="s">
        <v>54</v>
      </c>
      <c r="B177" s="23">
        <v>8.1451882458694183</v>
      </c>
      <c r="C177" s="23">
        <v>7.2523126966299989</v>
      </c>
      <c r="D177" s="23">
        <v>8.8736048081694339</v>
      </c>
      <c r="E177" s="23">
        <v>7.824294403904104</v>
      </c>
      <c r="F177" s="23">
        <v>6.2956751613700179</v>
      </c>
      <c r="G177" s="23">
        <v>6.0825340980994662</v>
      </c>
      <c r="H177" s="23">
        <v>6.1256850166390162</v>
      </c>
      <c r="I177" s="23">
        <v>4.5055178608462061</v>
      </c>
      <c r="J177" s="23">
        <v>15.676712435430007</v>
      </c>
      <c r="K177" s="23">
        <v>7.1310946314381924</v>
      </c>
      <c r="L177" s="19">
        <f t="shared" si="4"/>
        <v>0.15632233760374831</v>
      </c>
      <c r="M177" s="22">
        <f t="shared" si="5"/>
        <v>2.4436673233900263E-2</v>
      </c>
      <c r="N177" s="22">
        <v>0.66627932540733781</v>
      </c>
      <c r="O177" s="4"/>
      <c r="P177" s="4"/>
      <c r="Q177" s="4"/>
      <c r="R177" s="4"/>
      <c r="S177" s="5"/>
      <c r="T177" s="4"/>
      <c r="U177" s="4"/>
      <c r="V177" s="4"/>
      <c r="W177" s="4"/>
      <c r="X177" s="4"/>
      <c r="Y177" s="4"/>
      <c r="Z177" s="4"/>
      <c r="AA177" s="4"/>
      <c r="AB177" s="4"/>
      <c r="AC177" s="5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</row>
    <row r="178" spans="1:484" x14ac:dyDescent="0.25">
      <c r="A178" s="4" t="s">
        <v>140</v>
      </c>
      <c r="B178" s="23">
        <v>17.910033335206609</v>
      </c>
      <c r="C178" s="23">
        <v>5.2057866677135545</v>
      </c>
      <c r="D178" s="23">
        <v>3.8389406176208412</v>
      </c>
      <c r="E178" s="23">
        <v>8.8948530660141305</v>
      </c>
      <c r="F178" s="23">
        <v>336.62312363517322</v>
      </c>
      <c r="G178" s="23">
        <v>4.5266632625452639</v>
      </c>
      <c r="H178" s="23">
        <v>6.705421317048911</v>
      </c>
      <c r="I178" s="23">
        <v>39.421977691428253</v>
      </c>
      <c r="J178" s="23">
        <v>2.7423685597809637</v>
      </c>
      <c r="K178" s="23">
        <v>0.81731935266998856</v>
      </c>
      <c r="L178" s="19">
        <f t="shared" si="4"/>
        <v>-0.15402083366003722</v>
      </c>
      <c r="M178" s="22">
        <f t="shared" si="5"/>
        <v>2.3722417201332852E-2</v>
      </c>
      <c r="N178" s="22">
        <v>0.67095887747526284</v>
      </c>
      <c r="O178" s="4"/>
      <c r="P178" s="4"/>
      <c r="Q178" s="4"/>
      <c r="R178" s="4"/>
      <c r="S178" s="5"/>
      <c r="T178" s="4"/>
      <c r="U178" s="4"/>
      <c r="V178" s="4"/>
      <c r="W178" s="4"/>
      <c r="X178" s="4"/>
      <c r="Y178" s="4"/>
      <c r="Z178" s="4"/>
      <c r="AA178" s="4"/>
      <c r="AB178" s="4"/>
      <c r="AC178" s="5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</row>
    <row r="179" spans="1:484" x14ac:dyDescent="0.25">
      <c r="A179" s="4" t="s">
        <v>5</v>
      </c>
      <c r="B179" s="23">
        <v>9.6933818827503213</v>
      </c>
      <c r="C179" s="23">
        <v>41.965552748501409</v>
      </c>
      <c r="D179" s="23">
        <v>51.019083668896101</v>
      </c>
      <c r="E179" s="23">
        <v>53.017766911454558</v>
      </c>
      <c r="F179" s="23">
        <v>87.076644193383132</v>
      </c>
      <c r="G179" s="23">
        <v>77.076988873641298</v>
      </c>
      <c r="H179" s="23">
        <v>16.665766240572058</v>
      </c>
      <c r="I179" s="23">
        <v>86.101618670958402</v>
      </c>
      <c r="J179" s="23">
        <v>70.479912287631549</v>
      </c>
      <c r="K179" s="23">
        <v>31.95301731711471</v>
      </c>
      <c r="L179" s="19">
        <f t="shared" si="4"/>
        <v>0.14511825643071649</v>
      </c>
      <c r="M179" s="22">
        <f t="shared" si="5"/>
        <v>2.1059308349491188E-2</v>
      </c>
      <c r="N179" s="22">
        <v>0.68915496334519766</v>
      </c>
      <c r="O179" s="4"/>
      <c r="P179" s="4"/>
      <c r="Q179" s="4"/>
      <c r="R179" s="4"/>
      <c r="S179" s="5"/>
      <c r="T179" s="4"/>
      <c r="U179" s="4"/>
      <c r="V179" s="4"/>
      <c r="W179" s="4"/>
      <c r="X179" s="4"/>
      <c r="Y179" s="4"/>
      <c r="Z179" s="4"/>
      <c r="AA179" s="4"/>
      <c r="AB179" s="4"/>
      <c r="AC179" s="5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</row>
    <row r="180" spans="1:484" x14ac:dyDescent="0.25">
      <c r="A180" s="4" t="s">
        <v>143</v>
      </c>
      <c r="B180" s="23">
        <v>0.14161601229525922</v>
      </c>
      <c r="C180" s="23">
        <v>0.55708348025500698</v>
      </c>
      <c r="D180" s="23">
        <v>0</v>
      </c>
      <c r="E180" s="23">
        <v>0.23383582254292212</v>
      </c>
      <c r="F180" s="23">
        <v>0.58237945875988617</v>
      </c>
      <c r="G180" s="23">
        <v>0</v>
      </c>
      <c r="H180" s="23">
        <v>0.20112352188452573</v>
      </c>
      <c r="I180" s="23">
        <v>0</v>
      </c>
      <c r="J180" s="23">
        <v>0.61291070473272191</v>
      </c>
      <c r="K180" s="23">
        <v>0</v>
      </c>
      <c r="L180" s="19">
        <f t="shared" si="4"/>
        <v>-0.13529010033527861</v>
      </c>
      <c r="M180" s="22">
        <f t="shared" si="5"/>
        <v>1.8303411248729754E-2</v>
      </c>
      <c r="N180" s="22">
        <v>0.70941051813557954</v>
      </c>
      <c r="O180" s="4"/>
      <c r="P180" s="4"/>
      <c r="Q180" s="4"/>
      <c r="R180" s="4"/>
      <c r="S180" s="5"/>
      <c r="T180" s="4"/>
      <c r="U180" s="4"/>
      <c r="V180" s="4"/>
      <c r="W180" s="4"/>
      <c r="X180" s="4"/>
      <c r="Y180" s="4"/>
      <c r="Z180" s="4"/>
      <c r="AA180" s="4"/>
      <c r="AB180" s="4"/>
      <c r="AC180" s="5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</row>
    <row r="181" spans="1:484" x14ac:dyDescent="0.25">
      <c r="A181" s="4" t="s">
        <v>39</v>
      </c>
      <c r="B181" s="23">
        <v>4.7817369525751143</v>
      </c>
      <c r="C181" s="23">
        <v>3.4875895703685882</v>
      </c>
      <c r="D181" s="23">
        <v>5.9392723743306579</v>
      </c>
      <c r="E181" s="23">
        <v>0.99829952784874987</v>
      </c>
      <c r="F181" s="23">
        <v>4.7524846637988549</v>
      </c>
      <c r="G181" s="23">
        <v>9.4848141501954011</v>
      </c>
      <c r="H181" s="23">
        <v>3.7937868598294542</v>
      </c>
      <c r="I181" s="23">
        <v>7.3668203127336467</v>
      </c>
      <c r="J181" s="23">
        <v>3.9269915191710321</v>
      </c>
      <c r="K181" s="23">
        <v>4.8106153093357547</v>
      </c>
      <c r="L181" s="19">
        <f t="shared" si="4"/>
        <v>0.12683306112965892</v>
      </c>
      <c r="M181" s="22">
        <f t="shared" si="5"/>
        <v>1.6086625395519798E-2</v>
      </c>
      <c r="N181" s="22">
        <v>0.72697295628963432</v>
      </c>
      <c r="O181" s="4"/>
      <c r="P181" s="4"/>
      <c r="Q181" s="4"/>
      <c r="R181" s="4"/>
      <c r="S181" s="5"/>
      <c r="T181" s="4"/>
      <c r="U181" s="4"/>
      <c r="V181" s="4"/>
      <c r="W181" s="4"/>
      <c r="X181" s="4"/>
      <c r="Y181" s="4"/>
      <c r="Z181" s="4"/>
      <c r="AA181" s="4"/>
      <c r="AB181" s="4"/>
      <c r="AC181" s="5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</row>
    <row r="182" spans="1:484" x14ac:dyDescent="0.25">
      <c r="A182" s="4" t="s">
        <v>21</v>
      </c>
      <c r="B182" s="23">
        <v>4631.8999557843872</v>
      </c>
      <c r="C182" s="23">
        <v>4667.247796765063</v>
      </c>
      <c r="D182" s="23">
        <v>1565.75437358914</v>
      </c>
      <c r="E182" s="23">
        <v>5559.06080407018</v>
      </c>
      <c r="F182" s="23">
        <v>5226.9525743838531</v>
      </c>
      <c r="G182" s="23">
        <v>2469.0616744832387</v>
      </c>
      <c r="H182" s="23">
        <v>1971.0041277245825</v>
      </c>
      <c r="I182" s="23">
        <v>3423.8870099324827</v>
      </c>
      <c r="J182" s="23">
        <v>6297.8715117336842</v>
      </c>
      <c r="K182" s="23">
        <v>5409.0635056160972</v>
      </c>
      <c r="L182" s="19">
        <f t="shared" si="4"/>
        <v>0.12618846353194207</v>
      </c>
      <c r="M182" s="22">
        <f t="shared" si="5"/>
        <v>1.5923528328552275E-2</v>
      </c>
      <c r="N182" s="22">
        <v>0.72831638743396088</v>
      </c>
      <c r="O182" s="4"/>
      <c r="P182" s="4"/>
      <c r="Q182" s="4"/>
      <c r="R182" s="4"/>
      <c r="S182" s="5"/>
      <c r="T182" s="4"/>
      <c r="U182" s="4"/>
      <c r="V182" s="4"/>
      <c r="W182" s="4"/>
      <c r="X182" s="4"/>
      <c r="Y182" s="4"/>
      <c r="Z182" s="4"/>
      <c r="AA182" s="4"/>
      <c r="AB182" s="4"/>
      <c r="AC182" s="5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</row>
    <row r="183" spans="1:484" x14ac:dyDescent="0.25">
      <c r="A183" s="4" t="s">
        <v>186</v>
      </c>
      <c r="B183" s="23">
        <v>0.61536725738154863</v>
      </c>
      <c r="C183" s="23">
        <v>0.37275421299444711</v>
      </c>
      <c r="D183" s="23">
        <v>0.35968162172249674</v>
      </c>
      <c r="E183" s="23">
        <v>0.43660079109013694</v>
      </c>
      <c r="F183" s="23">
        <v>0.40440499025786592</v>
      </c>
      <c r="G183" s="23">
        <v>0</v>
      </c>
      <c r="H183" s="23">
        <v>0.78804257365941621</v>
      </c>
      <c r="I183" s="23">
        <v>0.51683271632527095</v>
      </c>
      <c r="J183" s="23">
        <v>0.93236023294939885</v>
      </c>
      <c r="K183" s="23">
        <v>0</v>
      </c>
      <c r="L183" s="19">
        <f t="shared" si="4"/>
        <v>0.12214104998269321</v>
      </c>
      <c r="M183" s="22">
        <f t="shared" si="5"/>
        <v>1.4918436090874759E-2</v>
      </c>
      <c r="N183" s="22">
        <v>0.73676686198181129</v>
      </c>
      <c r="O183" s="4"/>
      <c r="P183" s="4"/>
      <c r="Q183" s="4"/>
      <c r="R183" s="4"/>
      <c r="S183" s="5"/>
      <c r="T183" s="4"/>
      <c r="U183" s="4"/>
      <c r="V183" s="4"/>
      <c r="W183" s="4"/>
      <c r="X183" s="4"/>
      <c r="Y183" s="4"/>
      <c r="Z183" s="4"/>
      <c r="AA183" s="4"/>
      <c r="AB183" s="4"/>
      <c r="AC183" s="5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</row>
    <row r="184" spans="1:484" x14ac:dyDescent="0.25">
      <c r="A184" s="4" t="s">
        <v>180</v>
      </c>
      <c r="B184" s="23">
        <v>0</v>
      </c>
      <c r="C184" s="23">
        <v>0</v>
      </c>
      <c r="D184" s="23">
        <v>0.38998928174762382</v>
      </c>
      <c r="E184" s="23">
        <v>0</v>
      </c>
      <c r="F184" s="23">
        <v>0</v>
      </c>
      <c r="G184" s="23">
        <v>0.24004328375197478</v>
      </c>
      <c r="H184" s="23">
        <v>0.52022030232581573</v>
      </c>
      <c r="I184" s="23">
        <v>0.16725658793945436</v>
      </c>
      <c r="J184" s="23">
        <v>0</v>
      </c>
      <c r="K184" s="23">
        <v>0</v>
      </c>
      <c r="L184" s="19">
        <f t="shared" si="4"/>
        <v>0.116084345201053</v>
      </c>
      <c r="M184" s="22">
        <f t="shared" si="5"/>
        <v>1.3475575200757237E-2</v>
      </c>
      <c r="N184" s="22">
        <v>0.74945982981070181</v>
      </c>
      <c r="O184" s="4"/>
      <c r="P184" s="4"/>
      <c r="Q184" s="4"/>
      <c r="R184" s="4"/>
      <c r="S184" s="5"/>
      <c r="T184" s="4"/>
      <c r="U184" s="4"/>
      <c r="V184" s="4"/>
      <c r="W184" s="4"/>
      <c r="X184" s="4"/>
      <c r="Y184" s="4"/>
      <c r="Z184" s="4"/>
      <c r="AA184" s="4"/>
      <c r="AB184" s="4"/>
      <c r="AC184" s="5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</row>
    <row r="185" spans="1:484" x14ac:dyDescent="0.25">
      <c r="A185" s="4" t="s">
        <v>10</v>
      </c>
      <c r="B185" s="23">
        <v>3.8390365345596728E-10</v>
      </c>
      <c r="C185" s="23">
        <v>652.53312539248122</v>
      </c>
      <c r="D185" s="23">
        <v>282.29473604023667</v>
      </c>
      <c r="E185" s="23">
        <v>3.7730619681273376E-10</v>
      </c>
      <c r="F185" s="23">
        <v>3.4118115496520468E-10</v>
      </c>
      <c r="G185" s="23">
        <v>788.89876605288146</v>
      </c>
      <c r="H185" s="23">
        <v>350.53189061493839</v>
      </c>
      <c r="I185" s="23">
        <v>272.25580477668842</v>
      </c>
      <c r="J185" s="23">
        <v>264.97929434822197</v>
      </c>
      <c r="K185" s="23">
        <v>2.4321820321083266E-10</v>
      </c>
      <c r="L185" s="19">
        <f t="shared" si="4"/>
        <v>-0.10837800407952766</v>
      </c>
      <c r="M185" s="22">
        <f t="shared" si="5"/>
        <v>1.1745791768262114E-2</v>
      </c>
      <c r="N185" s="22">
        <v>0.7656882018790192</v>
      </c>
      <c r="O185" s="4"/>
      <c r="P185" s="4"/>
      <c r="Q185" s="4"/>
      <c r="R185" s="4"/>
      <c r="S185" s="5"/>
      <c r="T185" s="4"/>
      <c r="U185" s="4"/>
      <c r="V185" s="4"/>
      <c r="W185" s="4"/>
      <c r="X185" s="4"/>
      <c r="Y185" s="4"/>
      <c r="Z185" s="4"/>
      <c r="AA185" s="4"/>
      <c r="AB185" s="4"/>
      <c r="AC185" s="5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</row>
    <row r="186" spans="1:484" x14ac:dyDescent="0.25">
      <c r="A186" s="4" t="s">
        <v>43</v>
      </c>
      <c r="B186" s="23">
        <v>28.888175760065575</v>
      </c>
      <c r="C186" s="23">
        <v>19.321553985216141</v>
      </c>
      <c r="D186" s="23">
        <v>28.43579396772363</v>
      </c>
      <c r="E186" s="23">
        <v>17.157669400961844</v>
      </c>
      <c r="F186" s="23">
        <v>22.663410703364836</v>
      </c>
      <c r="G186" s="23">
        <v>62.78084413628622</v>
      </c>
      <c r="H186" s="23">
        <v>23.461326868431911</v>
      </c>
      <c r="I186" s="23">
        <v>35.286200451114915</v>
      </c>
      <c r="J186" s="23">
        <v>19.228390386460898</v>
      </c>
      <c r="K186" s="23">
        <v>18.334314700801968</v>
      </c>
      <c r="L186" s="19">
        <f t="shared" si="4"/>
        <v>-0.10077111974932945</v>
      </c>
      <c r="M186" s="22">
        <f t="shared" si="5"/>
        <v>1.0154818575533697E-2</v>
      </c>
      <c r="N186" s="22">
        <v>0.78178806557215574</v>
      </c>
      <c r="O186" s="4"/>
      <c r="P186" s="4"/>
      <c r="Q186" s="4"/>
      <c r="R186" s="4"/>
      <c r="S186" s="5"/>
      <c r="T186" s="4"/>
      <c r="U186" s="4"/>
      <c r="V186" s="4"/>
      <c r="W186" s="4"/>
      <c r="X186" s="4"/>
      <c r="Y186" s="4"/>
      <c r="Z186" s="4"/>
      <c r="AA186" s="4"/>
      <c r="AB186" s="4"/>
      <c r="AC186" s="5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  <c r="QY186" s="3"/>
      <c r="QZ186" s="3"/>
      <c r="RA186" s="3"/>
      <c r="RB186" s="3"/>
      <c r="RC186" s="3"/>
      <c r="RD186" s="3"/>
      <c r="RE186" s="3"/>
      <c r="RF186" s="3"/>
      <c r="RG186" s="3"/>
      <c r="RH186" s="3"/>
      <c r="RI186" s="3"/>
      <c r="RJ186" s="3"/>
      <c r="RK186" s="3"/>
      <c r="RL186" s="3"/>
      <c r="RM186" s="3"/>
      <c r="RN186" s="3"/>
      <c r="RO186" s="3"/>
      <c r="RP186" s="3"/>
    </row>
    <row r="187" spans="1:484" x14ac:dyDescent="0.25">
      <c r="A187" s="4" t="s">
        <v>191</v>
      </c>
      <c r="B187" s="23">
        <v>4.6961126472732717</v>
      </c>
      <c r="C187" s="23">
        <v>1.3091315481998316</v>
      </c>
      <c r="D187" s="23">
        <v>8.3250078354852874</v>
      </c>
      <c r="E187" s="23">
        <v>11.123642366656011</v>
      </c>
      <c r="F187" s="23">
        <v>0</v>
      </c>
      <c r="G187" s="23">
        <v>4.0803914995731914</v>
      </c>
      <c r="H187" s="23">
        <v>0</v>
      </c>
      <c r="I187" s="23">
        <v>7.7385578701870408</v>
      </c>
      <c r="J187" s="23">
        <v>0</v>
      </c>
      <c r="K187" s="23">
        <v>7.1731345497014871</v>
      </c>
      <c r="L187" s="19">
        <f t="shared" si="4"/>
        <v>-9.902287548927903E-2</v>
      </c>
      <c r="M187" s="22">
        <f t="shared" si="5"/>
        <v>9.8055298701652579E-3</v>
      </c>
      <c r="N187" s="22">
        <v>0.78549899360233699</v>
      </c>
      <c r="O187" s="4"/>
      <c r="P187" s="4"/>
      <c r="Q187" s="4"/>
      <c r="R187" s="4"/>
      <c r="S187" s="5"/>
      <c r="T187" s="4"/>
      <c r="U187" s="4"/>
      <c r="V187" s="4"/>
      <c r="W187" s="4"/>
      <c r="X187" s="4"/>
      <c r="Y187" s="4"/>
      <c r="Z187" s="4"/>
      <c r="AA187" s="4"/>
      <c r="AB187" s="4"/>
      <c r="AC187" s="5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  <c r="QY187" s="3"/>
      <c r="QZ187" s="3"/>
      <c r="RA187" s="3"/>
      <c r="RB187" s="3"/>
      <c r="RC187" s="3"/>
      <c r="RD187" s="3"/>
      <c r="RE187" s="3"/>
      <c r="RF187" s="3"/>
      <c r="RG187" s="3"/>
      <c r="RH187" s="3"/>
      <c r="RI187" s="3"/>
      <c r="RJ187" s="3"/>
      <c r="RK187" s="3"/>
      <c r="RL187" s="3"/>
      <c r="RM187" s="3"/>
      <c r="RN187" s="3"/>
      <c r="RO187" s="3"/>
      <c r="RP187" s="3"/>
    </row>
    <row r="188" spans="1:484" x14ac:dyDescent="0.25">
      <c r="A188" s="4" t="s">
        <v>74</v>
      </c>
      <c r="B188" s="23">
        <v>5.7061807435475975</v>
      </c>
      <c r="C188" s="23">
        <v>5.99504420857002</v>
      </c>
      <c r="D188" s="23">
        <v>8.4766312987028165</v>
      </c>
      <c r="E188" s="23">
        <v>4.9148955523046958</v>
      </c>
      <c r="F188" s="23">
        <v>5.9889884681080137</v>
      </c>
      <c r="G188" s="23">
        <v>2.3661008267360506</v>
      </c>
      <c r="H188" s="23">
        <v>1.8523133335549169</v>
      </c>
      <c r="I188" s="23">
        <v>5.6815154524255185</v>
      </c>
      <c r="J188" s="23">
        <v>3.9980086945723858</v>
      </c>
      <c r="K188" s="23">
        <v>8.5425811834768481</v>
      </c>
      <c r="L188" s="19">
        <f t="shared" si="4"/>
        <v>-9.8928507685623029E-2</v>
      </c>
      <c r="M188" s="22">
        <f t="shared" si="5"/>
        <v>9.786849632904375E-3</v>
      </c>
      <c r="N188" s="22">
        <v>0.78569941574020929</v>
      </c>
      <c r="O188" s="4"/>
      <c r="P188" s="4"/>
      <c r="Q188" s="4"/>
      <c r="R188" s="4"/>
      <c r="S188" s="5"/>
      <c r="T188" s="4"/>
      <c r="U188" s="4"/>
      <c r="V188" s="4"/>
      <c r="W188" s="4"/>
      <c r="X188" s="4"/>
      <c r="Y188" s="4"/>
      <c r="Z188" s="4"/>
      <c r="AA188" s="4"/>
      <c r="AB188" s="4"/>
      <c r="AC188" s="5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  <c r="QY188" s="3"/>
      <c r="QZ188" s="3"/>
      <c r="RA188" s="3"/>
      <c r="RB188" s="3"/>
      <c r="RC188" s="3"/>
      <c r="RD188" s="3"/>
      <c r="RE188" s="3"/>
      <c r="RF188" s="3"/>
      <c r="RG188" s="3"/>
      <c r="RH188" s="3"/>
      <c r="RI188" s="3"/>
      <c r="RJ188" s="3"/>
      <c r="RK188" s="3"/>
      <c r="RL188" s="3"/>
      <c r="RM188" s="3"/>
      <c r="RN188" s="3"/>
      <c r="RO188" s="3"/>
      <c r="RP188" s="3"/>
    </row>
    <row r="189" spans="1:484" x14ac:dyDescent="0.25">
      <c r="A189" s="4" t="s">
        <v>41</v>
      </c>
      <c r="B189" s="23">
        <v>53.435929761825108</v>
      </c>
      <c r="C189" s="23">
        <v>65.188064884862087</v>
      </c>
      <c r="D189" s="23">
        <v>17.257839711712499</v>
      </c>
      <c r="E189" s="23">
        <v>71.413518076004976</v>
      </c>
      <c r="F189" s="23">
        <v>63.706381339403762</v>
      </c>
      <c r="G189" s="23">
        <v>62.410140957346066</v>
      </c>
      <c r="H189" s="23">
        <v>96.290483595582259</v>
      </c>
      <c r="I189" s="23">
        <v>45.905877967895911</v>
      </c>
      <c r="J189" s="23">
        <v>55.234955552597135</v>
      </c>
      <c r="K189" s="23">
        <v>23.916761538815074</v>
      </c>
      <c r="L189" s="19">
        <f t="shared" si="4"/>
        <v>-9.7389685897705608E-2</v>
      </c>
      <c r="M189" s="22">
        <f t="shared" si="5"/>
        <v>9.4847509192537583E-3</v>
      </c>
      <c r="N189" s="22">
        <v>0.7889692197061513</v>
      </c>
      <c r="O189" s="4"/>
      <c r="P189" s="4"/>
      <c r="Q189" s="4"/>
      <c r="R189" s="4"/>
      <c r="S189" s="5"/>
      <c r="T189" s="4"/>
      <c r="U189" s="4"/>
      <c r="V189" s="4"/>
      <c r="W189" s="4"/>
      <c r="X189" s="4"/>
      <c r="Y189" s="4"/>
      <c r="Z189" s="4"/>
      <c r="AA189" s="4"/>
      <c r="AB189" s="4"/>
      <c r="AC189" s="5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  <c r="QY189" s="3"/>
      <c r="QZ189" s="3"/>
      <c r="RA189" s="3"/>
      <c r="RB189" s="3"/>
      <c r="RC189" s="3"/>
      <c r="RD189" s="3"/>
      <c r="RE189" s="3"/>
      <c r="RF189" s="3"/>
      <c r="RG189" s="3"/>
      <c r="RH189" s="3"/>
      <c r="RI189" s="3"/>
      <c r="RJ189" s="3"/>
      <c r="RK189" s="3"/>
      <c r="RL189" s="3"/>
      <c r="RM189" s="3"/>
      <c r="RN189" s="3"/>
      <c r="RO189" s="3"/>
      <c r="RP189" s="3"/>
    </row>
    <row r="190" spans="1:484" x14ac:dyDescent="0.25">
      <c r="A190" s="4" t="s">
        <v>8</v>
      </c>
      <c r="B190" s="23">
        <v>38.065342902914715</v>
      </c>
      <c r="C190" s="23">
        <v>23.981103249649454</v>
      </c>
      <c r="D190" s="23">
        <v>29.865058070989726</v>
      </c>
      <c r="E190" s="23">
        <v>19.941131148383814</v>
      </c>
      <c r="F190" s="23">
        <v>2.5358888682434895</v>
      </c>
      <c r="G190" s="23">
        <v>21.578308575625694</v>
      </c>
      <c r="H190" s="23">
        <v>15.591317103778371</v>
      </c>
      <c r="I190" s="23">
        <v>9.4891374675182973</v>
      </c>
      <c r="J190" s="23">
        <v>58.510491930977167</v>
      </c>
      <c r="K190" s="23">
        <v>24.409167797823617</v>
      </c>
      <c r="L190" s="19">
        <f t="shared" si="4"/>
        <v>9.1620351112336615E-2</v>
      </c>
      <c r="M190" s="22">
        <f t="shared" si="5"/>
        <v>8.3942887379478415E-3</v>
      </c>
      <c r="N190" s="22">
        <v>0.80125440475381238</v>
      </c>
      <c r="O190" s="4"/>
      <c r="P190" s="4"/>
      <c r="Q190" s="4"/>
      <c r="R190" s="4"/>
      <c r="S190" s="5"/>
      <c r="T190" s="4"/>
      <c r="U190" s="4"/>
      <c r="V190" s="4"/>
      <c r="W190" s="4"/>
      <c r="X190" s="4"/>
      <c r="Y190" s="4"/>
      <c r="Z190" s="4"/>
      <c r="AA190" s="4"/>
      <c r="AB190" s="4"/>
      <c r="AC190" s="5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</row>
    <row r="191" spans="1:484" x14ac:dyDescent="0.25">
      <c r="A191" s="4" t="s">
        <v>40</v>
      </c>
      <c r="B191" s="23">
        <v>278.12030988099292</v>
      </c>
      <c r="C191" s="23">
        <v>293.39617766365473</v>
      </c>
      <c r="D191" s="23">
        <v>247.4958029555803</v>
      </c>
      <c r="E191" s="23">
        <v>262.52403844138269</v>
      </c>
      <c r="F191" s="23">
        <v>309.36971751061884</v>
      </c>
      <c r="G191" s="23">
        <v>308.9500660330408</v>
      </c>
      <c r="H191" s="23">
        <v>225.58079926311746</v>
      </c>
      <c r="I191" s="23">
        <v>244.90532842506144</v>
      </c>
      <c r="J191" s="23">
        <v>594.45698744743527</v>
      </c>
      <c r="K191" s="23">
        <v>144.28021140469997</v>
      </c>
      <c r="L191" s="19">
        <f t="shared" si="4"/>
        <v>9.143274067058775E-2</v>
      </c>
      <c r="M191" s="22">
        <f t="shared" si="5"/>
        <v>8.3599460665349512E-3</v>
      </c>
      <c r="N191" s="22">
        <v>0.8016545749087578</v>
      </c>
      <c r="O191" s="4"/>
      <c r="P191" s="4"/>
      <c r="Q191" s="4"/>
      <c r="R191" s="4"/>
      <c r="S191" s="5"/>
      <c r="T191" s="4"/>
      <c r="U191" s="4"/>
      <c r="V191" s="4"/>
      <c r="W191" s="4"/>
      <c r="X191" s="4"/>
      <c r="Y191" s="4"/>
      <c r="Z191" s="4"/>
      <c r="AA191" s="4"/>
      <c r="AB191" s="4"/>
      <c r="AC191" s="5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</row>
    <row r="192" spans="1:484" x14ac:dyDescent="0.25">
      <c r="A192" s="4" t="s">
        <v>174</v>
      </c>
      <c r="B192" s="23">
        <v>0</v>
      </c>
      <c r="C192" s="23">
        <v>0</v>
      </c>
      <c r="D192" s="23">
        <v>0</v>
      </c>
      <c r="E192" s="23">
        <v>0</v>
      </c>
      <c r="F192" s="23">
        <v>0</v>
      </c>
      <c r="G192" s="23">
        <v>0.4343797954085703</v>
      </c>
      <c r="H192" s="23">
        <v>0</v>
      </c>
      <c r="I192" s="23">
        <v>0</v>
      </c>
      <c r="J192" s="23">
        <v>0</v>
      </c>
      <c r="K192" s="23">
        <v>0</v>
      </c>
      <c r="L192" s="19">
        <f t="shared" si="4"/>
        <v>-9.004406033411054E-2</v>
      </c>
      <c r="M192" s="22">
        <f t="shared" si="5"/>
        <v>8.1079328014529387E-3</v>
      </c>
      <c r="N192" s="22">
        <v>0.80461789457541899</v>
      </c>
      <c r="O192" s="4"/>
      <c r="P192" s="4"/>
      <c r="Q192" s="4"/>
      <c r="R192" s="4"/>
      <c r="S192" s="5"/>
      <c r="T192" s="4"/>
      <c r="U192" s="4"/>
      <c r="V192" s="4"/>
      <c r="W192" s="4"/>
      <c r="X192" s="4"/>
      <c r="Y192" s="4"/>
      <c r="Z192" s="4"/>
      <c r="AA192" s="4"/>
      <c r="AB192" s="4"/>
      <c r="AC192" s="5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  <c r="OC192" s="3"/>
      <c r="OD192" s="3"/>
      <c r="OE192" s="3"/>
      <c r="OF192" s="3"/>
      <c r="OG192" s="3"/>
      <c r="OH192" s="3"/>
      <c r="OI192" s="3"/>
      <c r="OJ192" s="3"/>
      <c r="OK192" s="3"/>
      <c r="OL192" s="3"/>
      <c r="OM192" s="3"/>
      <c r="ON192" s="3"/>
      <c r="OO192" s="3"/>
      <c r="OP192" s="3"/>
      <c r="OQ192" s="3"/>
      <c r="OR192" s="3"/>
      <c r="OS192" s="3"/>
      <c r="OT192" s="3"/>
      <c r="OU192" s="3"/>
      <c r="OV192" s="3"/>
      <c r="OW192" s="3"/>
      <c r="OX192" s="3"/>
      <c r="OY192" s="3"/>
      <c r="OZ192" s="3"/>
      <c r="PA192" s="3"/>
      <c r="PB192" s="3"/>
      <c r="PC192" s="3"/>
      <c r="PD192" s="3"/>
      <c r="PE192" s="3"/>
      <c r="PF192" s="3"/>
      <c r="PG192" s="3"/>
      <c r="PH192" s="3"/>
      <c r="PI192" s="3"/>
      <c r="PJ192" s="3"/>
      <c r="PK192" s="3"/>
      <c r="PL192" s="3"/>
      <c r="PM192" s="3"/>
      <c r="PN192" s="3"/>
      <c r="PO192" s="3"/>
      <c r="PP192" s="3"/>
      <c r="PQ192" s="3"/>
      <c r="PR192" s="3"/>
      <c r="PS192" s="3"/>
      <c r="PT192" s="3"/>
      <c r="PU192" s="3"/>
      <c r="PV192" s="3"/>
      <c r="PW192" s="3"/>
      <c r="PX192" s="3"/>
      <c r="PY192" s="3"/>
      <c r="PZ192" s="3"/>
      <c r="QA192" s="3"/>
      <c r="QB192" s="3"/>
      <c r="QC192" s="3"/>
      <c r="QD192" s="3"/>
      <c r="QE192" s="3"/>
      <c r="QF192" s="3"/>
      <c r="QG192" s="3"/>
      <c r="QH192" s="3"/>
      <c r="QI192" s="3"/>
      <c r="QJ192" s="3"/>
      <c r="QK192" s="3"/>
      <c r="QL192" s="3"/>
      <c r="QM192" s="3"/>
      <c r="QN192" s="3"/>
      <c r="QO192" s="3"/>
      <c r="QP192" s="3"/>
      <c r="QQ192" s="3"/>
      <c r="QR192" s="3"/>
      <c r="QS192" s="3"/>
      <c r="QT192" s="3"/>
      <c r="QU192" s="3"/>
      <c r="QV192" s="3"/>
      <c r="QW192" s="3"/>
      <c r="QX192" s="3"/>
      <c r="QY192" s="3"/>
      <c r="QZ192" s="3"/>
      <c r="RA192" s="3"/>
      <c r="RB192" s="3"/>
      <c r="RC192" s="3"/>
      <c r="RD192" s="3"/>
      <c r="RE192" s="3"/>
      <c r="RF192" s="3"/>
      <c r="RG192" s="3"/>
      <c r="RH192" s="3"/>
      <c r="RI192" s="3"/>
      <c r="RJ192" s="3"/>
      <c r="RK192" s="3"/>
      <c r="RL192" s="3"/>
      <c r="RM192" s="3"/>
      <c r="RN192" s="3"/>
      <c r="RO192" s="3"/>
      <c r="RP192" s="3"/>
    </row>
    <row r="193" spans="1:484" x14ac:dyDescent="0.25">
      <c r="A193" s="4" t="s">
        <v>95</v>
      </c>
      <c r="B193" s="23">
        <v>0.72011846424977399</v>
      </c>
      <c r="C193" s="23">
        <v>1.5424375304285418</v>
      </c>
      <c r="D193" s="23">
        <v>0.10717031050652653</v>
      </c>
      <c r="E193" s="23">
        <v>1.949482547423022</v>
      </c>
      <c r="F193" s="23">
        <v>4.7241768142848799E-2</v>
      </c>
      <c r="G193" s="23">
        <v>0</v>
      </c>
      <c r="H193" s="23">
        <v>0</v>
      </c>
      <c r="I193" s="23">
        <v>0.56665414583453433</v>
      </c>
      <c r="J193" s="23">
        <v>1.818594549219908</v>
      </c>
      <c r="K193" s="23">
        <v>1.2414300448108877</v>
      </c>
      <c r="L193" s="19">
        <f t="shared" si="4"/>
        <v>8.9416148814869215E-2</v>
      </c>
      <c r="M193" s="22">
        <f t="shared" si="5"/>
        <v>7.9952476688828367E-3</v>
      </c>
      <c r="N193" s="22">
        <v>0.80595853977169096</v>
      </c>
      <c r="O193" s="4"/>
      <c r="P193" s="4"/>
      <c r="Q193" s="4"/>
      <c r="R193" s="4"/>
      <c r="S193" s="5"/>
      <c r="T193" s="4"/>
      <c r="U193" s="4"/>
      <c r="V193" s="4"/>
      <c r="W193" s="4"/>
      <c r="X193" s="4"/>
      <c r="Y193" s="4"/>
      <c r="Z193" s="4"/>
      <c r="AA193" s="4"/>
      <c r="AB193" s="4"/>
      <c r="AC193" s="5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/>
      <c r="NV193" s="3"/>
      <c r="NW193" s="3"/>
      <c r="NX193" s="3"/>
      <c r="NY193" s="3"/>
      <c r="NZ193" s="3"/>
      <c r="OA193" s="3"/>
      <c r="OB193" s="3"/>
      <c r="OC193" s="3"/>
      <c r="OD193" s="3"/>
      <c r="OE193" s="3"/>
      <c r="OF193" s="3"/>
      <c r="OG193" s="3"/>
      <c r="OH193" s="3"/>
      <c r="OI193" s="3"/>
      <c r="OJ193" s="3"/>
      <c r="OK193" s="3"/>
      <c r="OL193" s="3"/>
      <c r="OM193" s="3"/>
      <c r="ON193" s="3"/>
      <c r="OO193" s="3"/>
      <c r="OP193" s="3"/>
      <c r="OQ193" s="3"/>
      <c r="OR193" s="3"/>
      <c r="OS193" s="3"/>
      <c r="OT193" s="3"/>
      <c r="OU193" s="3"/>
      <c r="OV193" s="3"/>
      <c r="OW193" s="3"/>
      <c r="OX193" s="3"/>
      <c r="OY193" s="3"/>
      <c r="OZ193" s="3"/>
      <c r="PA193" s="3"/>
      <c r="PB193" s="3"/>
      <c r="PC193" s="3"/>
      <c r="PD193" s="3"/>
      <c r="PE193" s="3"/>
      <c r="PF193" s="3"/>
      <c r="PG193" s="3"/>
      <c r="PH193" s="3"/>
      <c r="PI193" s="3"/>
      <c r="PJ193" s="3"/>
      <c r="PK193" s="3"/>
      <c r="PL193" s="3"/>
      <c r="PM193" s="3"/>
      <c r="PN193" s="3"/>
      <c r="PO193" s="3"/>
      <c r="PP193" s="3"/>
      <c r="PQ193" s="3"/>
      <c r="PR193" s="3"/>
      <c r="PS193" s="3"/>
      <c r="PT193" s="3"/>
      <c r="PU193" s="3"/>
      <c r="PV193" s="3"/>
      <c r="PW193" s="3"/>
      <c r="PX193" s="3"/>
      <c r="PY193" s="3"/>
      <c r="PZ193" s="3"/>
      <c r="QA193" s="3"/>
      <c r="QB193" s="3"/>
      <c r="QC193" s="3"/>
      <c r="QD193" s="3"/>
      <c r="QE193" s="3"/>
      <c r="QF193" s="3"/>
      <c r="QG193" s="3"/>
      <c r="QH193" s="3"/>
      <c r="QI193" s="3"/>
      <c r="QJ193" s="3"/>
      <c r="QK193" s="3"/>
      <c r="QL193" s="3"/>
      <c r="QM193" s="3"/>
      <c r="QN193" s="3"/>
      <c r="QO193" s="3"/>
      <c r="QP193" s="3"/>
      <c r="QQ193" s="3"/>
      <c r="QR193" s="3"/>
      <c r="QS193" s="3"/>
      <c r="QT193" s="3"/>
      <c r="QU193" s="3"/>
      <c r="QV193" s="3"/>
      <c r="QW193" s="3"/>
      <c r="QX193" s="3"/>
      <c r="QY193" s="3"/>
      <c r="QZ193" s="3"/>
      <c r="RA193" s="3"/>
      <c r="RB193" s="3"/>
      <c r="RC193" s="3"/>
      <c r="RD193" s="3"/>
      <c r="RE193" s="3"/>
      <c r="RF193" s="3"/>
      <c r="RG193" s="3"/>
      <c r="RH193" s="3"/>
      <c r="RI193" s="3"/>
      <c r="RJ193" s="3"/>
      <c r="RK193" s="3"/>
      <c r="RL193" s="3"/>
      <c r="RM193" s="3"/>
      <c r="RN193" s="3"/>
      <c r="RO193" s="3"/>
      <c r="RP193" s="3"/>
    </row>
    <row r="194" spans="1:484" x14ac:dyDescent="0.25">
      <c r="A194" s="4" t="s">
        <v>46</v>
      </c>
      <c r="B194" s="23">
        <v>1365.4147614356621</v>
      </c>
      <c r="C194" s="23">
        <v>1251.1786867401013</v>
      </c>
      <c r="D194" s="23">
        <v>1954.1358508230728</v>
      </c>
      <c r="E194" s="23">
        <v>1268.9741377247344</v>
      </c>
      <c r="F194" s="23">
        <v>1604.793027145666</v>
      </c>
      <c r="G194" s="23">
        <v>1345.3831271412432</v>
      </c>
      <c r="H194" s="23">
        <v>845.29118114670644</v>
      </c>
      <c r="I194" s="23">
        <v>1312.567419216273</v>
      </c>
      <c r="J194" s="23">
        <v>1865.0649926885537</v>
      </c>
      <c r="K194" s="23">
        <v>1695.7455981894993</v>
      </c>
      <c r="L194" s="19">
        <f t="shared" si="4"/>
        <v>8.6610745526782787E-2</v>
      </c>
      <c r="M194" s="22">
        <f t="shared" si="5"/>
        <v>7.5014212407051245E-3</v>
      </c>
      <c r="N194" s="22">
        <v>0.81195383566595236</v>
      </c>
      <c r="O194" s="4"/>
      <c r="P194" s="4"/>
      <c r="Q194" s="4"/>
      <c r="R194" s="4"/>
      <c r="S194" s="5"/>
      <c r="T194" s="4"/>
      <c r="U194" s="4"/>
      <c r="V194" s="4"/>
      <c r="W194" s="4"/>
      <c r="X194" s="4"/>
      <c r="Y194" s="4"/>
      <c r="Z194" s="4"/>
      <c r="AA194" s="4"/>
      <c r="AB194" s="4"/>
      <c r="AC194" s="5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  <c r="OC194" s="3"/>
      <c r="OD194" s="3"/>
      <c r="OE194" s="3"/>
      <c r="OF194" s="3"/>
      <c r="OG194" s="3"/>
      <c r="OH194" s="3"/>
      <c r="OI194" s="3"/>
      <c r="OJ194" s="3"/>
      <c r="OK194" s="3"/>
      <c r="OL194" s="3"/>
      <c r="OM194" s="3"/>
      <c r="ON194" s="3"/>
      <c r="OO194" s="3"/>
      <c r="OP194" s="3"/>
      <c r="OQ194" s="3"/>
      <c r="OR194" s="3"/>
      <c r="OS194" s="3"/>
      <c r="OT194" s="3"/>
      <c r="OU194" s="3"/>
      <c r="OV194" s="3"/>
      <c r="OW194" s="3"/>
      <c r="OX194" s="3"/>
      <c r="OY194" s="3"/>
      <c r="OZ194" s="3"/>
      <c r="PA194" s="3"/>
      <c r="PB194" s="3"/>
      <c r="PC194" s="3"/>
      <c r="PD194" s="3"/>
      <c r="PE194" s="3"/>
      <c r="PF194" s="3"/>
      <c r="PG194" s="3"/>
      <c r="PH194" s="3"/>
      <c r="PI194" s="3"/>
      <c r="PJ194" s="3"/>
      <c r="PK194" s="3"/>
      <c r="PL194" s="3"/>
      <c r="PM194" s="3"/>
      <c r="PN194" s="3"/>
      <c r="PO194" s="3"/>
      <c r="PP194" s="3"/>
      <c r="PQ194" s="3"/>
      <c r="PR194" s="3"/>
      <c r="PS194" s="3"/>
      <c r="PT194" s="3"/>
      <c r="PU194" s="3"/>
      <c r="PV194" s="3"/>
      <c r="PW194" s="3"/>
      <c r="PX194" s="3"/>
      <c r="PY194" s="3"/>
      <c r="PZ194" s="3"/>
      <c r="QA194" s="3"/>
      <c r="QB194" s="3"/>
      <c r="QC194" s="3"/>
      <c r="QD194" s="3"/>
      <c r="QE194" s="3"/>
      <c r="QF194" s="3"/>
      <c r="QG194" s="3"/>
      <c r="QH194" s="3"/>
      <c r="QI194" s="3"/>
      <c r="QJ194" s="3"/>
      <c r="QK194" s="3"/>
      <c r="QL194" s="3"/>
      <c r="QM194" s="3"/>
      <c r="QN194" s="3"/>
      <c r="QO194" s="3"/>
      <c r="QP194" s="3"/>
      <c r="QQ194" s="3"/>
      <c r="QR194" s="3"/>
      <c r="QS194" s="3"/>
      <c r="QT194" s="3"/>
      <c r="QU194" s="3"/>
      <c r="QV194" s="3"/>
      <c r="QW194" s="3"/>
      <c r="QX194" s="3"/>
      <c r="QY194" s="3"/>
      <c r="QZ194" s="3"/>
      <c r="RA194" s="3"/>
      <c r="RB194" s="3"/>
      <c r="RC194" s="3"/>
      <c r="RD194" s="3"/>
      <c r="RE194" s="3"/>
      <c r="RF194" s="3"/>
      <c r="RG194" s="3"/>
      <c r="RH194" s="3"/>
      <c r="RI194" s="3"/>
      <c r="RJ194" s="3"/>
      <c r="RK194" s="3"/>
      <c r="RL194" s="3"/>
      <c r="RM194" s="3"/>
      <c r="RN194" s="3"/>
      <c r="RO194" s="3"/>
      <c r="RP194" s="3"/>
    </row>
    <row r="195" spans="1:484" x14ac:dyDescent="0.25">
      <c r="A195" s="4" t="s">
        <v>63</v>
      </c>
      <c r="B195" s="23">
        <v>24109.637621298829</v>
      </c>
      <c r="C195" s="23">
        <v>24002.409637803576</v>
      </c>
      <c r="D195" s="23">
        <v>24292.156329568701</v>
      </c>
      <c r="E195" s="23">
        <v>25295.708802729481</v>
      </c>
      <c r="F195" s="23">
        <v>24440.550579703915</v>
      </c>
      <c r="G195" s="23">
        <v>21382.591661319893</v>
      </c>
      <c r="H195" s="23">
        <v>19258.870855290679</v>
      </c>
      <c r="I195" s="23">
        <v>19009.602601055693</v>
      </c>
      <c r="J195" s="23">
        <v>35786.456406978454</v>
      </c>
      <c r="K195" s="23">
        <v>23248.134842033374</v>
      </c>
      <c r="L195" s="19">
        <f t="shared" si="4"/>
        <v>8.3885247282032685E-2</v>
      </c>
      <c r="M195" s="22">
        <f t="shared" si="5"/>
        <v>7.0367347115677719E-3</v>
      </c>
      <c r="N195" s="22">
        <v>0.81778681269424824</v>
      </c>
      <c r="O195" s="4"/>
      <c r="P195" s="4"/>
      <c r="Q195" s="4"/>
      <c r="R195" s="4"/>
      <c r="S195" s="5"/>
      <c r="T195" s="4"/>
      <c r="U195" s="4"/>
      <c r="V195" s="4"/>
      <c r="W195" s="4"/>
      <c r="X195" s="4"/>
      <c r="Y195" s="4"/>
      <c r="Z195" s="4"/>
      <c r="AA195" s="4"/>
      <c r="AB195" s="4"/>
      <c r="AC195" s="5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  <c r="OE195" s="3"/>
      <c r="OF195" s="3"/>
      <c r="OG195" s="3"/>
      <c r="OH195" s="3"/>
      <c r="OI195" s="3"/>
      <c r="OJ195" s="3"/>
      <c r="OK195" s="3"/>
      <c r="OL195" s="3"/>
      <c r="OM195" s="3"/>
      <c r="ON195" s="3"/>
      <c r="OO195" s="3"/>
      <c r="OP195" s="3"/>
      <c r="OQ195" s="3"/>
      <c r="OR195" s="3"/>
      <c r="OS195" s="3"/>
      <c r="OT195" s="3"/>
      <c r="OU195" s="3"/>
      <c r="OV195" s="3"/>
      <c r="OW195" s="3"/>
      <c r="OX195" s="3"/>
      <c r="OY195" s="3"/>
      <c r="OZ195" s="3"/>
      <c r="PA195" s="3"/>
      <c r="PB195" s="3"/>
      <c r="PC195" s="3"/>
      <c r="PD195" s="3"/>
      <c r="PE195" s="3"/>
      <c r="PF195" s="3"/>
      <c r="PG195" s="3"/>
      <c r="PH195" s="3"/>
      <c r="PI195" s="3"/>
      <c r="PJ195" s="3"/>
      <c r="PK195" s="3"/>
      <c r="PL195" s="3"/>
      <c r="PM195" s="3"/>
      <c r="PN195" s="3"/>
      <c r="PO195" s="3"/>
      <c r="PP195" s="3"/>
      <c r="PQ195" s="3"/>
      <c r="PR195" s="3"/>
      <c r="PS195" s="3"/>
      <c r="PT195" s="3"/>
      <c r="PU195" s="3"/>
      <c r="PV195" s="3"/>
      <c r="PW195" s="3"/>
      <c r="PX195" s="3"/>
      <c r="PY195" s="3"/>
      <c r="PZ195" s="3"/>
      <c r="QA195" s="3"/>
      <c r="QB195" s="3"/>
      <c r="QC195" s="3"/>
      <c r="QD195" s="3"/>
      <c r="QE195" s="3"/>
      <c r="QF195" s="3"/>
      <c r="QG195" s="3"/>
      <c r="QH195" s="3"/>
      <c r="QI195" s="3"/>
      <c r="QJ195" s="3"/>
      <c r="QK195" s="3"/>
      <c r="QL195" s="3"/>
      <c r="QM195" s="3"/>
      <c r="QN195" s="3"/>
      <c r="QO195" s="3"/>
      <c r="QP195" s="3"/>
      <c r="QQ195" s="3"/>
      <c r="QR195" s="3"/>
      <c r="QS195" s="3"/>
      <c r="QT195" s="3"/>
      <c r="QU195" s="3"/>
      <c r="QV195" s="3"/>
      <c r="QW195" s="3"/>
      <c r="QX195" s="3"/>
      <c r="QY195" s="3"/>
      <c r="QZ195" s="3"/>
      <c r="RA195" s="3"/>
      <c r="RB195" s="3"/>
      <c r="RC195" s="3"/>
      <c r="RD195" s="3"/>
      <c r="RE195" s="3"/>
      <c r="RF195" s="3"/>
      <c r="RG195" s="3"/>
      <c r="RH195" s="3"/>
      <c r="RI195" s="3"/>
      <c r="RJ195" s="3"/>
      <c r="RK195" s="3"/>
      <c r="RL195" s="3"/>
      <c r="RM195" s="3"/>
      <c r="RN195" s="3"/>
      <c r="RO195" s="3"/>
      <c r="RP195" s="3"/>
    </row>
    <row r="196" spans="1:484" x14ac:dyDescent="0.25">
      <c r="A196" s="4" t="s">
        <v>62</v>
      </c>
      <c r="B196" s="23">
        <v>85.20799855466305</v>
      </c>
      <c r="C196" s="23">
        <v>93.740586340854435</v>
      </c>
      <c r="D196" s="23">
        <v>63.071716031777335</v>
      </c>
      <c r="E196" s="23">
        <v>122.5010356535106</v>
      </c>
      <c r="F196" s="23">
        <v>62.432998181586044</v>
      </c>
      <c r="G196" s="23">
        <v>97.893077121721191</v>
      </c>
      <c r="H196" s="23">
        <v>132.32002379208188</v>
      </c>
      <c r="I196" s="23">
        <v>105.20719851847197</v>
      </c>
      <c r="J196" s="23">
        <v>79.012023239312896</v>
      </c>
      <c r="K196" s="23">
        <v>69.889339870072575</v>
      </c>
      <c r="L196" s="19">
        <f t="shared" si="4"/>
        <v>7.3505625428552143E-2</v>
      </c>
      <c r="M196" s="22">
        <f t="shared" si="5"/>
        <v>5.4030769696426116E-3</v>
      </c>
      <c r="N196" s="22">
        <v>0.84007241150453371</v>
      </c>
      <c r="O196" s="4"/>
      <c r="P196" s="4"/>
      <c r="Q196" s="4"/>
      <c r="R196" s="4"/>
      <c r="S196" s="5"/>
      <c r="T196" s="4"/>
      <c r="U196" s="4"/>
      <c r="V196" s="4"/>
      <c r="W196" s="4"/>
      <c r="X196" s="4"/>
      <c r="Y196" s="4"/>
      <c r="Z196" s="4"/>
      <c r="AA196" s="4"/>
      <c r="AB196" s="4"/>
      <c r="AC196" s="5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/>
      <c r="OO196" s="3"/>
      <c r="OP196" s="3"/>
      <c r="OQ196" s="3"/>
      <c r="OR196" s="3"/>
      <c r="OS196" s="3"/>
      <c r="OT196" s="3"/>
      <c r="OU196" s="3"/>
      <c r="OV196" s="3"/>
      <c r="OW196" s="3"/>
      <c r="OX196" s="3"/>
      <c r="OY196" s="3"/>
      <c r="OZ196" s="3"/>
      <c r="PA196" s="3"/>
      <c r="PB196" s="3"/>
      <c r="PC196" s="3"/>
      <c r="PD196" s="3"/>
      <c r="PE196" s="3"/>
      <c r="PF196" s="3"/>
      <c r="PG196" s="3"/>
      <c r="PH196" s="3"/>
      <c r="PI196" s="3"/>
      <c r="PJ196" s="3"/>
      <c r="PK196" s="3"/>
      <c r="PL196" s="3"/>
      <c r="PM196" s="3"/>
      <c r="PN196" s="3"/>
      <c r="PO196" s="3"/>
      <c r="PP196" s="3"/>
      <c r="PQ196" s="3"/>
      <c r="PR196" s="3"/>
      <c r="PS196" s="3"/>
      <c r="PT196" s="3"/>
      <c r="PU196" s="3"/>
      <c r="PV196" s="3"/>
      <c r="PW196" s="3"/>
      <c r="PX196" s="3"/>
      <c r="PY196" s="3"/>
      <c r="PZ196" s="3"/>
      <c r="QA196" s="3"/>
      <c r="QB196" s="3"/>
      <c r="QC196" s="3"/>
      <c r="QD196" s="3"/>
      <c r="QE196" s="3"/>
      <c r="QF196" s="3"/>
      <c r="QG196" s="3"/>
      <c r="QH196" s="3"/>
      <c r="QI196" s="3"/>
      <c r="QJ196" s="3"/>
      <c r="QK196" s="3"/>
      <c r="QL196" s="3"/>
      <c r="QM196" s="3"/>
      <c r="QN196" s="3"/>
      <c r="QO196" s="3"/>
      <c r="QP196" s="3"/>
      <c r="QQ196" s="3"/>
      <c r="QR196" s="3"/>
      <c r="QS196" s="3"/>
      <c r="QT196" s="3"/>
      <c r="QU196" s="3"/>
      <c r="QV196" s="3"/>
      <c r="QW196" s="3"/>
      <c r="QX196" s="3"/>
      <c r="QY196" s="3"/>
      <c r="QZ196" s="3"/>
      <c r="RA196" s="3"/>
      <c r="RB196" s="3"/>
      <c r="RC196" s="3"/>
      <c r="RD196" s="3"/>
      <c r="RE196" s="3"/>
      <c r="RF196" s="3"/>
      <c r="RG196" s="3"/>
      <c r="RH196" s="3"/>
      <c r="RI196" s="3"/>
      <c r="RJ196" s="3"/>
      <c r="RK196" s="3"/>
      <c r="RL196" s="3"/>
      <c r="RM196" s="3"/>
      <c r="RN196" s="3"/>
      <c r="RO196" s="3"/>
      <c r="RP196" s="3"/>
    </row>
    <row r="197" spans="1:484" x14ac:dyDescent="0.25">
      <c r="A197" s="4" t="s">
        <v>55</v>
      </c>
      <c r="B197" s="23">
        <v>1.2165112268086513</v>
      </c>
      <c r="C197" s="23">
        <v>8.1140958171524797</v>
      </c>
      <c r="D197" s="23">
        <v>5.2979212967351499</v>
      </c>
      <c r="E197" s="23">
        <v>23.167205231742926</v>
      </c>
      <c r="F197" s="23">
        <v>11.364839198053799</v>
      </c>
      <c r="G197" s="23">
        <v>5.6732399018440125</v>
      </c>
      <c r="H197" s="23">
        <v>11.646429889024684</v>
      </c>
      <c r="I197" s="23">
        <v>2.2893402374594141</v>
      </c>
      <c r="J197" s="23">
        <v>14.185977371985999</v>
      </c>
      <c r="K197" s="23">
        <v>3.0466951959592357</v>
      </c>
      <c r="L197" s="19">
        <f t="shared" si="4"/>
        <v>-6.5217441367668161E-2</v>
      </c>
      <c r="M197" s="22">
        <f t="shared" si="5"/>
        <v>4.2533146585452342E-3</v>
      </c>
      <c r="N197" s="22">
        <v>0.8579420913317144</v>
      </c>
      <c r="O197" s="4"/>
      <c r="P197" s="4"/>
      <c r="Q197" s="4"/>
      <c r="R197" s="4"/>
      <c r="S197" s="5"/>
      <c r="T197" s="4"/>
      <c r="U197" s="4"/>
      <c r="V197" s="4"/>
      <c r="W197" s="4"/>
      <c r="X197" s="4"/>
      <c r="Y197" s="4"/>
      <c r="Z197" s="4"/>
      <c r="AA197" s="4"/>
      <c r="AB197" s="4"/>
      <c r="AC197" s="5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  <c r="OC197" s="3"/>
      <c r="OD197" s="3"/>
      <c r="OE197" s="3"/>
      <c r="OF197" s="3"/>
      <c r="OG197" s="3"/>
      <c r="OH197" s="3"/>
      <c r="OI197" s="3"/>
      <c r="OJ197" s="3"/>
      <c r="OK197" s="3"/>
      <c r="OL197" s="3"/>
      <c r="OM197" s="3"/>
      <c r="ON197" s="3"/>
      <c r="OO197" s="3"/>
      <c r="OP197" s="3"/>
      <c r="OQ197" s="3"/>
      <c r="OR197" s="3"/>
      <c r="OS197" s="3"/>
      <c r="OT197" s="3"/>
      <c r="OU197" s="3"/>
      <c r="OV197" s="3"/>
      <c r="OW197" s="3"/>
      <c r="OX197" s="3"/>
      <c r="OY197" s="3"/>
      <c r="OZ197" s="3"/>
      <c r="PA197" s="3"/>
      <c r="PB197" s="3"/>
      <c r="PC197" s="3"/>
      <c r="PD197" s="3"/>
      <c r="PE197" s="3"/>
      <c r="PF197" s="3"/>
      <c r="PG197" s="3"/>
      <c r="PH197" s="3"/>
      <c r="PI197" s="3"/>
      <c r="PJ197" s="3"/>
      <c r="PK197" s="3"/>
      <c r="PL197" s="3"/>
      <c r="PM197" s="3"/>
      <c r="PN197" s="3"/>
      <c r="PO197" s="3"/>
      <c r="PP197" s="3"/>
      <c r="PQ197" s="3"/>
      <c r="PR197" s="3"/>
      <c r="PS197" s="3"/>
      <c r="PT197" s="3"/>
      <c r="PU197" s="3"/>
      <c r="PV197" s="3"/>
      <c r="PW197" s="3"/>
      <c r="PX197" s="3"/>
      <c r="PY197" s="3"/>
      <c r="PZ197" s="3"/>
      <c r="QA197" s="3"/>
      <c r="QB197" s="3"/>
      <c r="QC197" s="3"/>
      <c r="QD197" s="3"/>
      <c r="QE197" s="3"/>
      <c r="QF197" s="3"/>
      <c r="QG197" s="3"/>
      <c r="QH197" s="3"/>
      <c r="QI197" s="3"/>
      <c r="QJ197" s="3"/>
      <c r="QK197" s="3"/>
      <c r="QL197" s="3"/>
      <c r="QM197" s="3"/>
      <c r="QN197" s="3"/>
      <c r="QO197" s="3"/>
      <c r="QP197" s="3"/>
      <c r="QQ197" s="3"/>
      <c r="QR197" s="3"/>
      <c r="QS197" s="3"/>
      <c r="QT197" s="3"/>
      <c r="QU197" s="3"/>
      <c r="QV197" s="3"/>
      <c r="QW197" s="3"/>
      <c r="QX197" s="3"/>
      <c r="QY197" s="3"/>
      <c r="QZ197" s="3"/>
      <c r="RA197" s="3"/>
      <c r="RB197" s="3"/>
      <c r="RC197" s="3"/>
      <c r="RD197" s="3"/>
      <c r="RE197" s="3"/>
      <c r="RF197" s="3"/>
      <c r="RG197" s="3"/>
      <c r="RH197" s="3"/>
      <c r="RI197" s="3"/>
      <c r="RJ197" s="3"/>
      <c r="RK197" s="3"/>
      <c r="RL197" s="3"/>
      <c r="RM197" s="3"/>
      <c r="RN197" s="3"/>
      <c r="RO197" s="3"/>
      <c r="RP197" s="3"/>
    </row>
    <row r="198" spans="1:484" x14ac:dyDescent="0.25">
      <c r="A198" s="4" t="s">
        <v>144</v>
      </c>
      <c r="B198" s="23">
        <v>1.1003892458402849</v>
      </c>
      <c r="C198" s="23">
        <v>0.82517783620728025</v>
      </c>
      <c r="D198" s="23">
        <v>1.76270354453094</v>
      </c>
      <c r="E198" s="23">
        <v>0.48956598614789665</v>
      </c>
      <c r="F198" s="23">
        <v>1.5823099736642212</v>
      </c>
      <c r="G198" s="23">
        <v>0</v>
      </c>
      <c r="H198" s="23">
        <v>0.74843498787932283</v>
      </c>
      <c r="I198" s="23">
        <v>0.34846738203962524</v>
      </c>
      <c r="J198" s="23">
        <v>1.7492076791947324</v>
      </c>
      <c r="K198" s="23">
        <v>0.8701312507548189</v>
      </c>
      <c r="L198" s="19">
        <f t="shared" si="4"/>
        <v>-6.027388504740315E-2</v>
      </c>
      <c r="M198" s="22">
        <f t="shared" si="5"/>
        <v>3.6329412187075692E-3</v>
      </c>
      <c r="N198" s="22">
        <v>0.86862883336994912</v>
      </c>
      <c r="O198" s="4"/>
      <c r="P198" s="4"/>
      <c r="Q198" s="4"/>
      <c r="R198" s="4"/>
      <c r="S198" s="5"/>
      <c r="T198" s="4"/>
      <c r="U198" s="4"/>
      <c r="V198" s="4"/>
      <c r="W198" s="4"/>
      <c r="X198" s="4"/>
      <c r="Y198" s="4"/>
      <c r="Z198" s="4"/>
      <c r="AA198" s="4"/>
      <c r="AB198" s="4"/>
      <c r="AC198" s="5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  <c r="OE198" s="3"/>
      <c r="OF198" s="3"/>
      <c r="OG198" s="3"/>
      <c r="OH198" s="3"/>
      <c r="OI198" s="3"/>
      <c r="OJ198" s="3"/>
      <c r="OK198" s="3"/>
      <c r="OL198" s="3"/>
      <c r="OM198" s="3"/>
      <c r="ON198" s="3"/>
      <c r="OO198" s="3"/>
      <c r="OP198" s="3"/>
      <c r="OQ198" s="3"/>
      <c r="OR198" s="3"/>
      <c r="OS198" s="3"/>
      <c r="OT198" s="3"/>
      <c r="OU198" s="3"/>
      <c r="OV198" s="3"/>
      <c r="OW198" s="3"/>
      <c r="OX198" s="3"/>
      <c r="OY198" s="3"/>
      <c r="OZ198" s="3"/>
      <c r="PA198" s="3"/>
      <c r="PB198" s="3"/>
      <c r="PC198" s="3"/>
      <c r="PD198" s="3"/>
      <c r="PE198" s="3"/>
      <c r="PF198" s="3"/>
      <c r="PG198" s="3"/>
      <c r="PH198" s="3"/>
      <c r="PI198" s="3"/>
      <c r="PJ198" s="3"/>
      <c r="PK198" s="3"/>
      <c r="PL198" s="3"/>
      <c r="PM198" s="3"/>
      <c r="PN198" s="3"/>
      <c r="PO198" s="3"/>
      <c r="PP198" s="3"/>
      <c r="PQ198" s="3"/>
      <c r="PR198" s="3"/>
      <c r="PS198" s="3"/>
      <c r="PT198" s="3"/>
      <c r="PU198" s="3"/>
      <c r="PV198" s="3"/>
      <c r="PW198" s="3"/>
      <c r="PX198" s="3"/>
      <c r="PY198" s="3"/>
      <c r="PZ198" s="3"/>
      <c r="QA198" s="3"/>
      <c r="QB198" s="3"/>
      <c r="QC198" s="3"/>
      <c r="QD198" s="3"/>
      <c r="QE198" s="3"/>
      <c r="QF198" s="3"/>
      <c r="QG198" s="3"/>
      <c r="QH198" s="3"/>
      <c r="QI198" s="3"/>
      <c r="QJ198" s="3"/>
      <c r="QK198" s="3"/>
      <c r="QL198" s="3"/>
      <c r="QM198" s="3"/>
      <c r="QN198" s="3"/>
      <c r="QO198" s="3"/>
      <c r="QP198" s="3"/>
      <c r="QQ198" s="3"/>
      <c r="QR198" s="3"/>
      <c r="QS198" s="3"/>
      <c r="QT198" s="3"/>
      <c r="QU198" s="3"/>
      <c r="QV198" s="3"/>
      <c r="QW198" s="3"/>
      <c r="QX198" s="3"/>
      <c r="QY198" s="3"/>
      <c r="QZ198" s="3"/>
      <c r="RA198" s="3"/>
      <c r="RB198" s="3"/>
      <c r="RC198" s="3"/>
      <c r="RD198" s="3"/>
      <c r="RE198" s="3"/>
      <c r="RF198" s="3"/>
      <c r="RG198" s="3"/>
      <c r="RH198" s="3"/>
      <c r="RI198" s="3"/>
      <c r="RJ198" s="3"/>
      <c r="RK198" s="3"/>
      <c r="RL198" s="3"/>
      <c r="RM198" s="3"/>
      <c r="RN198" s="3"/>
      <c r="RO198" s="3"/>
      <c r="RP198" s="3"/>
    </row>
    <row r="199" spans="1:484" x14ac:dyDescent="0.25">
      <c r="A199" s="4" t="s">
        <v>212</v>
      </c>
      <c r="B199" s="23">
        <v>3.3463340069913989E-10</v>
      </c>
      <c r="C199" s="23">
        <v>148.38230968893822</v>
      </c>
      <c r="D199" s="23">
        <v>3.143669537956926E-10</v>
      </c>
      <c r="E199" s="23">
        <v>155.40027367336214</v>
      </c>
      <c r="F199" s="23">
        <v>88.940974627129634</v>
      </c>
      <c r="G199" s="23">
        <v>98.723149511564998</v>
      </c>
      <c r="H199" s="23">
        <v>149.28042731928977</v>
      </c>
      <c r="I199" s="23">
        <v>270.4944791815085</v>
      </c>
      <c r="J199" s="23">
        <v>3.8368088557620427E-10</v>
      </c>
      <c r="K199" s="23">
        <v>3.4124721253225309E-10</v>
      </c>
      <c r="L199" s="19">
        <f t="shared" si="4"/>
        <v>5.8674031300439612E-2</v>
      </c>
      <c r="M199" s="22">
        <f t="shared" si="5"/>
        <v>3.4426419490449674E-3</v>
      </c>
      <c r="N199" s="22">
        <v>0.87209150575473748</v>
      </c>
      <c r="O199" s="4"/>
      <c r="P199" s="4"/>
      <c r="Q199" s="4"/>
      <c r="R199" s="4"/>
      <c r="S199" s="5"/>
      <c r="T199" s="4"/>
      <c r="U199" s="4"/>
      <c r="V199" s="4"/>
      <c r="W199" s="4"/>
      <c r="X199" s="4"/>
      <c r="Y199" s="4"/>
      <c r="Z199" s="4"/>
      <c r="AA199" s="4"/>
      <c r="AB199" s="4"/>
      <c r="AC199" s="5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  <c r="OC199" s="3"/>
      <c r="OD199" s="3"/>
      <c r="OE199" s="3"/>
      <c r="OF199" s="3"/>
      <c r="OG199" s="3"/>
      <c r="OH199" s="3"/>
      <c r="OI199" s="3"/>
      <c r="OJ199" s="3"/>
      <c r="OK199" s="3"/>
      <c r="OL199" s="3"/>
      <c r="OM199" s="3"/>
      <c r="ON199" s="3"/>
      <c r="OO199" s="3"/>
      <c r="OP199" s="3"/>
      <c r="OQ199" s="3"/>
      <c r="OR199" s="3"/>
      <c r="OS199" s="3"/>
      <c r="OT199" s="3"/>
      <c r="OU199" s="3"/>
      <c r="OV199" s="3"/>
      <c r="OW199" s="3"/>
      <c r="OX199" s="3"/>
      <c r="OY199" s="3"/>
      <c r="OZ199" s="3"/>
      <c r="PA199" s="3"/>
      <c r="PB199" s="3"/>
      <c r="PC199" s="3"/>
      <c r="PD199" s="3"/>
      <c r="PE199" s="3"/>
      <c r="PF199" s="3"/>
      <c r="PG199" s="3"/>
      <c r="PH199" s="3"/>
      <c r="PI199" s="3"/>
      <c r="PJ199" s="3"/>
      <c r="PK199" s="3"/>
      <c r="PL199" s="3"/>
      <c r="PM199" s="3"/>
      <c r="PN199" s="3"/>
      <c r="PO199" s="3"/>
      <c r="PP199" s="3"/>
      <c r="PQ199" s="3"/>
      <c r="PR199" s="3"/>
      <c r="PS199" s="3"/>
      <c r="PT199" s="3"/>
      <c r="PU199" s="3"/>
      <c r="PV199" s="3"/>
      <c r="PW199" s="3"/>
      <c r="PX199" s="3"/>
      <c r="PY199" s="3"/>
      <c r="PZ199" s="3"/>
      <c r="QA199" s="3"/>
      <c r="QB199" s="3"/>
      <c r="QC199" s="3"/>
      <c r="QD199" s="3"/>
      <c r="QE199" s="3"/>
      <c r="QF199" s="3"/>
      <c r="QG199" s="3"/>
      <c r="QH199" s="3"/>
      <c r="QI199" s="3"/>
      <c r="QJ199" s="3"/>
      <c r="QK199" s="3"/>
      <c r="QL199" s="3"/>
      <c r="QM199" s="3"/>
      <c r="QN199" s="3"/>
      <c r="QO199" s="3"/>
      <c r="QP199" s="3"/>
      <c r="QQ199" s="3"/>
      <c r="QR199" s="3"/>
      <c r="QS199" s="3"/>
      <c r="QT199" s="3"/>
      <c r="QU199" s="3"/>
      <c r="QV199" s="3"/>
      <c r="QW199" s="3"/>
      <c r="QX199" s="3"/>
      <c r="QY199" s="3"/>
      <c r="QZ199" s="3"/>
      <c r="RA199" s="3"/>
      <c r="RB199" s="3"/>
      <c r="RC199" s="3"/>
      <c r="RD199" s="3"/>
      <c r="RE199" s="3"/>
      <c r="RF199" s="3"/>
      <c r="RG199" s="3"/>
      <c r="RH199" s="3"/>
      <c r="RI199" s="3"/>
      <c r="RJ199" s="3"/>
      <c r="RK199" s="3"/>
      <c r="RL199" s="3"/>
      <c r="RM199" s="3"/>
      <c r="RN199" s="3"/>
      <c r="RO199" s="3"/>
      <c r="RP199" s="3"/>
    </row>
    <row r="200" spans="1:484" x14ac:dyDescent="0.25">
      <c r="A200" s="4" t="s">
        <v>96</v>
      </c>
      <c r="B200" s="23">
        <v>1.5549506493993781</v>
      </c>
      <c r="C200" s="23">
        <v>0.82872552789215337</v>
      </c>
      <c r="D200" s="23">
        <v>0.28398438550900884</v>
      </c>
      <c r="E200" s="23">
        <v>0.68345394490543887</v>
      </c>
      <c r="F200" s="23">
        <v>1.2927380712219334</v>
      </c>
      <c r="G200" s="23">
        <v>0.80321245540746267</v>
      </c>
      <c r="H200" s="23">
        <v>0.83105232627243986</v>
      </c>
      <c r="I200" s="23">
        <v>1.140775539947817</v>
      </c>
      <c r="J200" s="23">
        <v>0.64865454430891389</v>
      </c>
      <c r="K200" s="23">
        <v>1.2579455290669661</v>
      </c>
      <c r="L200" s="19">
        <f t="shared" si="4"/>
        <v>5.4290411864112438E-2</v>
      </c>
      <c r="M200" s="22">
        <f t="shared" si="5"/>
        <v>2.9474488203749608E-3</v>
      </c>
      <c r="N200" s="22">
        <v>0.88158914528224086</v>
      </c>
      <c r="O200" s="4"/>
      <c r="P200" s="4"/>
      <c r="Q200" s="4"/>
      <c r="R200" s="4"/>
      <c r="S200" s="5"/>
      <c r="T200" s="4"/>
      <c r="U200" s="4"/>
      <c r="V200" s="4"/>
      <c r="W200" s="4"/>
      <c r="X200" s="4"/>
      <c r="Y200" s="4"/>
      <c r="Z200" s="4"/>
      <c r="AA200" s="4"/>
      <c r="AB200" s="4"/>
      <c r="AC200" s="5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/>
      <c r="NV200" s="3"/>
      <c r="NW200" s="3"/>
      <c r="NX200" s="3"/>
      <c r="NY200" s="3"/>
      <c r="NZ200" s="3"/>
      <c r="OA200" s="3"/>
      <c r="OB200" s="3"/>
      <c r="OC200" s="3"/>
      <c r="OD200" s="3"/>
      <c r="OE200" s="3"/>
      <c r="OF200" s="3"/>
      <c r="OG200" s="3"/>
      <c r="OH200" s="3"/>
      <c r="OI200" s="3"/>
      <c r="OJ200" s="3"/>
      <c r="OK200" s="3"/>
      <c r="OL200" s="3"/>
      <c r="OM200" s="3"/>
      <c r="ON200" s="3"/>
      <c r="OO200" s="3"/>
      <c r="OP200" s="3"/>
      <c r="OQ200" s="3"/>
      <c r="OR200" s="3"/>
      <c r="OS200" s="3"/>
      <c r="OT200" s="3"/>
      <c r="OU200" s="3"/>
      <c r="OV200" s="3"/>
      <c r="OW200" s="3"/>
      <c r="OX200" s="3"/>
      <c r="OY200" s="3"/>
      <c r="OZ200" s="3"/>
      <c r="PA200" s="3"/>
      <c r="PB200" s="3"/>
      <c r="PC200" s="3"/>
      <c r="PD200" s="3"/>
      <c r="PE200" s="3"/>
      <c r="PF200" s="3"/>
      <c r="PG200" s="3"/>
      <c r="PH200" s="3"/>
      <c r="PI200" s="3"/>
      <c r="PJ200" s="3"/>
      <c r="PK200" s="3"/>
      <c r="PL200" s="3"/>
      <c r="PM200" s="3"/>
      <c r="PN200" s="3"/>
      <c r="PO200" s="3"/>
      <c r="PP200" s="3"/>
      <c r="PQ200" s="3"/>
      <c r="PR200" s="3"/>
      <c r="PS200" s="3"/>
      <c r="PT200" s="3"/>
      <c r="PU200" s="3"/>
      <c r="PV200" s="3"/>
      <c r="PW200" s="3"/>
      <c r="PX200" s="3"/>
      <c r="PY200" s="3"/>
      <c r="PZ200" s="3"/>
      <c r="QA200" s="3"/>
      <c r="QB200" s="3"/>
      <c r="QC200" s="3"/>
      <c r="QD200" s="3"/>
      <c r="QE200" s="3"/>
      <c r="QF200" s="3"/>
      <c r="QG200" s="3"/>
      <c r="QH200" s="3"/>
      <c r="QI200" s="3"/>
      <c r="QJ200" s="3"/>
      <c r="QK200" s="3"/>
      <c r="QL200" s="3"/>
      <c r="QM200" s="3"/>
      <c r="QN200" s="3"/>
      <c r="QO200" s="3"/>
      <c r="QP200" s="3"/>
      <c r="QQ200" s="3"/>
      <c r="QR200" s="3"/>
      <c r="QS200" s="3"/>
      <c r="QT200" s="3"/>
      <c r="QU200" s="3"/>
      <c r="QV200" s="3"/>
      <c r="QW200" s="3"/>
      <c r="QX200" s="3"/>
      <c r="QY200" s="3"/>
      <c r="QZ200" s="3"/>
      <c r="RA200" s="3"/>
      <c r="RB200" s="3"/>
      <c r="RC200" s="3"/>
      <c r="RD200" s="3"/>
      <c r="RE200" s="3"/>
      <c r="RF200" s="3"/>
      <c r="RG200" s="3"/>
      <c r="RH200" s="3"/>
      <c r="RI200" s="3"/>
      <c r="RJ200" s="3"/>
      <c r="RK200" s="3"/>
      <c r="RL200" s="3"/>
      <c r="RM200" s="3"/>
      <c r="RN200" s="3"/>
      <c r="RO200" s="3"/>
      <c r="RP200" s="3"/>
    </row>
    <row r="201" spans="1:484" x14ac:dyDescent="0.25">
      <c r="A201" s="4" t="s">
        <v>7</v>
      </c>
      <c r="B201" s="23">
        <v>211.42120325364942</v>
      </c>
      <c r="C201" s="23">
        <v>2.5744662350876028E-10</v>
      </c>
      <c r="D201" s="23">
        <v>50.633576776866214</v>
      </c>
      <c r="E201" s="23">
        <v>108.47862789302367</v>
      </c>
      <c r="F201" s="23">
        <v>35.655711817883109</v>
      </c>
      <c r="G201" s="23">
        <v>68.633435983421407</v>
      </c>
      <c r="H201" s="23">
        <v>59.843441135056921</v>
      </c>
      <c r="I201" s="23">
        <v>76.81819480630503</v>
      </c>
      <c r="J201" s="23">
        <v>98.360438512099947</v>
      </c>
      <c r="K201" s="23">
        <v>88.636549777670098</v>
      </c>
      <c r="L201" s="19">
        <f t="shared" ref="L201:L212" si="6">CORREL($B$5:$K$5, B201:K201)</f>
        <v>-5.1471237333570327E-2</v>
      </c>
      <c r="M201" s="22">
        <f t="shared" ref="M201:M212" si="7">L201^2</f>
        <v>2.649288272648724E-3</v>
      </c>
      <c r="N201" s="22">
        <v>0.88770448666786395</v>
      </c>
      <c r="O201" s="4"/>
      <c r="P201" s="4"/>
      <c r="Q201" s="4"/>
      <c r="R201" s="4"/>
      <c r="S201" s="5"/>
      <c r="T201" s="4"/>
      <c r="U201" s="4"/>
      <c r="V201" s="4"/>
      <c r="W201" s="4"/>
      <c r="X201" s="4"/>
      <c r="Y201" s="4"/>
      <c r="Z201" s="4"/>
      <c r="AA201" s="4"/>
      <c r="AB201" s="4"/>
      <c r="AC201" s="5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  <c r="OC201" s="3"/>
      <c r="OD201" s="3"/>
      <c r="OE201" s="3"/>
      <c r="OF201" s="3"/>
      <c r="OG201" s="3"/>
      <c r="OH201" s="3"/>
      <c r="OI201" s="3"/>
      <c r="OJ201" s="3"/>
      <c r="OK201" s="3"/>
      <c r="OL201" s="3"/>
      <c r="OM201" s="3"/>
      <c r="ON201" s="3"/>
      <c r="OO201" s="3"/>
      <c r="OP201" s="3"/>
      <c r="OQ201" s="3"/>
      <c r="OR201" s="3"/>
      <c r="OS201" s="3"/>
      <c r="OT201" s="3"/>
      <c r="OU201" s="3"/>
      <c r="OV201" s="3"/>
      <c r="OW201" s="3"/>
      <c r="OX201" s="3"/>
      <c r="OY201" s="3"/>
      <c r="OZ201" s="3"/>
      <c r="PA201" s="3"/>
      <c r="PB201" s="3"/>
      <c r="PC201" s="3"/>
      <c r="PD201" s="3"/>
      <c r="PE201" s="3"/>
      <c r="PF201" s="3"/>
      <c r="PG201" s="3"/>
      <c r="PH201" s="3"/>
      <c r="PI201" s="3"/>
      <c r="PJ201" s="3"/>
      <c r="PK201" s="3"/>
      <c r="PL201" s="3"/>
      <c r="PM201" s="3"/>
      <c r="PN201" s="3"/>
      <c r="PO201" s="3"/>
      <c r="PP201" s="3"/>
      <c r="PQ201" s="3"/>
      <c r="PR201" s="3"/>
      <c r="PS201" s="3"/>
      <c r="PT201" s="3"/>
      <c r="PU201" s="3"/>
      <c r="PV201" s="3"/>
      <c r="PW201" s="3"/>
      <c r="PX201" s="3"/>
      <c r="PY201" s="3"/>
      <c r="PZ201" s="3"/>
      <c r="QA201" s="3"/>
      <c r="QB201" s="3"/>
      <c r="QC201" s="3"/>
      <c r="QD201" s="3"/>
      <c r="QE201" s="3"/>
      <c r="QF201" s="3"/>
      <c r="QG201" s="3"/>
      <c r="QH201" s="3"/>
      <c r="QI201" s="3"/>
      <c r="QJ201" s="3"/>
      <c r="QK201" s="3"/>
      <c r="QL201" s="3"/>
      <c r="QM201" s="3"/>
      <c r="QN201" s="3"/>
      <c r="QO201" s="3"/>
      <c r="QP201" s="3"/>
      <c r="QQ201" s="3"/>
      <c r="QR201" s="3"/>
      <c r="QS201" s="3"/>
      <c r="QT201" s="3"/>
      <c r="QU201" s="3"/>
      <c r="QV201" s="3"/>
      <c r="QW201" s="3"/>
      <c r="QX201" s="3"/>
      <c r="QY201" s="3"/>
      <c r="QZ201" s="3"/>
      <c r="RA201" s="3"/>
      <c r="RB201" s="3"/>
      <c r="RC201" s="3"/>
      <c r="RD201" s="3"/>
      <c r="RE201" s="3"/>
      <c r="RF201" s="3"/>
      <c r="RG201" s="3"/>
      <c r="RH201" s="3"/>
      <c r="RI201" s="3"/>
      <c r="RJ201" s="3"/>
      <c r="RK201" s="3"/>
      <c r="RL201" s="3"/>
      <c r="RM201" s="3"/>
      <c r="RN201" s="3"/>
      <c r="RO201" s="3"/>
      <c r="RP201" s="3"/>
    </row>
    <row r="202" spans="1:484" x14ac:dyDescent="0.25">
      <c r="A202" s="4" t="s">
        <v>158</v>
      </c>
      <c r="B202" s="23">
        <v>11.349675415852825</v>
      </c>
      <c r="C202" s="23">
        <v>0.16176152174526059</v>
      </c>
      <c r="D202" s="23">
        <v>3.2967740989655909</v>
      </c>
      <c r="E202" s="23">
        <v>0.17283471114003562</v>
      </c>
      <c r="F202" s="23">
        <v>1.5850427087661547</v>
      </c>
      <c r="G202" s="23">
        <v>1.2026783151281755</v>
      </c>
      <c r="H202" s="23">
        <v>0.50840771731613765</v>
      </c>
      <c r="I202" s="23">
        <v>0.18521991870375351</v>
      </c>
      <c r="J202" s="23">
        <v>2.3594151841826685</v>
      </c>
      <c r="K202" s="23">
        <v>10.520829171199164</v>
      </c>
      <c r="L202" s="19">
        <f t="shared" si="6"/>
        <v>4.576975196020526E-2</v>
      </c>
      <c r="M202" s="22">
        <f t="shared" si="7"/>
        <v>2.0948701944987131E-3</v>
      </c>
      <c r="N202" s="22">
        <v>0.90008814528530157</v>
      </c>
      <c r="O202" s="4"/>
      <c r="P202" s="4"/>
      <c r="Q202" s="4"/>
      <c r="R202" s="4"/>
      <c r="S202" s="5"/>
      <c r="T202" s="4"/>
      <c r="U202" s="4"/>
      <c r="V202" s="4"/>
      <c r="W202" s="4"/>
      <c r="X202" s="4"/>
      <c r="Y202" s="4"/>
      <c r="Z202" s="4"/>
      <c r="AA202" s="4"/>
      <c r="AB202" s="4"/>
      <c r="AC202" s="5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  <c r="OC202" s="3"/>
      <c r="OD202" s="3"/>
      <c r="OE202" s="3"/>
      <c r="OF202" s="3"/>
      <c r="OG202" s="3"/>
      <c r="OH202" s="3"/>
      <c r="OI202" s="3"/>
      <c r="OJ202" s="3"/>
      <c r="OK202" s="3"/>
      <c r="OL202" s="3"/>
      <c r="OM202" s="3"/>
      <c r="ON202" s="3"/>
      <c r="OO202" s="3"/>
      <c r="OP202" s="3"/>
      <c r="OQ202" s="3"/>
      <c r="OR202" s="3"/>
      <c r="OS202" s="3"/>
      <c r="OT202" s="3"/>
      <c r="OU202" s="3"/>
      <c r="OV202" s="3"/>
      <c r="OW202" s="3"/>
      <c r="OX202" s="3"/>
      <c r="OY202" s="3"/>
      <c r="OZ202" s="3"/>
      <c r="PA202" s="3"/>
      <c r="PB202" s="3"/>
      <c r="PC202" s="3"/>
      <c r="PD202" s="3"/>
      <c r="PE202" s="3"/>
      <c r="PF202" s="3"/>
      <c r="PG202" s="3"/>
      <c r="PH202" s="3"/>
      <c r="PI202" s="3"/>
      <c r="PJ202" s="3"/>
      <c r="PK202" s="3"/>
      <c r="PL202" s="3"/>
      <c r="PM202" s="3"/>
      <c r="PN202" s="3"/>
      <c r="PO202" s="3"/>
      <c r="PP202" s="3"/>
      <c r="PQ202" s="3"/>
      <c r="PR202" s="3"/>
      <c r="PS202" s="3"/>
      <c r="PT202" s="3"/>
      <c r="PU202" s="3"/>
      <c r="PV202" s="3"/>
      <c r="PW202" s="3"/>
      <c r="PX202" s="3"/>
      <c r="PY202" s="3"/>
      <c r="PZ202" s="3"/>
      <c r="QA202" s="3"/>
      <c r="QB202" s="3"/>
      <c r="QC202" s="3"/>
      <c r="QD202" s="3"/>
      <c r="QE202" s="3"/>
      <c r="QF202" s="3"/>
      <c r="QG202" s="3"/>
      <c r="QH202" s="3"/>
      <c r="QI202" s="3"/>
      <c r="QJ202" s="3"/>
      <c r="QK202" s="3"/>
      <c r="QL202" s="3"/>
      <c r="QM202" s="3"/>
      <c r="QN202" s="3"/>
      <c r="QO202" s="3"/>
      <c r="QP202" s="3"/>
      <c r="QQ202" s="3"/>
      <c r="QR202" s="3"/>
      <c r="QS202" s="3"/>
      <c r="QT202" s="3"/>
      <c r="QU202" s="3"/>
      <c r="QV202" s="3"/>
      <c r="QW202" s="3"/>
      <c r="QX202" s="3"/>
      <c r="QY202" s="3"/>
      <c r="QZ202" s="3"/>
      <c r="RA202" s="3"/>
      <c r="RB202" s="3"/>
      <c r="RC202" s="3"/>
      <c r="RD202" s="3"/>
      <c r="RE202" s="3"/>
      <c r="RF202" s="3"/>
      <c r="RG202" s="3"/>
      <c r="RH202" s="3"/>
      <c r="RI202" s="3"/>
      <c r="RJ202" s="3"/>
      <c r="RK202" s="3"/>
      <c r="RL202" s="3"/>
      <c r="RM202" s="3"/>
      <c r="RN202" s="3"/>
      <c r="RO202" s="3"/>
      <c r="RP202" s="3"/>
    </row>
    <row r="203" spans="1:484" x14ac:dyDescent="0.25">
      <c r="A203" s="4" t="s">
        <v>44</v>
      </c>
      <c r="B203" s="23">
        <v>51.198911065740475</v>
      </c>
      <c r="C203" s="23">
        <v>32.043039219507172</v>
      </c>
      <c r="D203" s="23">
        <v>46.560515818381027</v>
      </c>
      <c r="E203" s="23">
        <v>32.105192115924474</v>
      </c>
      <c r="F203" s="23">
        <v>31.353057935831991</v>
      </c>
      <c r="G203" s="23">
        <v>20.50663475632453</v>
      </c>
      <c r="H203" s="23">
        <v>25.545484750914461</v>
      </c>
      <c r="I203" s="23">
        <v>30.141816578657878</v>
      </c>
      <c r="J203" s="23">
        <v>27.986855143239975</v>
      </c>
      <c r="K203" s="23">
        <v>57.149295445374072</v>
      </c>
      <c r="L203" s="19">
        <f t="shared" si="6"/>
        <v>-4.4791256204637288E-2</v>
      </c>
      <c r="M203" s="22">
        <f t="shared" si="7"/>
        <v>2.0062566323894582E-3</v>
      </c>
      <c r="N203" s="22">
        <v>0.90221546531391772</v>
      </c>
      <c r="O203" s="4"/>
      <c r="P203" s="4"/>
      <c r="Q203" s="4"/>
      <c r="R203" s="4"/>
      <c r="S203" s="5"/>
      <c r="T203" s="4"/>
      <c r="U203" s="4"/>
      <c r="V203" s="4"/>
      <c r="W203" s="4"/>
      <c r="X203" s="4"/>
      <c r="Y203" s="4"/>
      <c r="Z203" s="4"/>
      <c r="AA203" s="4"/>
      <c r="AB203" s="4"/>
      <c r="AC203" s="5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  <c r="OC203" s="3"/>
      <c r="OD203" s="3"/>
      <c r="OE203" s="3"/>
      <c r="OF203" s="3"/>
      <c r="OG203" s="3"/>
      <c r="OH203" s="3"/>
      <c r="OI203" s="3"/>
      <c r="OJ203" s="3"/>
      <c r="OK203" s="3"/>
      <c r="OL203" s="3"/>
      <c r="OM203" s="3"/>
      <c r="ON203" s="3"/>
      <c r="OO203" s="3"/>
      <c r="OP203" s="3"/>
      <c r="OQ203" s="3"/>
      <c r="OR203" s="3"/>
      <c r="OS203" s="3"/>
      <c r="OT203" s="3"/>
      <c r="OU203" s="3"/>
      <c r="OV203" s="3"/>
      <c r="OW203" s="3"/>
      <c r="OX203" s="3"/>
      <c r="OY203" s="3"/>
      <c r="OZ203" s="3"/>
      <c r="PA203" s="3"/>
      <c r="PB203" s="3"/>
      <c r="PC203" s="3"/>
      <c r="PD203" s="3"/>
      <c r="PE203" s="3"/>
      <c r="PF203" s="3"/>
      <c r="PG203" s="3"/>
      <c r="PH203" s="3"/>
      <c r="PI203" s="3"/>
      <c r="PJ203" s="3"/>
      <c r="PK203" s="3"/>
      <c r="PL203" s="3"/>
      <c r="PM203" s="3"/>
      <c r="PN203" s="3"/>
      <c r="PO203" s="3"/>
      <c r="PP203" s="3"/>
      <c r="PQ203" s="3"/>
      <c r="PR203" s="3"/>
      <c r="PS203" s="3"/>
      <c r="PT203" s="3"/>
      <c r="PU203" s="3"/>
      <c r="PV203" s="3"/>
      <c r="PW203" s="3"/>
      <c r="PX203" s="3"/>
      <c r="PY203" s="3"/>
      <c r="PZ203" s="3"/>
      <c r="QA203" s="3"/>
      <c r="QB203" s="3"/>
      <c r="QC203" s="3"/>
      <c r="QD203" s="3"/>
      <c r="QE203" s="3"/>
      <c r="QF203" s="3"/>
      <c r="QG203" s="3"/>
      <c r="QH203" s="3"/>
      <c r="QI203" s="3"/>
      <c r="QJ203" s="3"/>
      <c r="QK203" s="3"/>
      <c r="QL203" s="3"/>
      <c r="QM203" s="3"/>
      <c r="QN203" s="3"/>
      <c r="QO203" s="3"/>
      <c r="QP203" s="3"/>
      <c r="QQ203" s="3"/>
      <c r="QR203" s="3"/>
      <c r="QS203" s="3"/>
      <c r="QT203" s="3"/>
      <c r="QU203" s="3"/>
      <c r="QV203" s="3"/>
      <c r="QW203" s="3"/>
      <c r="QX203" s="3"/>
      <c r="QY203" s="3"/>
      <c r="QZ203" s="3"/>
      <c r="RA203" s="3"/>
      <c r="RB203" s="3"/>
      <c r="RC203" s="3"/>
      <c r="RD203" s="3"/>
      <c r="RE203" s="3"/>
      <c r="RF203" s="3"/>
      <c r="RG203" s="3"/>
      <c r="RH203" s="3"/>
      <c r="RI203" s="3"/>
      <c r="RJ203" s="3"/>
      <c r="RK203" s="3"/>
      <c r="RL203" s="3"/>
      <c r="RM203" s="3"/>
      <c r="RN203" s="3"/>
      <c r="RO203" s="3"/>
      <c r="RP203" s="3"/>
    </row>
    <row r="204" spans="1:484" x14ac:dyDescent="0.25">
      <c r="A204" s="4" t="s">
        <v>20</v>
      </c>
      <c r="B204" s="23">
        <v>46.311154762427293</v>
      </c>
      <c r="C204" s="23">
        <v>49.302845272878457</v>
      </c>
      <c r="D204" s="23">
        <v>17.337176821119407</v>
      </c>
      <c r="E204" s="23">
        <v>60.453376114470146</v>
      </c>
      <c r="F204" s="23">
        <v>54.129183922031437</v>
      </c>
      <c r="G204" s="23">
        <v>32.342226923542711</v>
      </c>
      <c r="H204" s="23">
        <v>25.454715722998053</v>
      </c>
      <c r="I204" s="23">
        <v>24.687165979458847</v>
      </c>
      <c r="J204" s="23">
        <v>86.417030641440689</v>
      </c>
      <c r="K204" s="23">
        <v>37.416695625717125</v>
      </c>
      <c r="L204" s="19">
        <f t="shared" si="6"/>
        <v>3.5490455926682145E-2</v>
      </c>
      <c r="M204" s="22">
        <f t="shared" si="7"/>
        <v>1.2595724618837678E-3</v>
      </c>
      <c r="N204" s="22">
        <v>0.92246234115744064</v>
      </c>
      <c r="O204" s="4"/>
      <c r="P204" s="4"/>
      <c r="Q204" s="4"/>
      <c r="R204" s="4"/>
      <c r="S204" s="5"/>
      <c r="T204" s="4"/>
      <c r="U204" s="4"/>
      <c r="V204" s="4"/>
      <c r="W204" s="4"/>
      <c r="X204" s="4"/>
      <c r="Y204" s="4"/>
      <c r="Z204" s="4"/>
      <c r="AA204" s="4"/>
      <c r="AB204" s="4"/>
      <c r="AC204" s="5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  <c r="OC204" s="3"/>
      <c r="OD204" s="3"/>
      <c r="OE204" s="3"/>
      <c r="OF204" s="3"/>
      <c r="OG204" s="3"/>
      <c r="OH204" s="3"/>
      <c r="OI204" s="3"/>
      <c r="OJ204" s="3"/>
      <c r="OK204" s="3"/>
      <c r="OL204" s="3"/>
      <c r="OM204" s="3"/>
      <c r="ON204" s="3"/>
      <c r="OO204" s="3"/>
      <c r="OP204" s="3"/>
      <c r="OQ204" s="3"/>
      <c r="OR204" s="3"/>
      <c r="OS204" s="3"/>
      <c r="OT204" s="3"/>
      <c r="OU204" s="3"/>
      <c r="OV204" s="3"/>
      <c r="OW204" s="3"/>
      <c r="OX204" s="3"/>
      <c r="OY204" s="3"/>
      <c r="OZ204" s="3"/>
      <c r="PA204" s="3"/>
      <c r="PB204" s="3"/>
      <c r="PC204" s="3"/>
      <c r="PD204" s="3"/>
      <c r="PE204" s="3"/>
      <c r="PF204" s="3"/>
      <c r="PG204" s="3"/>
      <c r="PH204" s="3"/>
      <c r="PI204" s="3"/>
      <c r="PJ204" s="3"/>
      <c r="PK204" s="3"/>
      <c r="PL204" s="3"/>
      <c r="PM204" s="3"/>
      <c r="PN204" s="3"/>
      <c r="PO204" s="3"/>
      <c r="PP204" s="3"/>
      <c r="PQ204" s="3"/>
      <c r="PR204" s="3"/>
      <c r="PS204" s="3"/>
      <c r="PT204" s="3"/>
      <c r="PU204" s="3"/>
      <c r="PV204" s="3"/>
      <c r="PW204" s="3"/>
      <c r="PX204" s="3"/>
      <c r="PY204" s="3"/>
      <c r="PZ204" s="3"/>
      <c r="QA204" s="3"/>
      <c r="QB204" s="3"/>
      <c r="QC204" s="3"/>
      <c r="QD204" s="3"/>
      <c r="QE204" s="3"/>
      <c r="QF204" s="3"/>
      <c r="QG204" s="3"/>
      <c r="QH204" s="3"/>
      <c r="QI204" s="3"/>
      <c r="QJ204" s="3"/>
      <c r="QK204" s="3"/>
      <c r="QL204" s="3"/>
      <c r="QM204" s="3"/>
      <c r="QN204" s="3"/>
      <c r="QO204" s="3"/>
      <c r="QP204" s="3"/>
      <c r="QQ204" s="3"/>
      <c r="QR204" s="3"/>
      <c r="QS204" s="3"/>
      <c r="QT204" s="3"/>
      <c r="QU204" s="3"/>
      <c r="QV204" s="3"/>
      <c r="QW204" s="3"/>
      <c r="QX204" s="3"/>
      <c r="QY204" s="3"/>
      <c r="QZ204" s="3"/>
      <c r="RA204" s="3"/>
      <c r="RB204" s="3"/>
      <c r="RC204" s="3"/>
      <c r="RD204" s="3"/>
      <c r="RE204" s="3"/>
      <c r="RF204" s="3"/>
      <c r="RG204" s="3"/>
      <c r="RH204" s="3"/>
      <c r="RI204" s="3"/>
      <c r="RJ204" s="3"/>
      <c r="RK204" s="3"/>
      <c r="RL204" s="3"/>
      <c r="RM204" s="3"/>
      <c r="RN204" s="3"/>
      <c r="RO204" s="3"/>
      <c r="RP204" s="3"/>
    </row>
    <row r="205" spans="1:484" x14ac:dyDescent="0.25">
      <c r="A205" s="4" t="s">
        <v>71</v>
      </c>
      <c r="B205" s="23">
        <v>26.105495499842213</v>
      </c>
      <c r="C205" s="23">
        <v>31.372768926508392</v>
      </c>
      <c r="D205" s="23">
        <v>27.157874148971146</v>
      </c>
      <c r="E205" s="23">
        <v>25.0080938736772</v>
      </c>
      <c r="F205" s="23">
        <v>23.279315342772914</v>
      </c>
      <c r="G205" s="23">
        <v>29.218283157747113</v>
      </c>
      <c r="H205" s="23">
        <v>28.751549033398497</v>
      </c>
      <c r="I205" s="23">
        <v>14.720019350633001</v>
      </c>
      <c r="J205" s="23">
        <v>28.931255756720443</v>
      </c>
      <c r="K205" s="23">
        <v>32.544256065574409</v>
      </c>
      <c r="L205" s="19">
        <f t="shared" si="6"/>
        <v>-3.0604946993347076E-2</v>
      </c>
      <c r="M205" s="22">
        <f t="shared" si="7"/>
        <v>9.3666278046558419E-4</v>
      </c>
      <c r="N205" s="22">
        <v>0.93311435121917097</v>
      </c>
      <c r="O205" s="4"/>
      <c r="P205" s="4"/>
      <c r="Q205" s="4"/>
      <c r="R205" s="4"/>
      <c r="S205" s="5"/>
      <c r="T205" s="4"/>
      <c r="U205" s="4"/>
      <c r="V205" s="4"/>
      <c r="W205" s="4"/>
      <c r="X205" s="4"/>
      <c r="Y205" s="4"/>
      <c r="Z205" s="4"/>
      <c r="AA205" s="4"/>
      <c r="AB205" s="4"/>
      <c r="AC205" s="5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  <c r="OC205" s="3"/>
      <c r="OD205" s="3"/>
      <c r="OE205" s="3"/>
      <c r="OF205" s="3"/>
      <c r="OG205" s="3"/>
      <c r="OH205" s="3"/>
      <c r="OI205" s="3"/>
      <c r="OJ205" s="3"/>
      <c r="OK205" s="3"/>
      <c r="OL205" s="3"/>
      <c r="OM205" s="3"/>
      <c r="ON205" s="3"/>
      <c r="OO205" s="3"/>
      <c r="OP205" s="3"/>
      <c r="OQ205" s="3"/>
      <c r="OR205" s="3"/>
      <c r="OS205" s="3"/>
      <c r="OT205" s="3"/>
      <c r="OU205" s="3"/>
      <c r="OV205" s="3"/>
      <c r="OW205" s="3"/>
      <c r="OX205" s="3"/>
      <c r="OY205" s="3"/>
      <c r="OZ205" s="3"/>
      <c r="PA205" s="3"/>
      <c r="PB205" s="3"/>
      <c r="PC205" s="3"/>
      <c r="PD205" s="3"/>
      <c r="PE205" s="3"/>
      <c r="PF205" s="3"/>
      <c r="PG205" s="3"/>
      <c r="PH205" s="3"/>
      <c r="PI205" s="3"/>
      <c r="PJ205" s="3"/>
      <c r="PK205" s="3"/>
      <c r="PL205" s="3"/>
      <c r="PM205" s="3"/>
      <c r="PN205" s="3"/>
      <c r="PO205" s="3"/>
      <c r="PP205" s="3"/>
      <c r="PQ205" s="3"/>
      <c r="PR205" s="3"/>
      <c r="PS205" s="3"/>
      <c r="PT205" s="3"/>
      <c r="PU205" s="3"/>
      <c r="PV205" s="3"/>
      <c r="PW205" s="3"/>
      <c r="PX205" s="3"/>
      <c r="PY205" s="3"/>
      <c r="PZ205" s="3"/>
      <c r="QA205" s="3"/>
      <c r="QB205" s="3"/>
      <c r="QC205" s="3"/>
      <c r="QD205" s="3"/>
      <c r="QE205" s="3"/>
      <c r="QF205" s="3"/>
      <c r="QG205" s="3"/>
      <c r="QH205" s="3"/>
      <c r="QI205" s="3"/>
      <c r="QJ205" s="3"/>
      <c r="QK205" s="3"/>
      <c r="QL205" s="3"/>
      <c r="QM205" s="3"/>
      <c r="QN205" s="3"/>
      <c r="QO205" s="3"/>
      <c r="QP205" s="3"/>
      <c r="QQ205" s="3"/>
      <c r="QR205" s="3"/>
      <c r="QS205" s="3"/>
      <c r="QT205" s="3"/>
      <c r="QU205" s="3"/>
      <c r="QV205" s="3"/>
      <c r="QW205" s="3"/>
      <c r="QX205" s="3"/>
      <c r="QY205" s="3"/>
      <c r="QZ205" s="3"/>
      <c r="RA205" s="3"/>
      <c r="RB205" s="3"/>
      <c r="RC205" s="3"/>
      <c r="RD205" s="3"/>
      <c r="RE205" s="3"/>
      <c r="RF205" s="3"/>
      <c r="RG205" s="3"/>
      <c r="RH205" s="3"/>
      <c r="RI205" s="3"/>
      <c r="RJ205" s="3"/>
      <c r="RK205" s="3"/>
      <c r="RL205" s="3"/>
      <c r="RM205" s="3"/>
      <c r="RN205" s="3"/>
      <c r="RO205" s="3"/>
      <c r="RP205" s="3"/>
    </row>
    <row r="206" spans="1:484" x14ac:dyDescent="0.25">
      <c r="A206" s="4" t="s">
        <v>118</v>
      </c>
      <c r="B206" s="23">
        <v>1.5564772381906846</v>
      </c>
      <c r="C206" s="23">
        <v>12.335264285115917</v>
      </c>
      <c r="D206" s="23">
        <v>6.2579022515425136</v>
      </c>
      <c r="E206" s="23">
        <v>11.921461704035252</v>
      </c>
      <c r="F206" s="23">
        <v>18.479516754292167</v>
      </c>
      <c r="G206" s="23">
        <v>15.844935635157878</v>
      </c>
      <c r="H206" s="23">
        <v>27.671518946635938</v>
      </c>
      <c r="I206" s="23">
        <v>5.1647961666250017</v>
      </c>
      <c r="J206" s="23">
        <v>10.768868609790191</v>
      </c>
      <c r="K206" s="23">
        <v>2.4158808868712573</v>
      </c>
      <c r="L206" s="19">
        <f t="shared" si="6"/>
        <v>2.9626067855980983E-2</v>
      </c>
      <c r="M206" s="22">
        <f t="shared" si="7"/>
        <v>8.7770389660718961E-4</v>
      </c>
      <c r="N206" s="22">
        <v>0.93524982799329415</v>
      </c>
      <c r="O206" s="4"/>
      <c r="P206" s="4"/>
      <c r="Q206" s="4"/>
      <c r="R206" s="4"/>
      <c r="S206" s="5"/>
      <c r="T206" s="4"/>
      <c r="U206" s="4"/>
      <c r="V206" s="4"/>
      <c r="W206" s="4"/>
      <c r="X206" s="4"/>
      <c r="Y206" s="4"/>
      <c r="Z206" s="4"/>
      <c r="AA206" s="4"/>
      <c r="AB206" s="4"/>
      <c r="AC206" s="5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  <c r="OC206" s="3"/>
      <c r="OD206" s="3"/>
      <c r="OE206" s="3"/>
      <c r="OF206" s="3"/>
      <c r="OG206" s="3"/>
      <c r="OH206" s="3"/>
      <c r="OI206" s="3"/>
      <c r="OJ206" s="3"/>
      <c r="OK206" s="3"/>
      <c r="OL206" s="3"/>
      <c r="OM206" s="3"/>
      <c r="ON206" s="3"/>
      <c r="OO206" s="3"/>
      <c r="OP206" s="3"/>
      <c r="OQ206" s="3"/>
      <c r="OR206" s="3"/>
      <c r="OS206" s="3"/>
      <c r="OT206" s="3"/>
      <c r="OU206" s="3"/>
      <c r="OV206" s="3"/>
      <c r="OW206" s="3"/>
      <c r="OX206" s="3"/>
      <c r="OY206" s="3"/>
      <c r="OZ206" s="3"/>
      <c r="PA206" s="3"/>
      <c r="PB206" s="3"/>
      <c r="PC206" s="3"/>
      <c r="PD206" s="3"/>
      <c r="PE206" s="3"/>
      <c r="PF206" s="3"/>
      <c r="PG206" s="3"/>
      <c r="PH206" s="3"/>
      <c r="PI206" s="3"/>
      <c r="PJ206" s="3"/>
      <c r="PK206" s="3"/>
      <c r="PL206" s="3"/>
      <c r="PM206" s="3"/>
      <c r="PN206" s="3"/>
      <c r="PO206" s="3"/>
      <c r="PP206" s="3"/>
      <c r="PQ206" s="3"/>
      <c r="PR206" s="3"/>
      <c r="PS206" s="3"/>
      <c r="PT206" s="3"/>
      <c r="PU206" s="3"/>
      <c r="PV206" s="3"/>
      <c r="PW206" s="3"/>
      <c r="PX206" s="3"/>
      <c r="PY206" s="3"/>
      <c r="PZ206" s="3"/>
      <c r="QA206" s="3"/>
      <c r="QB206" s="3"/>
      <c r="QC206" s="3"/>
      <c r="QD206" s="3"/>
      <c r="QE206" s="3"/>
      <c r="QF206" s="3"/>
      <c r="QG206" s="3"/>
      <c r="QH206" s="3"/>
      <c r="QI206" s="3"/>
      <c r="QJ206" s="3"/>
      <c r="QK206" s="3"/>
      <c r="QL206" s="3"/>
      <c r="QM206" s="3"/>
      <c r="QN206" s="3"/>
      <c r="QO206" s="3"/>
      <c r="QP206" s="3"/>
      <c r="QQ206" s="3"/>
      <c r="QR206" s="3"/>
      <c r="QS206" s="3"/>
      <c r="QT206" s="3"/>
      <c r="QU206" s="3"/>
      <c r="QV206" s="3"/>
      <c r="QW206" s="3"/>
      <c r="QX206" s="3"/>
      <c r="QY206" s="3"/>
      <c r="QZ206" s="3"/>
      <c r="RA206" s="3"/>
      <c r="RB206" s="3"/>
      <c r="RC206" s="3"/>
      <c r="RD206" s="3"/>
      <c r="RE206" s="3"/>
      <c r="RF206" s="3"/>
      <c r="RG206" s="3"/>
      <c r="RH206" s="3"/>
      <c r="RI206" s="3"/>
      <c r="RJ206" s="3"/>
      <c r="RK206" s="3"/>
      <c r="RL206" s="3"/>
      <c r="RM206" s="3"/>
      <c r="RN206" s="3"/>
      <c r="RO206" s="3"/>
      <c r="RP206" s="3"/>
    </row>
    <row r="207" spans="1:484" x14ac:dyDescent="0.25">
      <c r="A207" s="4" t="s">
        <v>11</v>
      </c>
      <c r="B207" s="23">
        <v>60.274214161371212</v>
      </c>
      <c r="C207" s="23">
        <v>78.670912116565205</v>
      </c>
      <c r="D207" s="23">
        <v>75.580784092139851</v>
      </c>
      <c r="E207" s="23">
        <v>66.926292843396055</v>
      </c>
      <c r="F207" s="23">
        <v>122.53614848747839</v>
      </c>
      <c r="G207" s="23">
        <v>64.308712337411166</v>
      </c>
      <c r="H207" s="23">
        <v>16.569606303746671</v>
      </c>
      <c r="I207" s="23">
        <v>68.349126952958741</v>
      </c>
      <c r="J207" s="23">
        <v>50.674994573964597</v>
      </c>
      <c r="K207" s="23">
        <v>125.2166248817724</v>
      </c>
      <c r="L207" s="19">
        <f t="shared" si="6"/>
        <v>-2.1828186800577989E-2</v>
      </c>
      <c r="M207" s="22">
        <f t="shared" si="7"/>
        <v>4.7646973900092711E-4</v>
      </c>
      <c r="N207" s="22">
        <v>0.9522735858995155</v>
      </c>
      <c r="O207" s="4"/>
      <c r="P207" s="4"/>
      <c r="Q207" s="4"/>
      <c r="R207" s="4"/>
      <c r="S207" s="5"/>
      <c r="T207" s="4"/>
      <c r="U207" s="4"/>
      <c r="V207" s="4"/>
      <c r="W207" s="4"/>
      <c r="X207" s="4"/>
      <c r="Y207" s="4"/>
      <c r="Z207" s="4"/>
      <c r="AA207" s="4"/>
      <c r="AB207" s="4"/>
      <c r="AC207" s="5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/>
      <c r="NV207" s="3"/>
      <c r="NW207" s="3"/>
      <c r="NX207" s="3"/>
      <c r="NY207" s="3"/>
      <c r="NZ207" s="3"/>
      <c r="OA207" s="3"/>
      <c r="OB207" s="3"/>
      <c r="OC207" s="3"/>
      <c r="OD207" s="3"/>
      <c r="OE207" s="3"/>
      <c r="OF207" s="3"/>
      <c r="OG207" s="3"/>
      <c r="OH207" s="3"/>
      <c r="OI207" s="3"/>
      <c r="OJ207" s="3"/>
      <c r="OK207" s="3"/>
      <c r="OL207" s="3"/>
      <c r="OM207" s="3"/>
      <c r="ON207" s="3"/>
      <c r="OO207" s="3"/>
      <c r="OP207" s="3"/>
      <c r="OQ207" s="3"/>
      <c r="OR207" s="3"/>
      <c r="OS207" s="3"/>
      <c r="OT207" s="3"/>
      <c r="OU207" s="3"/>
      <c r="OV207" s="3"/>
      <c r="OW207" s="3"/>
      <c r="OX207" s="3"/>
      <c r="OY207" s="3"/>
      <c r="OZ207" s="3"/>
      <c r="PA207" s="3"/>
      <c r="PB207" s="3"/>
      <c r="PC207" s="3"/>
      <c r="PD207" s="3"/>
      <c r="PE207" s="3"/>
      <c r="PF207" s="3"/>
      <c r="PG207" s="3"/>
      <c r="PH207" s="3"/>
      <c r="PI207" s="3"/>
      <c r="PJ207" s="3"/>
      <c r="PK207" s="3"/>
      <c r="PL207" s="3"/>
      <c r="PM207" s="3"/>
      <c r="PN207" s="3"/>
      <c r="PO207" s="3"/>
      <c r="PP207" s="3"/>
      <c r="PQ207" s="3"/>
      <c r="PR207" s="3"/>
      <c r="PS207" s="3"/>
      <c r="PT207" s="3"/>
      <c r="PU207" s="3"/>
      <c r="PV207" s="3"/>
      <c r="PW207" s="3"/>
      <c r="PX207" s="3"/>
      <c r="PY207" s="3"/>
      <c r="PZ207" s="3"/>
      <c r="QA207" s="3"/>
      <c r="QB207" s="3"/>
      <c r="QC207" s="3"/>
      <c r="QD207" s="3"/>
      <c r="QE207" s="3"/>
      <c r="QF207" s="3"/>
      <c r="QG207" s="3"/>
      <c r="QH207" s="3"/>
      <c r="QI207" s="3"/>
      <c r="QJ207" s="3"/>
      <c r="QK207" s="3"/>
      <c r="QL207" s="3"/>
      <c r="QM207" s="3"/>
      <c r="QN207" s="3"/>
      <c r="QO207" s="3"/>
      <c r="QP207" s="3"/>
      <c r="QQ207" s="3"/>
      <c r="QR207" s="3"/>
      <c r="QS207" s="3"/>
      <c r="QT207" s="3"/>
      <c r="QU207" s="3"/>
      <c r="QV207" s="3"/>
      <c r="QW207" s="3"/>
      <c r="QX207" s="3"/>
      <c r="QY207" s="3"/>
      <c r="QZ207" s="3"/>
      <c r="RA207" s="3"/>
      <c r="RB207" s="3"/>
      <c r="RC207" s="3"/>
      <c r="RD207" s="3"/>
      <c r="RE207" s="3"/>
      <c r="RF207" s="3"/>
      <c r="RG207" s="3"/>
      <c r="RH207" s="3"/>
      <c r="RI207" s="3"/>
      <c r="RJ207" s="3"/>
      <c r="RK207" s="3"/>
      <c r="RL207" s="3"/>
      <c r="RM207" s="3"/>
      <c r="RN207" s="3"/>
      <c r="RO207" s="3"/>
      <c r="RP207" s="3"/>
    </row>
    <row r="208" spans="1:484" x14ac:dyDescent="0.25">
      <c r="A208" s="4" t="s">
        <v>49</v>
      </c>
      <c r="B208" s="23">
        <v>4076.2535876341099</v>
      </c>
      <c r="C208" s="23">
        <v>5220.56967147245</v>
      </c>
      <c r="D208" s="23">
        <v>6092.6878117297747</v>
      </c>
      <c r="E208" s="23">
        <v>5379.6732446070282</v>
      </c>
      <c r="F208" s="23">
        <v>8451.4527195084611</v>
      </c>
      <c r="G208" s="23">
        <v>6130.0980604779388</v>
      </c>
      <c r="H208" s="23">
        <v>4958.1476030350505</v>
      </c>
      <c r="I208" s="23">
        <v>4498.2109326020391</v>
      </c>
      <c r="J208" s="23">
        <v>5834.602435394876</v>
      </c>
      <c r="K208" s="23">
        <v>5971.6031168624804</v>
      </c>
      <c r="L208" s="19">
        <f t="shared" si="6"/>
        <v>-2.0010144962115849E-2</v>
      </c>
      <c r="M208" s="22">
        <f t="shared" si="7"/>
        <v>4.0040590140489029E-4</v>
      </c>
      <c r="N208" s="22">
        <v>0.95624533032914605</v>
      </c>
      <c r="O208" s="4"/>
      <c r="P208" s="4"/>
      <c r="Q208" s="4"/>
      <c r="R208" s="4"/>
      <c r="S208" s="5"/>
      <c r="T208" s="4"/>
      <c r="U208" s="4"/>
      <c r="V208" s="4"/>
      <c r="W208" s="4"/>
      <c r="X208" s="4"/>
      <c r="Y208" s="4"/>
      <c r="Z208" s="4"/>
      <c r="AA208" s="4"/>
      <c r="AB208" s="4"/>
      <c r="AC208" s="5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  <c r="OC208" s="3"/>
      <c r="OD208" s="3"/>
      <c r="OE208" s="3"/>
      <c r="OF208" s="3"/>
      <c r="OG208" s="3"/>
      <c r="OH208" s="3"/>
      <c r="OI208" s="3"/>
      <c r="OJ208" s="3"/>
      <c r="OK208" s="3"/>
      <c r="OL208" s="3"/>
      <c r="OM208" s="3"/>
      <c r="ON208" s="3"/>
      <c r="OO208" s="3"/>
      <c r="OP208" s="3"/>
      <c r="OQ208" s="3"/>
      <c r="OR208" s="3"/>
      <c r="OS208" s="3"/>
      <c r="OT208" s="3"/>
      <c r="OU208" s="3"/>
      <c r="OV208" s="3"/>
      <c r="OW208" s="3"/>
      <c r="OX208" s="3"/>
      <c r="OY208" s="3"/>
      <c r="OZ208" s="3"/>
      <c r="PA208" s="3"/>
      <c r="PB208" s="3"/>
      <c r="PC208" s="3"/>
      <c r="PD208" s="3"/>
      <c r="PE208" s="3"/>
      <c r="PF208" s="3"/>
      <c r="PG208" s="3"/>
      <c r="PH208" s="3"/>
      <c r="PI208" s="3"/>
      <c r="PJ208" s="3"/>
      <c r="PK208" s="3"/>
      <c r="PL208" s="3"/>
      <c r="PM208" s="3"/>
      <c r="PN208" s="3"/>
      <c r="PO208" s="3"/>
      <c r="PP208" s="3"/>
      <c r="PQ208" s="3"/>
      <c r="PR208" s="3"/>
      <c r="PS208" s="3"/>
      <c r="PT208" s="3"/>
      <c r="PU208" s="3"/>
      <c r="PV208" s="3"/>
      <c r="PW208" s="3"/>
      <c r="PX208" s="3"/>
      <c r="PY208" s="3"/>
      <c r="PZ208" s="3"/>
      <c r="QA208" s="3"/>
      <c r="QB208" s="3"/>
      <c r="QC208" s="3"/>
      <c r="QD208" s="3"/>
      <c r="QE208" s="3"/>
      <c r="QF208" s="3"/>
      <c r="QG208" s="3"/>
      <c r="QH208" s="3"/>
      <c r="QI208" s="3"/>
      <c r="QJ208" s="3"/>
      <c r="QK208" s="3"/>
      <c r="QL208" s="3"/>
      <c r="QM208" s="3"/>
      <c r="QN208" s="3"/>
      <c r="QO208" s="3"/>
      <c r="QP208" s="3"/>
      <c r="QQ208" s="3"/>
      <c r="QR208" s="3"/>
      <c r="QS208" s="3"/>
      <c r="QT208" s="3"/>
      <c r="QU208" s="3"/>
      <c r="QV208" s="3"/>
      <c r="QW208" s="3"/>
      <c r="QX208" s="3"/>
      <c r="QY208" s="3"/>
      <c r="QZ208" s="3"/>
      <c r="RA208" s="3"/>
      <c r="RB208" s="3"/>
      <c r="RC208" s="3"/>
      <c r="RD208" s="3"/>
      <c r="RE208" s="3"/>
      <c r="RF208" s="3"/>
      <c r="RG208" s="3"/>
      <c r="RH208" s="3"/>
      <c r="RI208" s="3"/>
      <c r="RJ208" s="3"/>
      <c r="RK208" s="3"/>
      <c r="RL208" s="3"/>
      <c r="RM208" s="3"/>
      <c r="RN208" s="3"/>
      <c r="RO208" s="3"/>
      <c r="RP208" s="3"/>
    </row>
    <row r="209" spans="1:484" x14ac:dyDescent="0.25">
      <c r="A209" s="4" t="s">
        <v>145</v>
      </c>
      <c r="B209" s="23">
        <v>0</v>
      </c>
      <c r="C209" s="23">
        <v>1.1900286316167203</v>
      </c>
      <c r="D209" s="23">
        <v>0.41389787143902473</v>
      </c>
      <c r="E209" s="23">
        <v>0.92289849546759295</v>
      </c>
      <c r="F209" s="23">
        <v>0.78345941124746998</v>
      </c>
      <c r="G209" s="23">
        <v>0</v>
      </c>
      <c r="H209" s="23">
        <v>0.96500427942150846</v>
      </c>
      <c r="I209" s="23">
        <v>0</v>
      </c>
      <c r="J209" s="23">
        <v>1.6444988603696131</v>
      </c>
      <c r="K209" s="23">
        <v>0</v>
      </c>
      <c r="L209" s="19">
        <f t="shared" si="6"/>
        <v>1.9633374290333971E-2</v>
      </c>
      <c r="M209" s="22">
        <f t="shared" si="7"/>
        <v>3.8546938602434697E-4</v>
      </c>
      <c r="N209" s="22">
        <v>0.95706854505294969</v>
      </c>
      <c r="O209" s="4"/>
      <c r="P209" s="4"/>
      <c r="Q209" s="4"/>
      <c r="R209" s="4"/>
      <c r="S209" s="5"/>
      <c r="T209" s="4"/>
      <c r="U209" s="4"/>
      <c r="V209" s="4"/>
      <c r="W209" s="4"/>
      <c r="X209" s="4"/>
      <c r="Y209" s="4"/>
      <c r="Z209" s="4"/>
      <c r="AA209" s="4"/>
      <c r="AB209" s="4"/>
      <c r="AC209" s="5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 s="3"/>
      <c r="NV209" s="3"/>
      <c r="NW209" s="3"/>
      <c r="NX209" s="3"/>
      <c r="NY209" s="3"/>
      <c r="NZ209" s="3"/>
      <c r="OA209" s="3"/>
      <c r="OB209" s="3"/>
      <c r="OC209" s="3"/>
      <c r="OD209" s="3"/>
      <c r="OE209" s="3"/>
      <c r="OF209" s="3"/>
      <c r="OG209" s="3"/>
      <c r="OH209" s="3"/>
      <c r="OI209" s="3"/>
      <c r="OJ209" s="3"/>
      <c r="OK209" s="3"/>
      <c r="OL209" s="3"/>
      <c r="OM209" s="3"/>
      <c r="ON209" s="3"/>
      <c r="OO209" s="3"/>
      <c r="OP209" s="3"/>
      <c r="OQ209" s="3"/>
      <c r="OR209" s="3"/>
      <c r="OS209" s="3"/>
      <c r="OT209" s="3"/>
      <c r="OU209" s="3"/>
      <c r="OV209" s="3"/>
      <c r="OW209" s="3"/>
      <c r="OX209" s="3"/>
      <c r="OY209" s="3"/>
      <c r="OZ209" s="3"/>
      <c r="PA209" s="3"/>
      <c r="PB209" s="3"/>
      <c r="PC209" s="3"/>
      <c r="PD209" s="3"/>
      <c r="PE209" s="3"/>
      <c r="PF209" s="3"/>
      <c r="PG209" s="3"/>
      <c r="PH209" s="3"/>
      <c r="PI209" s="3"/>
      <c r="PJ209" s="3"/>
      <c r="PK209" s="3"/>
      <c r="PL209" s="3"/>
      <c r="PM209" s="3"/>
      <c r="PN209" s="3"/>
      <c r="PO209" s="3"/>
      <c r="PP209" s="3"/>
      <c r="PQ209" s="3"/>
      <c r="PR209" s="3"/>
      <c r="PS209" s="3"/>
      <c r="PT209" s="3"/>
      <c r="PU209" s="3"/>
      <c r="PV209" s="3"/>
      <c r="PW209" s="3"/>
      <c r="PX209" s="3"/>
      <c r="PY209" s="3"/>
      <c r="PZ209" s="3"/>
      <c r="QA209" s="3"/>
      <c r="QB209" s="3"/>
      <c r="QC209" s="3"/>
      <c r="QD209" s="3"/>
      <c r="QE209" s="3"/>
      <c r="QF209" s="3"/>
      <c r="QG209" s="3"/>
      <c r="QH209" s="3"/>
      <c r="QI209" s="3"/>
      <c r="QJ209" s="3"/>
      <c r="QK209" s="3"/>
      <c r="QL209" s="3"/>
      <c r="QM209" s="3"/>
      <c r="QN209" s="3"/>
      <c r="QO209" s="3"/>
      <c r="QP209" s="3"/>
      <c r="QQ209" s="3"/>
      <c r="QR209" s="3"/>
      <c r="QS209" s="3"/>
      <c r="QT209" s="3"/>
      <c r="QU209" s="3"/>
      <c r="QV209" s="3"/>
      <c r="QW209" s="3"/>
      <c r="QX209" s="3"/>
      <c r="QY209" s="3"/>
      <c r="QZ209" s="3"/>
      <c r="RA209" s="3"/>
      <c r="RB209" s="3"/>
      <c r="RC209" s="3"/>
      <c r="RD209" s="3"/>
      <c r="RE209" s="3"/>
      <c r="RF209" s="3"/>
      <c r="RG209" s="3"/>
      <c r="RH209" s="3"/>
      <c r="RI209" s="3"/>
      <c r="RJ209" s="3"/>
      <c r="RK209" s="3"/>
      <c r="RL209" s="3"/>
      <c r="RM209" s="3"/>
      <c r="RN209" s="3"/>
      <c r="RO209" s="3"/>
      <c r="RP209" s="3"/>
    </row>
    <row r="210" spans="1:484" x14ac:dyDescent="0.25">
      <c r="A210" s="4" t="s">
        <v>109</v>
      </c>
      <c r="B210" s="23">
        <v>0.29572183209716019</v>
      </c>
      <c r="C210" s="23">
        <v>0.27493075227488756</v>
      </c>
      <c r="D210" s="23">
        <v>0</v>
      </c>
      <c r="E210" s="23">
        <v>0.30917864717951449</v>
      </c>
      <c r="F210" s="23">
        <v>0</v>
      </c>
      <c r="G210" s="23">
        <v>0</v>
      </c>
      <c r="H210" s="23">
        <v>0.43083244509945195</v>
      </c>
      <c r="I210" s="23">
        <v>0.49870725289397561</v>
      </c>
      <c r="J210" s="23">
        <v>0</v>
      </c>
      <c r="K210" s="23">
        <v>0</v>
      </c>
      <c r="L210" s="19">
        <f t="shared" si="6"/>
        <v>-1.8551727664636704E-2</v>
      </c>
      <c r="M210" s="22">
        <f t="shared" si="7"/>
        <v>3.4416659934284681E-4</v>
      </c>
      <c r="N210" s="22">
        <v>0.95943205978565804</v>
      </c>
      <c r="O210" s="4"/>
      <c r="P210" s="4"/>
      <c r="Q210" s="4"/>
      <c r="R210" s="4"/>
      <c r="S210" s="5"/>
      <c r="T210" s="4"/>
      <c r="U210" s="4"/>
      <c r="V210" s="4"/>
      <c r="W210" s="4"/>
      <c r="X210" s="4"/>
      <c r="Y210" s="4"/>
      <c r="Z210" s="4"/>
      <c r="AA210" s="4"/>
      <c r="AB210" s="4"/>
      <c r="AC210" s="5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/>
      <c r="PB210" s="3"/>
      <c r="PC210" s="3"/>
      <c r="PD210" s="3"/>
      <c r="PE210" s="3"/>
      <c r="PF210" s="3"/>
      <c r="PG210" s="3"/>
      <c r="PH210" s="3"/>
      <c r="PI210" s="3"/>
      <c r="PJ210" s="3"/>
      <c r="PK210" s="3"/>
      <c r="PL210" s="3"/>
      <c r="PM210" s="3"/>
      <c r="PN210" s="3"/>
      <c r="PO210" s="3"/>
      <c r="PP210" s="3"/>
      <c r="PQ210" s="3"/>
      <c r="PR210" s="3"/>
      <c r="PS210" s="3"/>
      <c r="PT210" s="3"/>
      <c r="PU210" s="3"/>
      <c r="PV210" s="3"/>
      <c r="PW210" s="3"/>
      <c r="PX210" s="3"/>
      <c r="PY210" s="3"/>
      <c r="PZ210" s="3"/>
      <c r="QA210" s="3"/>
      <c r="QB210" s="3"/>
      <c r="QC210" s="3"/>
      <c r="QD210" s="3"/>
      <c r="QE210" s="3"/>
      <c r="QF210" s="3"/>
      <c r="QG210" s="3"/>
      <c r="QH210" s="3"/>
      <c r="QI210" s="3"/>
      <c r="QJ210" s="3"/>
      <c r="QK210" s="3"/>
      <c r="QL210" s="3"/>
      <c r="QM210" s="3"/>
      <c r="QN210" s="3"/>
      <c r="QO210" s="3"/>
      <c r="QP210" s="3"/>
      <c r="QQ210" s="3"/>
      <c r="QR210" s="3"/>
      <c r="QS210" s="3"/>
      <c r="QT210" s="3"/>
      <c r="QU210" s="3"/>
      <c r="QV210" s="3"/>
      <c r="QW210" s="3"/>
      <c r="QX210" s="3"/>
      <c r="QY210" s="3"/>
      <c r="QZ210" s="3"/>
      <c r="RA210" s="3"/>
      <c r="RB210" s="3"/>
      <c r="RC210" s="3"/>
      <c r="RD210" s="3"/>
      <c r="RE210" s="3"/>
      <c r="RF210" s="3"/>
      <c r="RG210" s="3"/>
      <c r="RH210" s="3"/>
      <c r="RI210" s="3"/>
      <c r="RJ210" s="3"/>
      <c r="RK210" s="3"/>
      <c r="RL210" s="3"/>
      <c r="RM210" s="3"/>
      <c r="RN210" s="3"/>
      <c r="RO210" s="3"/>
      <c r="RP210" s="3"/>
    </row>
    <row r="211" spans="1:484" x14ac:dyDescent="0.25">
      <c r="A211" s="4" t="s">
        <v>25</v>
      </c>
      <c r="B211" s="23">
        <v>68.843381303134336</v>
      </c>
      <c r="C211" s="23">
        <v>121.64560931330084</v>
      </c>
      <c r="D211" s="23">
        <v>54.998629927572907</v>
      </c>
      <c r="E211" s="23">
        <v>218.69593583734289</v>
      </c>
      <c r="F211" s="23">
        <v>151.35280236068104</v>
      </c>
      <c r="G211" s="23">
        <v>193.97924288516177</v>
      </c>
      <c r="H211" s="23">
        <v>208.99306838934345</v>
      </c>
      <c r="I211" s="23">
        <v>79.981637098658695</v>
      </c>
      <c r="J211" s="23">
        <v>32.841177495524867</v>
      </c>
      <c r="K211" s="23">
        <v>169.43528821054218</v>
      </c>
      <c r="L211" s="19">
        <f t="shared" si="6"/>
        <v>1.5537515029433518E-2</v>
      </c>
      <c r="M211" s="22">
        <f t="shared" si="7"/>
        <v>2.4141437328987247E-4</v>
      </c>
      <c r="N211" s="22">
        <v>0.96601988995221488</v>
      </c>
      <c r="O211" s="4"/>
      <c r="P211" s="4"/>
      <c r="Q211" s="4"/>
      <c r="R211" s="4"/>
      <c r="S211" s="5"/>
      <c r="T211" s="4"/>
      <c r="U211" s="4"/>
      <c r="V211" s="4"/>
      <c r="W211" s="4"/>
      <c r="X211" s="4"/>
      <c r="Y211" s="4"/>
      <c r="Z211" s="4"/>
      <c r="AA211" s="4"/>
      <c r="AB211" s="4"/>
      <c r="AC211" s="5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/>
      <c r="PB211" s="3"/>
      <c r="PC211" s="3"/>
      <c r="PD211" s="3"/>
      <c r="PE211" s="3"/>
      <c r="PF211" s="3"/>
      <c r="PG211" s="3"/>
      <c r="PH211" s="3"/>
      <c r="PI211" s="3"/>
      <c r="PJ211" s="3"/>
      <c r="PK211" s="3"/>
      <c r="PL211" s="3"/>
      <c r="PM211" s="3"/>
      <c r="PN211" s="3"/>
      <c r="PO211" s="3"/>
      <c r="PP211" s="3"/>
      <c r="PQ211" s="3"/>
      <c r="PR211" s="3"/>
      <c r="PS211" s="3"/>
      <c r="PT211" s="3"/>
      <c r="PU211" s="3"/>
      <c r="PV211" s="3"/>
      <c r="PW211" s="3"/>
      <c r="PX211" s="3"/>
      <c r="PY211" s="3"/>
      <c r="PZ211" s="3"/>
      <c r="QA211" s="3"/>
      <c r="QB211" s="3"/>
      <c r="QC211" s="3"/>
      <c r="QD211" s="3"/>
      <c r="QE211" s="3"/>
      <c r="QF211" s="3"/>
      <c r="QG211" s="3"/>
      <c r="QH211" s="3"/>
      <c r="QI211" s="3"/>
      <c r="QJ211" s="3"/>
      <c r="QK211" s="3"/>
      <c r="QL211" s="3"/>
      <c r="QM211" s="3"/>
      <c r="QN211" s="3"/>
      <c r="QO211" s="3"/>
      <c r="QP211" s="3"/>
      <c r="QQ211" s="3"/>
      <c r="QR211" s="3"/>
      <c r="QS211" s="3"/>
      <c r="QT211" s="3"/>
      <c r="QU211" s="3"/>
      <c r="QV211" s="3"/>
      <c r="QW211" s="3"/>
      <c r="QX211" s="3"/>
      <c r="QY211" s="3"/>
      <c r="QZ211" s="3"/>
      <c r="RA211" s="3"/>
      <c r="RB211" s="3"/>
      <c r="RC211" s="3"/>
      <c r="RD211" s="3"/>
      <c r="RE211" s="3"/>
      <c r="RF211" s="3"/>
      <c r="RG211" s="3"/>
      <c r="RH211" s="3"/>
      <c r="RI211" s="3"/>
      <c r="RJ211" s="3"/>
      <c r="RK211" s="3"/>
      <c r="RL211" s="3"/>
      <c r="RM211" s="3"/>
      <c r="RN211" s="3"/>
      <c r="RO211" s="3"/>
      <c r="RP211" s="3"/>
    </row>
    <row r="212" spans="1:484" x14ac:dyDescent="0.25">
      <c r="A212" s="4" t="s">
        <v>27</v>
      </c>
      <c r="B212" s="23">
        <v>5175.8567864991101</v>
      </c>
      <c r="C212" s="23">
        <v>3803.7065464597717</v>
      </c>
      <c r="D212" s="23">
        <v>3524.4264988365408</v>
      </c>
      <c r="E212" s="23">
        <v>3848.847801844423</v>
      </c>
      <c r="F212" s="23">
        <v>4854.6057948395382</v>
      </c>
      <c r="G212" s="23">
        <v>6094.6278485883158</v>
      </c>
      <c r="H212" s="23">
        <v>1704.8001503947085</v>
      </c>
      <c r="I212" s="23">
        <v>4930.787281273283</v>
      </c>
      <c r="J212" s="23">
        <v>5794.2790977244849</v>
      </c>
      <c r="K212" s="23">
        <v>4361.8535291316966</v>
      </c>
      <c r="L212" s="19">
        <f t="shared" si="6"/>
        <v>1.3551999787393883E-2</v>
      </c>
      <c r="M212" s="22">
        <f t="shared" si="7"/>
        <v>1.8365669823752385E-4</v>
      </c>
      <c r="N212" s="22">
        <v>0.97036044436788438</v>
      </c>
      <c r="O212" s="4"/>
      <c r="P212" s="4"/>
      <c r="Q212" s="4"/>
      <c r="R212" s="4"/>
      <c r="S212" s="5"/>
      <c r="T212" s="4"/>
      <c r="U212" s="4"/>
      <c r="V212" s="4"/>
      <c r="W212" s="4"/>
      <c r="X212" s="4"/>
      <c r="Y212" s="4"/>
      <c r="Z212" s="4"/>
      <c r="AA212" s="4"/>
      <c r="AB212" s="4"/>
      <c r="AC212" s="5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 s="3"/>
      <c r="NV212" s="3"/>
      <c r="NW212" s="3"/>
      <c r="NX212" s="3"/>
      <c r="NY212" s="3"/>
      <c r="NZ212" s="3"/>
      <c r="OA212" s="3"/>
      <c r="OB212" s="3"/>
      <c r="OC212" s="3"/>
      <c r="OD212" s="3"/>
      <c r="OE212" s="3"/>
      <c r="OF212" s="3"/>
      <c r="OG212" s="3"/>
      <c r="OH212" s="3"/>
      <c r="OI212" s="3"/>
      <c r="OJ212" s="3"/>
      <c r="OK212" s="3"/>
      <c r="OL212" s="3"/>
      <c r="OM212" s="3"/>
      <c r="ON212" s="3"/>
      <c r="OO212" s="3"/>
      <c r="OP212" s="3"/>
      <c r="OQ212" s="3"/>
      <c r="OR212" s="3"/>
      <c r="OS212" s="3"/>
      <c r="OT212" s="3"/>
      <c r="OU212" s="3"/>
      <c r="OV212" s="3"/>
      <c r="OW212" s="3"/>
      <c r="OX212" s="3"/>
      <c r="OY212" s="3"/>
      <c r="OZ212" s="3"/>
      <c r="PA212" s="3"/>
      <c r="PB212" s="3"/>
      <c r="PC212" s="3"/>
      <c r="PD212" s="3"/>
      <c r="PE212" s="3"/>
      <c r="PF212" s="3"/>
      <c r="PG212" s="3"/>
      <c r="PH212" s="3"/>
      <c r="PI212" s="3"/>
      <c r="PJ212" s="3"/>
      <c r="PK212" s="3"/>
      <c r="PL212" s="3"/>
      <c r="PM212" s="3"/>
      <c r="PN212" s="3"/>
      <c r="PO212" s="3"/>
      <c r="PP212" s="3"/>
      <c r="PQ212" s="3"/>
      <c r="PR212" s="3"/>
      <c r="PS212" s="3"/>
      <c r="PT212" s="3"/>
      <c r="PU212" s="3"/>
      <c r="PV212" s="3"/>
      <c r="PW212" s="3"/>
      <c r="PX212" s="3"/>
      <c r="PY212" s="3"/>
      <c r="PZ212" s="3"/>
      <c r="QA212" s="3"/>
      <c r="QB212" s="3"/>
      <c r="QC212" s="3"/>
      <c r="QD212" s="3"/>
      <c r="QE212" s="3"/>
      <c r="QF212" s="3"/>
      <c r="QG212" s="3"/>
      <c r="QH212" s="3"/>
      <c r="QI212" s="3"/>
      <c r="QJ212" s="3"/>
      <c r="QK212" s="3"/>
      <c r="QL212" s="3"/>
      <c r="QM212" s="3"/>
      <c r="QN212" s="3"/>
      <c r="QO212" s="3"/>
      <c r="QP212" s="3"/>
      <c r="QQ212" s="3"/>
      <c r="QR212" s="3"/>
      <c r="QS212" s="3"/>
      <c r="QT212" s="3"/>
      <c r="QU212" s="3"/>
      <c r="QV212" s="3"/>
      <c r="QW212" s="3"/>
      <c r="QX212" s="3"/>
      <c r="QY212" s="3"/>
      <c r="QZ212" s="3"/>
      <c r="RA212" s="3"/>
      <c r="RB212" s="3"/>
      <c r="RC212" s="3"/>
      <c r="RD212" s="3"/>
      <c r="RE212" s="3"/>
      <c r="RF212" s="3"/>
      <c r="RG212" s="3"/>
      <c r="RH212" s="3"/>
      <c r="RI212" s="3"/>
      <c r="RJ212" s="3"/>
      <c r="RK212" s="3"/>
      <c r="RL212" s="3"/>
      <c r="RM212" s="3"/>
      <c r="RN212" s="3"/>
      <c r="RO212" s="3"/>
      <c r="RP212" s="3"/>
    </row>
    <row r="213" spans="1:484" x14ac:dyDescent="0.25">
      <c r="A213" s="4" t="s">
        <v>197</v>
      </c>
      <c r="B213" s="23">
        <v>0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4">
        <v>0</v>
      </c>
      <c r="M213" s="23">
        <v>0</v>
      </c>
      <c r="N213" s="23">
        <v>0</v>
      </c>
      <c r="O213" s="4"/>
      <c r="P213" s="4"/>
      <c r="Q213" s="4"/>
      <c r="R213" s="4"/>
      <c r="S213" s="5"/>
      <c r="T213" s="4"/>
      <c r="U213" s="4"/>
      <c r="V213" s="4"/>
      <c r="W213" s="4"/>
      <c r="X213" s="4"/>
      <c r="Y213" s="4"/>
      <c r="Z213" s="4"/>
      <c r="AA213" s="4"/>
      <c r="AB213" s="4"/>
      <c r="AC213" s="5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 s="3"/>
      <c r="NV213" s="3"/>
      <c r="NW213" s="3"/>
      <c r="NX213" s="3"/>
      <c r="NY213" s="3"/>
      <c r="NZ213" s="3"/>
      <c r="OA213" s="3"/>
      <c r="OB213" s="3"/>
      <c r="OC213" s="3"/>
      <c r="OD213" s="3"/>
      <c r="OE213" s="3"/>
      <c r="OF213" s="3"/>
      <c r="OG213" s="3"/>
      <c r="OH213" s="3"/>
      <c r="OI213" s="3"/>
      <c r="OJ213" s="3"/>
      <c r="OK213" s="3"/>
      <c r="OL213" s="3"/>
      <c r="OM213" s="3"/>
      <c r="ON213" s="3"/>
      <c r="OO213" s="3"/>
      <c r="OP213" s="3"/>
      <c r="OQ213" s="3"/>
      <c r="OR213" s="3"/>
      <c r="OS213" s="3"/>
      <c r="OT213" s="3"/>
      <c r="OU213" s="3"/>
      <c r="OV213" s="3"/>
      <c r="OW213" s="3"/>
      <c r="OX213" s="3"/>
      <c r="OY213" s="3"/>
      <c r="OZ213" s="3"/>
      <c r="PA213" s="3"/>
      <c r="PB213" s="3"/>
      <c r="PC213" s="3"/>
      <c r="PD213" s="3"/>
      <c r="PE213" s="3"/>
      <c r="PF213" s="3"/>
      <c r="PG213" s="3"/>
      <c r="PH213" s="3"/>
      <c r="PI213" s="3"/>
      <c r="PJ213" s="3"/>
      <c r="PK213" s="3"/>
      <c r="PL213" s="3"/>
      <c r="PM213" s="3"/>
      <c r="PN213" s="3"/>
      <c r="PO213" s="3"/>
      <c r="PP213" s="3"/>
      <c r="PQ213" s="3"/>
      <c r="PR213" s="3"/>
      <c r="PS213" s="3"/>
      <c r="PT213" s="3"/>
      <c r="PU213" s="3"/>
      <c r="PV213" s="3"/>
      <c r="PW213" s="3"/>
      <c r="PX213" s="3"/>
      <c r="PY213" s="3"/>
      <c r="PZ213" s="3"/>
      <c r="QA213" s="3"/>
      <c r="QB213" s="3"/>
      <c r="QC213" s="3"/>
      <c r="QD213" s="3"/>
      <c r="QE213" s="3"/>
      <c r="QF213" s="3"/>
      <c r="QG213" s="3"/>
      <c r="QH213" s="3"/>
      <c r="QI213" s="3"/>
      <c r="QJ213" s="3"/>
      <c r="QK213" s="3"/>
      <c r="QL213" s="3"/>
      <c r="QM213" s="3"/>
      <c r="QN213" s="3"/>
      <c r="QO213" s="3"/>
      <c r="QP213" s="3"/>
      <c r="QQ213" s="3"/>
      <c r="QR213" s="3"/>
      <c r="QS213" s="3"/>
      <c r="QT213" s="3"/>
      <c r="QU213" s="3"/>
      <c r="QV213" s="3"/>
      <c r="QW213" s="3"/>
      <c r="QX213" s="3"/>
      <c r="QY213" s="3"/>
      <c r="QZ213" s="3"/>
      <c r="RA213" s="3"/>
      <c r="RB213" s="3"/>
      <c r="RC213" s="3"/>
      <c r="RD213" s="3"/>
      <c r="RE213" s="3"/>
      <c r="RF213" s="3"/>
      <c r="RG213" s="3"/>
      <c r="RH213" s="3"/>
      <c r="RI213" s="3"/>
      <c r="RJ213" s="3"/>
      <c r="RK213" s="3"/>
      <c r="RL213" s="3"/>
      <c r="RM213" s="3"/>
      <c r="RN213" s="3"/>
      <c r="RO213" s="3"/>
      <c r="RP213" s="3"/>
    </row>
    <row r="214" spans="1:484" x14ac:dyDescent="0.25">
      <c r="A214" s="4" t="s">
        <v>111</v>
      </c>
      <c r="B214" s="23">
        <v>0</v>
      </c>
      <c r="C214" s="23">
        <v>0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4">
        <v>0</v>
      </c>
      <c r="M214" s="23">
        <v>0</v>
      </c>
      <c r="N214" s="23">
        <v>0</v>
      </c>
      <c r="O214" s="4"/>
      <c r="P214" s="4"/>
      <c r="Q214" s="4"/>
      <c r="R214" s="4"/>
      <c r="S214" s="5"/>
      <c r="T214" s="4"/>
      <c r="U214" s="4"/>
      <c r="V214" s="4"/>
      <c r="W214" s="4"/>
      <c r="X214" s="4"/>
      <c r="Y214" s="4"/>
      <c r="Z214" s="4"/>
      <c r="AA214" s="4"/>
      <c r="AB214" s="4"/>
      <c r="AC214" s="5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 s="3"/>
      <c r="NV214" s="3"/>
      <c r="NW214" s="3"/>
      <c r="NX214" s="3"/>
      <c r="NY214" s="3"/>
      <c r="NZ214" s="3"/>
      <c r="OA214" s="3"/>
      <c r="OB214" s="3"/>
      <c r="OC214" s="3"/>
      <c r="OD214" s="3"/>
      <c r="OE214" s="3"/>
      <c r="OF214" s="3"/>
      <c r="OG214" s="3"/>
      <c r="OH214" s="3"/>
      <c r="OI214" s="3"/>
      <c r="OJ214" s="3"/>
      <c r="OK214" s="3"/>
      <c r="OL214" s="3"/>
      <c r="OM214" s="3"/>
      <c r="ON214" s="3"/>
      <c r="OO214" s="3"/>
      <c r="OP214" s="3"/>
      <c r="OQ214" s="3"/>
      <c r="OR214" s="3"/>
      <c r="OS214" s="3"/>
      <c r="OT214" s="3"/>
      <c r="OU214" s="3"/>
      <c r="OV214" s="3"/>
      <c r="OW214" s="3"/>
      <c r="OX214" s="3"/>
      <c r="OY214" s="3"/>
      <c r="OZ214" s="3"/>
      <c r="PA214" s="3"/>
      <c r="PB214" s="3"/>
      <c r="PC214" s="3"/>
      <c r="PD214" s="3"/>
      <c r="PE214" s="3"/>
      <c r="PF214" s="3"/>
      <c r="PG214" s="3"/>
      <c r="PH214" s="3"/>
      <c r="PI214" s="3"/>
      <c r="PJ214" s="3"/>
      <c r="PK214" s="3"/>
      <c r="PL214" s="3"/>
      <c r="PM214" s="3"/>
      <c r="PN214" s="3"/>
      <c r="PO214" s="3"/>
      <c r="PP214" s="3"/>
      <c r="PQ214" s="3"/>
      <c r="PR214" s="3"/>
      <c r="PS214" s="3"/>
      <c r="PT214" s="3"/>
      <c r="PU214" s="3"/>
      <c r="PV214" s="3"/>
      <c r="PW214" s="3"/>
      <c r="PX214" s="3"/>
      <c r="PY214" s="3"/>
      <c r="PZ214" s="3"/>
      <c r="QA214" s="3"/>
      <c r="QB214" s="3"/>
      <c r="QC214" s="3"/>
      <c r="QD214" s="3"/>
      <c r="QE214" s="3"/>
      <c r="QF214" s="3"/>
      <c r="QG214" s="3"/>
      <c r="QH214" s="3"/>
      <c r="QI214" s="3"/>
      <c r="QJ214" s="3"/>
      <c r="QK214" s="3"/>
      <c r="QL214" s="3"/>
      <c r="QM214" s="3"/>
      <c r="QN214" s="3"/>
      <c r="QO214" s="3"/>
      <c r="QP214" s="3"/>
      <c r="QQ214" s="3"/>
      <c r="QR214" s="3"/>
      <c r="QS214" s="3"/>
      <c r="QT214" s="3"/>
      <c r="QU214" s="3"/>
      <c r="QV214" s="3"/>
      <c r="QW214" s="3"/>
      <c r="QX214" s="3"/>
      <c r="QY214" s="3"/>
      <c r="QZ214" s="3"/>
      <c r="RA214" s="3"/>
      <c r="RB214" s="3"/>
      <c r="RC214" s="3"/>
      <c r="RD214" s="3"/>
      <c r="RE214" s="3"/>
      <c r="RF214" s="3"/>
      <c r="RG214" s="3"/>
      <c r="RH214" s="3"/>
      <c r="RI214" s="3"/>
      <c r="RJ214" s="3"/>
      <c r="RK214" s="3"/>
      <c r="RL214" s="3"/>
      <c r="RM214" s="3"/>
      <c r="RN214" s="3"/>
      <c r="RO214" s="3"/>
      <c r="RP214" s="3"/>
    </row>
    <row r="215" spans="1:484" x14ac:dyDescent="0.25">
      <c r="A215" s="4" t="s">
        <v>107</v>
      </c>
      <c r="B215" s="23">
        <v>0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4">
        <v>0</v>
      </c>
      <c r="M215" s="23">
        <v>0</v>
      </c>
      <c r="N215" s="23">
        <v>0</v>
      </c>
      <c r="O215" s="4"/>
      <c r="P215" s="4"/>
      <c r="Q215" s="4"/>
      <c r="R215" s="4"/>
      <c r="S215" s="5"/>
      <c r="T215" s="4"/>
      <c r="U215" s="4"/>
      <c r="V215" s="4"/>
      <c r="W215" s="4"/>
      <c r="X215" s="4"/>
      <c r="Y215" s="4"/>
      <c r="Z215" s="4"/>
      <c r="AA215" s="4"/>
      <c r="AB215" s="4"/>
      <c r="AC215" s="5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 s="3"/>
      <c r="NV215" s="3"/>
      <c r="NW215" s="3"/>
      <c r="NX215" s="3"/>
      <c r="NY215" s="3"/>
      <c r="NZ215" s="3"/>
      <c r="OA215" s="3"/>
      <c r="OB215" s="3"/>
      <c r="OC215" s="3"/>
      <c r="OD215" s="3"/>
      <c r="OE215" s="3"/>
      <c r="OF215" s="3"/>
      <c r="OG215" s="3"/>
      <c r="OH215" s="3"/>
      <c r="OI215" s="3"/>
      <c r="OJ215" s="3"/>
      <c r="OK215" s="3"/>
      <c r="OL215" s="3"/>
      <c r="OM215" s="3"/>
      <c r="ON215" s="3"/>
      <c r="OO215" s="3"/>
      <c r="OP215" s="3"/>
      <c r="OQ215" s="3"/>
      <c r="OR215" s="3"/>
      <c r="OS215" s="3"/>
      <c r="OT215" s="3"/>
      <c r="OU215" s="3"/>
      <c r="OV215" s="3"/>
      <c r="OW215" s="3"/>
      <c r="OX215" s="3"/>
      <c r="OY215" s="3"/>
      <c r="OZ215" s="3"/>
      <c r="PA215" s="3"/>
      <c r="PB215" s="3"/>
      <c r="PC215" s="3"/>
      <c r="PD215" s="3"/>
      <c r="PE215" s="3"/>
      <c r="PF215" s="3"/>
      <c r="PG215" s="3"/>
      <c r="PH215" s="3"/>
      <c r="PI215" s="3"/>
      <c r="PJ215" s="3"/>
      <c r="PK215" s="3"/>
      <c r="PL215" s="3"/>
      <c r="PM215" s="3"/>
      <c r="PN215" s="3"/>
      <c r="PO215" s="3"/>
      <c r="PP215" s="3"/>
      <c r="PQ215" s="3"/>
      <c r="PR215" s="3"/>
      <c r="PS215" s="3"/>
      <c r="PT215" s="3"/>
      <c r="PU215" s="3"/>
      <c r="PV215" s="3"/>
      <c r="PW215" s="3"/>
      <c r="PX215" s="3"/>
      <c r="PY215" s="3"/>
      <c r="PZ215" s="3"/>
      <c r="QA215" s="3"/>
      <c r="QB215" s="3"/>
      <c r="QC215" s="3"/>
      <c r="QD215" s="3"/>
      <c r="QE215" s="3"/>
      <c r="QF215" s="3"/>
      <c r="QG215" s="3"/>
      <c r="QH215" s="3"/>
      <c r="QI215" s="3"/>
      <c r="QJ215" s="3"/>
      <c r="QK215" s="3"/>
      <c r="QL215" s="3"/>
      <c r="QM215" s="3"/>
      <c r="QN215" s="3"/>
      <c r="QO215" s="3"/>
      <c r="QP215" s="3"/>
      <c r="QQ215" s="3"/>
      <c r="QR215" s="3"/>
      <c r="QS215" s="3"/>
      <c r="QT215" s="3"/>
      <c r="QU215" s="3"/>
      <c r="QV215" s="3"/>
      <c r="QW215" s="3"/>
      <c r="QX215" s="3"/>
      <c r="QY215" s="3"/>
      <c r="QZ215" s="3"/>
      <c r="RA215" s="3"/>
      <c r="RB215" s="3"/>
      <c r="RC215" s="3"/>
      <c r="RD215" s="3"/>
      <c r="RE215" s="3"/>
      <c r="RF215" s="3"/>
      <c r="RG215" s="3"/>
      <c r="RH215" s="3"/>
      <c r="RI215" s="3"/>
      <c r="RJ215" s="3"/>
      <c r="RK215" s="3"/>
      <c r="RL215" s="3"/>
      <c r="RM215" s="3"/>
      <c r="RN215" s="3"/>
      <c r="RO215" s="3"/>
      <c r="RP215" s="3"/>
    </row>
    <row r="216" spans="1:484" x14ac:dyDescent="0.25">
      <c r="A216" s="4" t="s">
        <v>122</v>
      </c>
      <c r="B216" s="23">
        <v>0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4">
        <v>0</v>
      </c>
      <c r="M216" s="23">
        <v>0</v>
      </c>
      <c r="N216" s="23">
        <v>0</v>
      </c>
      <c r="O216" s="4"/>
      <c r="P216" s="4"/>
      <c r="Q216" s="4"/>
      <c r="R216" s="4"/>
      <c r="S216" s="5"/>
      <c r="T216" s="4"/>
      <c r="U216" s="4"/>
      <c r="V216" s="4"/>
      <c r="W216" s="4"/>
      <c r="X216" s="4"/>
      <c r="Y216" s="4"/>
      <c r="Z216" s="4"/>
      <c r="AA216" s="4"/>
      <c r="AB216" s="4"/>
      <c r="AC216" s="5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/>
      <c r="NV216" s="3"/>
      <c r="NW216" s="3"/>
      <c r="NX216" s="3"/>
      <c r="NY216" s="3"/>
      <c r="NZ216" s="3"/>
      <c r="OA216" s="3"/>
      <c r="OB216" s="3"/>
      <c r="OC216" s="3"/>
      <c r="OD216" s="3"/>
      <c r="OE216" s="3"/>
      <c r="OF216" s="3"/>
      <c r="OG216" s="3"/>
      <c r="OH216" s="3"/>
      <c r="OI216" s="3"/>
      <c r="OJ216" s="3"/>
      <c r="OK216" s="3"/>
      <c r="OL216" s="3"/>
      <c r="OM216" s="3"/>
      <c r="ON216" s="3"/>
      <c r="OO216" s="3"/>
      <c r="OP216" s="3"/>
      <c r="OQ216" s="3"/>
      <c r="OR216" s="3"/>
      <c r="OS216" s="3"/>
      <c r="OT216" s="3"/>
      <c r="OU216" s="3"/>
      <c r="OV216" s="3"/>
      <c r="OW216" s="3"/>
      <c r="OX216" s="3"/>
      <c r="OY216" s="3"/>
      <c r="OZ216" s="3"/>
      <c r="PA216" s="3"/>
      <c r="PB216" s="3"/>
      <c r="PC216" s="3"/>
      <c r="PD216" s="3"/>
      <c r="PE216" s="3"/>
      <c r="PF216" s="3"/>
      <c r="PG216" s="3"/>
      <c r="PH216" s="3"/>
      <c r="PI216" s="3"/>
      <c r="PJ216" s="3"/>
      <c r="PK216" s="3"/>
      <c r="PL216" s="3"/>
      <c r="PM216" s="3"/>
      <c r="PN216" s="3"/>
      <c r="PO216" s="3"/>
      <c r="PP216" s="3"/>
      <c r="PQ216" s="3"/>
      <c r="PR216" s="3"/>
      <c r="PS216" s="3"/>
      <c r="PT216" s="3"/>
      <c r="PU216" s="3"/>
      <c r="PV216" s="3"/>
      <c r="PW216" s="3"/>
      <c r="PX216" s="3"/>
      <c r="PY216" s="3"/>
      <c r="PZ216" s="3"/>
      <c r="QA216" s="3"/>
      <c r="QB216" s="3"/>
      <c r="QC216" s="3"/>
      <c r="QD216" s="3"/>
      <c r="QE216" s="3"/>
      <c r="QF216" s="3"/>
      <c r="QG216" s="3"/>
      <c r="QH216" s="3"/>
      <c r="QI216" s="3"/>
      <c r="QJ216" s="3"/>
      <c r="QK216" s="3"/>
      <c r="QL216" s="3"/>
      <c r="QM216" s="3"/>
      <c r="QN216" s="3"/>
      <c r="QO216" s="3"/>
      <c r="QP216" s="3"/>
      <c r="QQ216" s="3"/>
      <c r="QR216" s="3"/>
      <c r="QS216" s="3"/>
      <c r="QT216" s="3"/>
      <c r="QU216" s="3"/>
      <c r="QV216" s="3"/>
      <c r="QW216" s="3"/>
      <c r="QX216" s="3"/>
      <c r="QY216" s="3"/>
      <c r="QZ216" s="3"/>
      <c r="RA216" s="3"/>
      <c r="RB216" s="3"/>
      <c r="RC216" s="3"/>
      <c r="RD216" s="3"/>
      <c r="RE216" s="3"/>
      <c r="RF216" s="3"/>
      <c r="RG216" s="3"/>
      <c r="RH216" s="3"/>
      <c r="RI216" s="3"/>
      <c r="RJ216" s="3"/>
      <c r="RK216" s="3"/>
      <c r="RL216" s="3"/>
      <c r="RM216" s="3"/>
      <c r="RN216" s="3"/>
      <c r="RO216" s="3"/>
      <c r="RP216" s="3"/>
    </row>
    <row r="217" spans="1:484" x14ac:dyDescent="0.25">
      <c r="A217" s="4" t="s">
        <v>128</v>
      </c>
      <c r="B217" s="23">
        <v>0</v>
      </c>
      <c r="C217" s="23">
        <v>0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4">
        <v>0</v>
      </c>
      <c r="M217" s="23">
        <v>0</v>
      </c>
      <c r="N217" s="23">
        <v>0</v>
      </c>
      <c r="O217" s="4"/>
      <c r="P217" s="4"/>
      <c r="Q217" s="4"/>
      <c r="R217" s="4"/>
      <c r="S217" s="5"/>
      <c r="T217" s="4"/>
      <c r="U217" s="4"/>
      <c r="V217" s="4"/>
      <c r="W217" s="4"/>
      <c r="X217" s="4"/>
      <c r="Y217" s="4"/>
      <c r="Z217" s="4"/>
      <c r="AA217" s="4"/>
      <c r="AB217" s="4"/>
      <c r="AC217" s="5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/>
      <c r="NV217" s="3"/>
      <c r="NW217" s="3"/>
      <c r="NX217" s="3"/>
      <c r="NY217" s="3"/>
      <c r="NZ217" s="3"/>
      <c r="OA217" s="3"/>
      <c r="OB217" s="3"/>
      <c r="OC217" s="3"/>
      <c r="OD217" s="3"/>
      <c r="OE217" s="3"/>
      <c r="OF217" s="3"/>
      <c r="OG217" s="3"/>
      <c r="OH217" s="3"/>
      <c r="OI217" s="3"/>
      <c r="OJ217" s="3"/>
      <c r="OK217" s="3"/>
      <c r="OL217" s="3"/>
      <c r="OM217" s="3"/>
      <c r="ON217" s="3"/>
      <c r="OO217" s="3"/>
      <c r="OP217" s="3"/>
      <c r="OQ217" s="3"/>
      <c r="OR217" s="3"/>
      <c r="OS217" s="3"/>
      <c r="OT217" s="3"/>
      <c r="OU217" s="3"/>
      <c r="OV217" s="3"/>
      <c r="OW217" s="3"/>
      <c r="OX217" s="3"/>
      <c r="OY217" s="3"/>
      <c r="OZ217" s="3"/>
      <c r="PA217" s="3"/>
      <c r="PB217" s="3"/>
      <c r="PC217" s="3"/>
      <c r="PD217" s="3"/>
      <c r="PE217" s="3"/>
      <c r="PF217" s="3"/>
      <c r="PG217" s="3"/>
      <c r="PH217" s="3"/>
      <c r="PI217" s="3"/>
      <c r="PJ217" s="3"/>
      <c r="PK217" s="3"/>
      <c r="PL217" s="3"/>
      <c r="PM217" s="3"/>
      <c r="PN217" s="3"/>
      <c r="PO217" s="3"/>
      <c r="PP217" s="3"/>
      <c r="PQ217" s="3"/>
      <c r="PR217" s="3"/>
      <c r="PS217" s="3"/>
      <c r="PT217" s="3"/>
      <c r="PU217" s="3"/>
      <c r="PV217" s="3"/>
      <c r="PW217" s="3"/>
      <c r="PX217" s="3"/>
      <c r="PY217" s="3"/>
      <c r="PZ217" s="3"/>
      <c r="QA217" s="3"/>
      <c r="QB217" s="3"/>
      <c r="QC217" s="3"/>
      <c r="QD217" s="3"/>
      <c r="QE217" s="3"/>
      <c r="QF217" s="3"/>
      <c r="QG217" s="3"/>
      <c r="QH217" s="3"/>
      <c r="QI217" s="3"/>
      <c r="QJ217" s="3"/>
      <c r="QK217" s="3"/>
      <c r="QL217" s="3"/>
      <c r="QM217" s="3"/>
      <c r="QN217" s="3"/>
      <c r="QO217" s="3"/>
      <c r="QP217" s="3"/>
      <c r="QQ217" s="3"/>
      <c r="QR217" s="3"/>
      <c r="QS217" s="3"/>
      <c r="QT217" s="3"/>
      <c r="QU217" s="3"/>
      <c r="QV217" s="3"/>
      <c r="QW217" s="3"/>
      <c r="QX217" s="3"/>
      <c r="QY217" s="3"/>
      <c r="QZ217" s="3"/>
      <c r="RA217" s="3"/>
      <c r="RB217" s="3"/>
      <c r="RC217" s="3"/>
      <c r="RD217" s="3"/>
      <c r="RE217" s="3"/>
      <c r="RF217" s="3"/>
      <c r="RG217" s="3"/>
      <c r="RH217" s="3"/>
      <c r="RI217" s="3"/>
      <c r="RJ217" s="3"/>
      <c r="RK217" s="3"/>
      <c r="RL217" s="3"/>
      <c r="RM217" s="3"/>
      <c r="RN217" s="3"/>
      <c r="RO217" s="3"/>
      <c r="RP217" s="3"/>
    </row>
    <row r="218" spans="1:484" x14ac:dyDescent="0.25">
      <c r="A218" s="4" t="s">
        <v>125</v>
      </c>
      <c r="B218" s="23">
        <v>0</v>
      </c>
      <c r="C218" s="23">
        <v>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4">
        <v>0</v>
      </c>
      <c r="M218" s="23">
        <v>0</v>
      </c>
      <c r="N218" s="23">
        <v>0</v>
      </c>
      <c r="O218" s="4"/>
      <c r="P218" s="4"/>
      <c r="Q218" s="4"/>
      <c r="R218" s="4"/>
      <c r="S218" s="5"/>
      <c r="T218" s="4"/>
      <c r="U218" s="4"/>
      <c r="V218" s="4"/>
      <c r="W218" s="4"/>
      <c r="X218" s="4"/>
      <c r="Y218" s="4"/>
      <c r="Z218" s="4"/>
      <c r="AA218" s="4"/>
      <c r="AB218" s="4"/>
      <c r="AC218" s="5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/>
      <c r="NV218" s="3"/>
      <c r="NW218" s="3"/>
      <c r="NX218" s="3"/>
      <c r="NY218" s="3"/>
      <c r="NZ218" s="3"/>
      <c r="OA218" s="3"/>
      <c r="OB218" s="3"/>
      <c r="OC218" s="3"/>
      <c r="OD218" s="3"/>
      <c r="OE218" s="3"/>
      <c r="OF218" s="3"/>
      <c r="OG218" s="3"/>
      <c r="OH218" s="3"/>
      <c r="OI218" s="3"/>
      <c r="OJ218" s="3"/>
      <c r="OK218" s="3"/>
      <c r="OL218" s="3"/>
      <c r="OM218" s="3"/>
      <c r="ON218" s="3"/>
      <c r="OO218" s="3"/>
      <c r="OP218" s="3"/>
      <c r="OQ218" s="3"/>
      <c r="OR218" s="3"/>
      <c r="OS218" s="3"/>
      <c r="OT218" s="3"/>
      <c r="OU218" s="3"/>
      <c r="OV218" s="3"/>
      <c r="OW218" s="3"/>
      <c r="OX218" s="3"/>
      <c r="OY218" s="3"/>
      <c r="OZ218" s="3"/>
      <c r="PA218" s="3"/>
      <c r="PB218" s="3"/>
      <c r="PC218" s="3"/>
      <c r="PD218" s="3"/>
      <c r="PE218" s="3"/>
      <c r="PF218" s="3"/>
      <c r="PG218" s="3"/>
      <c r="PH218" s="3"/>
      <c r="PI218" s="3"/>
      <c r="PJ218" s="3"/>
      <c r="PK218" s="3"/>
      <c r="PL218" s="3"/>
      <c r="PM218" s="3"/>
      <c r="PN218" s="3"/>
      <c r="PO218" s="3"/>
      <c r="PP218" s="3"/>
      <c r="PQ218" s="3"/>
      <c r="PR218" s="3"/>
      <c r="PS218" s="3"/>
      <c r="PT218" s="3"/>
      <c r="PU218" s="3"/>
      <c r="PV218" s="3"/>
      <c r="PW218" s="3"/>
      <c r="PX218" s="3"/>
      <c r="PY218" s="3"/>
      <c r="PZ218" s="3"/>
      <c r="QA218" s="3"/>
      <c r="QB218" s="3"/>
      <c r="QC218" s="3"/>
      <c r="QD218" s="3"/>
      <c r="QE218" s="3"/>
      <c r="QF218" s="3"/>
      <c r="QG218" s="3"/>
      <c r="QH218" s="3"/>
      <c r="QI218" s="3"/>
      <c r="QJ218" s="3"/>
      <c r="QK218" s="3"/>
      <c r="QL218" s="3"/>
      <c r="QM218" s="3"/>
      <c r="QN218" s="3"/>
      <c r="QO218" s="3"/>
      <c r="QP218" s="3"/>
      <c r="QQ218" s="3"/>
      <c r="QR218" s="3"/>
      <c r="QS218" s="3"/>
      <c r="QT218" s="3"/>
      <c r="QU218" s="3"/>
      <c r="QV218" s="3"/>
      <c r="QW218" s="3"/>
      <c r="QX218" s="3"/>
      <c r="QY218" s="3"/>
      <c r="QZ218" s="3"/>
      <c r="RA218" s="3"/>
      <c r="RB218" s="3"/>
      <c r="RC218" s="3"/>
      <c r="RD218" s="3"/>
      <c r="RE218" s="3"/>
      <c r="RF218" s="3"/>
      <c r="RG218" s="3"/>
      <c r="RH218" s="3"/>
      <c r="RI218" s="3"/>
      <c r="RJ218" s="3"/>
      <c r="RK218" s="3"/>
      <c r="RL218" s="3"/>
      <c r="RM218" s="3"/>
      <c r="RN218" s="3"/>
      <c r="RO218" s="3"/>
      <c r="RP218" s="3"/>
    </row>
    <row r="219" spans="1:484" x14ac:dyDescent="0.25">
      <c r="A219" s="4" t="s">
        <v>147</v>
      </c>
      <c r="B219" s="23">
        <v>0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4">
        <v>0</v>
      </c>
      <c r="M219" s="23">
        <v>0</v>
      </c>
      <c r="N219" s="23">
        <v>0</v>
      </c>
      <c r="O219" s="4"/>
      <c r="P219" s="4"/>
      <c r="Q219" s="4"/>
      <c r="R219" s="4"/>
      <c r="S219" s="5"/>
      <c r="T219" s="4"/>
      <c r="U219" s="4"/>
      <c r="V219" s="4"/>
      <c r="W219" s="4"/>
      <c r="X219" s="4"/>
      <c r="Y219" s="4"/>
      <c r="Z219" s="4"/>
      <c r="AA219" s="4"/>
      <c r="AB219" s="4"/>
      <c r="AC219" s="5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 s="3"/>
      <c r="NV219" s="3"/>
      <c r="NW219" s="3"/>
      <c r="NX219" s="3"/>
      <c r="NY219" s="3"/>
      <c r="NZ219" s="3"/>
      <c r="OA219" s="3"/>
      <c r="OB219" s="3"/>
      <c r="OC219" s="3"/>
      <c r="OD219" s="3"/>
      <c r="OE219" s="3"/>
      <c r="OF219" s="3"/>
      <c r="OG219" s="3"/>
      <c r="OH219" s="3"/>
      <c r="OI219" s="3"/>
      <c r="OJ219" s="3"/>
      <c r="OK219" s="3"/>
      <c r="OL219" s="3"/>
      <c r="OM219" s="3"/>
      <c r="ON219" s="3"/>
      <c r="OO219" s="3"/>
      <c r="OP219" s="3"/>
      <c r="OQ219" s="3"/>
      <c r="OR219" s="3"/>
      <c r="OS219" s="3"/>
      <c r="OT219" s="3"/>
      <c r="OU219" s="3"/>
      <c r="OV219" s="3"/>
      <c r="OW219" s="3"/>
      <c r="OX219" s="3"/>
      <c r="OY219" s="3"/>
      <c r="OZ219" s="3"/>
      <c r="PA219" s="3"/>
      <c r="PB219" s="3"/>
      <c r="PC219" s="3"/>
      <c r="PD219" s="3"/>
      <c r="PE219" s="3"/>
      <c r="PF219" s="3"/>
      <c r="PG219" s="3"/>
      <c r="PH219" s="3"/>
      <c r="PI219" s="3"/>
      <c r="PJ219" s="3"/>
      <c r="PK219" s="3"/>
      <c r="PL219" s="3"/>
      <c r="PM219" s="3"/>
      <c r="PN219" s="3"/>
      <c r="PO219" s="3"/>
      <c r="PP219" s="3"/>
      <c r="PQ219" s="3"/>
      <c r="PR219" s="3"/>
      <c r="PS219" s="3"/>
      <c r="PT219" s="3"/>
      <c r="PU219" s="3"/>
      <c r="PV219" s="3"/>
      <c r="PW219" s="3"/>
      <c r="PX219" s="3"/>
      <c r="PY219" s="3"/>
      <c r="PZ219" s="3"/>
      <c r="QA219" s="3"/>
      <c r="QB219" s="3"/>
      <c r="QC219" s="3"/>
      <c r="QD219" s="3"/>
      <c r="QE219" s="3"/>
      <c r="QF219" s="3"/>
      <c r="QG219" s="3"/>
      <c r="QH219" s="3"/>
      <c r="QI219" s="3"/>
      <c r="QJ219" s="3"/>
      <c r="QK219" s="3"/>
      <c r="QL219" s="3"/>
      <c r="QM219" s="3"/>
      <c r="QN219" s="3"/>
      <c r="QO219" s="3"/>
      <c r="QP219" s="3"/>
      <c r="QQ219" s="3"/>
      <c r="QR219" s="3"/>
      <c r="QS219" s="3"/>
      <c r="QT219" s="3"/>
      <c r="QU219" s="3"/>
      <c r="QV219" s="3"/>
      <c r="QW219" s="3"/>
      <c r="QX219" s="3"/>
      <c r="QY219" s="3"/>
      <c r="QZ219" s="3"/>
      <c r="RA219" s="3"/>
      <c r="RB219" s="3"/>
      <c r="RC219" s="3"/>
      <c r="RD219" s="3"/>
      <c r="RE219" s="3"/>
      <c r="RF219" s="3"/>
      <c r="RG219" s="3"/>
      <c r="RH219" s="3"/>
      <c r="RI219" s="3"/>
      <c r="RJ219" s="3"/>
      <c r="RK219" s="3"/>
      <c r="RL219" s="3"/>
      <c r="RM219" s="3"/>
      <c r="RN219" s="3"/>
      <c r="RO219" s="3"/>
      <c r="RP219" s="3"/>
    </row>
    <row r="220" spans="1:484" x14ac:dyDescent="0.25">
      <c r="A220" s="4" t="s">
        <v>129</v>
      </c>
      <c r="B220" s="23">
        <v>0</v>
      </c>
      <c r="C220" s="23">
        <v>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4">
        <v>0</v>
      </c>
      <c r="M220" s="23">
        <v>0</v>
      </c>
      <c r="N220" s="23">
        <v>0</v>
      </c>
      <c r="O220" s="4"/>
      <c r="P220" s="4"/>
      <c r="Q220" s="4"/>
      <c r="R220" s="4"/>
      <c r="S220" s="5"/>
      <c r="T220" s="4"/>
      <c r="U220" s="4"/>
      <c r="V220" s="4"/>
      <c r="W220" s="4"/>
      <c r="X220" s="4"/>
      <c r="Y220" s="4"/>
      <c r="Z220" s="4"/>
      <c r="AA220" s="4"/>
      <c r="AB220" s="4"/>
      <c r="AC220" s="5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/>
      <c r="NV220" s="3"/>
      <c r="NW220" s="3"/>
      <c r="NX220" s="3"/>
      <c r="NY220" s="3"/>
      <c r="NZ220" s="3"/>
      <c r="OA220" s="3"/>
      <c r="OB220" s="3"/>
      <c r="OC220" s="3"/>
      <c r="OD220" s="3"/>
      <c r="OE220" s="3"/>
      <c r="OF220" s="3"/>
      <c r="OG220" s="3"/>
      <c r="OH220" s="3"/>
      <c r="OI220" s="3"/>
      <c r="OJ220" s="3"/>
      <c r="OK220" s="3"/>
      <c r="OL220" s="3"/>
      <c r="OM220" s="3"/>
      <c r="ON220" s="3"/>
      <c r="OO220" s="3"/>
      <c r="OP220" s="3"/>
      <c r="OQ220" s="3"/>
      <c r="OR220" s="3"/>
      <c r="OS220" s="3"/>
      <c r="OT220" s="3"/>
      <c r="OU220" s="3"/>
      <c r="OV220" s="3"/>
      <c r="OW220" s="3"/>
      <c r="OX220" s="3"/>
      <c r="OY220" s="3"/>
      <c r="OZ220" s="3"/>
      <c r="PA220" s="3"/>
      <c r="PB220" s="3"/>
      <c r="PC220" s="3"/>
      <c r="PD220" s="3"/>
      <c r="PE220" s="3"/>
      <c r="PF220" s="3"/>
      <c r="PG220" s="3"/>
      <c r="PH220" s="3"/>
      <c r="PI220" s="3"/>
      <c r="PJ220" s="3"/>
      <c r="PK220" s="3"/>
      <c r="PL220" s="3"/>
      <c r="PM220" s="3"/>
      <c r="PN220" s="3"/>
      <c r="PO220" s="3"/>
      <c r="PP220" s="3"/>
      <c r="PQ220" s="3"/>
      <c r="PR220" s="3"/>
      <c r="PS220" s="3"/>
      <c r="PT220" s="3"/>
      <c r="PU220" s="3"/>
      <c r="PV220" s="3"/>
      <c r="PW220" s="3"/>
      <c r="PX220" s="3"/>
      <c r="PY220" s="3"/>
      <c r="PZ220" s="3"/>
      <c r="QA220" s="3"/>
      <c r="QB220" s="3"/>
      <c r="QC220" s="3"/>
      <c r="QD220" s="3"/>
      <c r="QE220" s="3"/>
      <c r="QF220" s="3"/>
      <c r="QG220" s="3"/>
      <c r="QH220" s="3"/>
      <c r="QI220" s="3"/>
      <c r="QJ220" s="3"/>
      <c r="QK220" s="3"/>
      <c r="QL220" s="3"/>
      <c r="QM220" s="3"/>
      <c r="QN220" s="3"/>
      <c r="QO220" s="3"/>
      <c r="QP220" s="3"/>
      <c r="QQ220" s="3"/>
      <c r="QR220" s="3"/>
      <c r="QS220" s="3"/>
      <c r="QT220" s="3"/>
      <c r="QU220" s="3"/>
      <c r="QV220" s="3"/>
      <c r="QW220" s="3"/>
      <c r="QX220" s="3"/>
      <c r="QY220" s="3"/>
      <c r="QZ220" s="3"/>
      <c r="RA220" s="3"/>
      <c r="RB220" s="3"/>
      <c r="RC220" s="3"/>
      <c r="RD220" s="3"/>
      <c r="RE220" s="3"/>
      <c r="RF220" s="3"/>
      <c r="RG220" s="3"/>
      <c r="RH220" s="3"/>
      <c r="RI220" s="3"/>
      <c r="RJ220" s="3"/>
      <c r="RK220" s="3"/>
      <c r="RL220" s="3"/>
      <c r="RM220" s="3"/>
      <c r="RN220" s="3"/>
      <c r="RO220" s="3"/>
      <c r="RP220" s="3"/>
    </row>
    <row r="221" spans="1:484" x14ac:dyDescent="0.25">
      <c r="A221" s="4" t="s">
        <v>150</v>
      </c>
      <c r="B221" s="23">
        <v>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4">
        <v>0</v>
      </c>
      <c r="M221" s="23">
        <v>0</v>
      </c>
      <c r="N221" s="23">
        <v>0</v>
      </c>
      <c r="O221" s="4"/>
      <c r="P221" s="4"/>
      <c r="Q221" s="4"/>
      <c r="R221" s="4"/>
      <c r="S221" s="5"/>
      <c r="T221" s="4"/>
      <c r="U221" s="4"/>
      <c r="V221" s="4"/>
      <c r="W221" s="4"/>
      <c r="X221" s="4"/>
      <c r="Y221" s="4"/>
      <c r="Z221" s="4"/>
      <c r="AA221" s="4"/>
      <c r="AB221" s="4"/>
      <c r="AC221" s="5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/>
      <c r="NV221" s="3"/>
      <c r="NW221" s="3"/>
      <c r="NX221" s="3"/>
      <c r="NY221" s="3"/>
      <c r="NZ221" s="3"/>
      <c r="OA221" s="3"/>
      <c r="OB221" s="3"/>
      <c r="OC221" s="3"/>
      <c r="OD221" s="3"/>
      <c r="OE221" s="3"/>
      <c r="OF221" s="3"/>
      <c r="OG221" s="3"/>
      <c r="OH221" s="3"/>
      <c r="OI221" s="3"/>
      <c r="OJ221" s="3"/>
      <c r="OK221" s="3"/>
      <c r="OL221" s="3"/>
      <c r="OM221" s="3"/>
      <c r="ON221" s="3"/>
      <c r="OO221" s="3"/>
      <c r="OP221" s="3"/>
      <c r="OQ221" s="3"/>
      <c r="OR221" s="3"/>
      <c r="OS221" s="3"/>
      <c r="OT221" s="3"/>
      <c r="OU221" s="3"/>
      <c r="OV221" s="3"/>
      <c r="OW221" s="3"/>
      <c r="OX221" s="3"/>
      <c r="OY221" s="3"/>
      <c r="OZ221" s="3"/>
      <c r="PA221" s="3"/>
      <c r="PB221" s="3"/>
      <c r="PC221" s="3"/>
      <c r="PD221" s="3"/>
      <c r="PE221" s="3"/>
      <c r="PF221" s="3"/>
      <c r="PG221" s="3"/>
      <c r="PH221" s="3"/>
      <c r="PI221" s="3"/>
      <c r="PJ221" s="3"/>
      <c r="PK221" s="3"/>
      <c r="PL221" s="3"/>
      <c r="PM221" s="3"/>
      <c r="PN221" s="3"/>
      <c r="PO221" s="3"/>
      <c r="PP221" s="3"/>
      <c r="PQ221" s="3"/>
      <c r="PR221" s="3"/>
      <c r="PS221" s="3"/>
      <c r="PT221" s="3"/>
      <c r="PU221" s="3"/>
      <c r="PV221" s="3"/>
      <c r="PW221" s="3"/>
      <c r="PX221" s="3"/>
      <c r="PY221" s="3"/>
      <c r="PZ221" s="3"/>
      <c r="QA221" s="3"/>
      <c r="QB221" s="3"/>
      <c r="QC221" s="3"/>
      <c r="QD221" s="3"/>
      <c r="QE221" s="3"/>
      <c r="QF221" s="3"/>
      <c r="QG221" s="3"/>
      <c r="QH221" s="3"/>
      <c r="QI221" s="3"/>
      <c r="QJ221" s="3"/>
      <c r="QK221" s="3"/>
      <c r="QL221" s="3"/>
      <c r="QM221" s="3"/>
      <c r="QN221" s="3"/>
      <c r="QO221" s="3"/>
      <c r="QP221" s="3"/>
      <c r="QQ221" s="3"/>
      <c r="QR221" s="3"/>
      <c r="QS221" s="3"/>
      <c r="QT221" s="3"/>
      <c r="QU221" s="3"/>
      <c r="QV221" s="3"/>
      <c r="QW221" s="3"/>
      <c r="QX221" s="3"/>
      <c r="QY221" s="3"/>
      <c r="QZ221" s="3"/>
      <c r="RA221" s="3"/>
      <c r="RB221" s="3"/>
      <c r="RC221" s="3"/>
      <c r="RD221" s="3"/>
      <c r="RE221" s="3"/>
      <c r="RF221" s="3"/>
      <c r="RG221" s="3"/>
      <c r="RH221" s="3"/>
      <c r="RI221" s="3"/>
      <c r="RJ221" s="3"/>
      <c r="RK221" s="3"/>
      <c r="RL221" s="3"/>
      <c r="RM221" s="3"/>
      <c r="RN221" s="3"/>
      <c r="RO221" s="3"/>
      <c r="RP221" s="3"/>
    </row>
    <row r="222" spans="1:484" x14ac:dyDescent="0.25">
      <c r="A222" s="4" t="s">
        <v>3</v>
      </c>
      <c r="B222" s="23">
        <v>0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4">
        <v>0</v>
      </c>
      <c r="M222" s="23">
        <v>0</v>
      </c>
      <c r="N222" s="23">
        <v>0</v>
      </c>
      <c r="O222" s="4"/>
      <c r="P222" s="4"/>
      <c r="Q222" s="4"/>
      <c r="R222" s="4"/>
      <c r="S222" s="5"/>
      <c r="T222" s="4"/>
      <c r="U222" s="4"/>
      <c r="V222" s="4"/>
      <c r="W222" s="4"/>
      <c r="X222" s="4"/>
      <c r="Y222" s="4"/>
      <c r="Z222" s="4"/>
      <c r="AA222" s="4"/>
      <c r="AB222" s="4"/>
      <c r="AC222" s="5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/>
      <c r="NV222" s="3"/>
      <c r="NW222" s="3"/>
      <c r="NX222" s="3"/>
      <c r="NY222" s="3"/>
      <c r="NZ222" s="3"/>
      <c r="OA222" s="3"/>
      <c r="OB222" s="3"/>
      <c r="OC222" s="3"/>
      <c r="OD222" s="3"/>
      <c r="OE222" s="3"/>
      <c r="OF222" s="3"/>
      <c r="OG222" s="3"/>
      <c r="OH222" s="3"/>
      <c r="OI222" s="3"/>
      <c r="OJ222" s="3"/>
      <c r="OK222" s="3"/>
      <c r="OL222" s="3"/>
      <c r="OM222" s="3"/>
      <c r="ON222" s="3"/>
      <c r="OO222" s="3"/>
      <c r="OP222" s="3"/>
      <c r="OQ222" s="3"/>
      <c r="OR222" s="3"/>
      <c r="OS222" s="3"/>
      <c r="OT222" s="3"/>
      <c r="OU222" s="3"/>
      <c r="OV222" s="3"/>
      <c r="OW222" s="3"/>
      <c r="OX222" s="3"/>
      <c r="OY222" s="3"/>
      <c r="OZ222" s="3"/>
      <c r="PA222" s="3"/>
      <c r="PB222" s="3"/>
      <c r="PC222" s="3"/>
      <c r="PD222" s="3"/>
      <c r="PE222" s="3"/>
      <c r="PF222" s="3"/>
      <c r="PG222" s="3"/>
      <c r="PH222" s="3"/>
      <c r="PI222" s="3"/>
      <c r="PJ222" s="3"/>
      <c r="PK222" s="3"/>
      <c r="PL222" s="3"/>
      <c r="PM222" s="3"/>
      <c r="PN222" s="3"/>
      <c r="PO222" s="3"/>
      <c r="PP222" s="3"/>
      <c r="PQ222" s="3"/>
      <c r="PR222" s="3"/>
      <c r="PS222" s="3"/>
      <c r="PT222" s="3"/>
      <c r="PU222" s="3"/>
      <c r="PV222" s="3"/>
      <c r="PW222" s="3"/>
      <c r="PX222" s="3"/>
      <c r="PY222" s="3"/>
      <c r="PZ222" s="3"/>
      <c r="QA222" s="3"/>
      <c r="QB222" s="3"/>
      <c r="QC222" s="3"/>
      <c r="QD222" s="3"/>
      <c r="QE222" s="3"/>
      <c r="QF222" s="3"/>
      <c r="QG222" s="3"/>
      <c r="QH222" s="3"/>
      <c r="QI222" s="3"/>
      <c r="QJ222" s="3"/>
      <c r="QK222" s="3"/>
      <c r="QL222" s="3"/>
      <c r="QM222" s="3"/>
      <c r="QN222" s="3"/>
      <c r="QO222" s="3"/>
      <c r="QP222" s="3"/>
      <c r="QQ222" s="3"/>
      <c r="QR222" s="3"/>
      <c r="QS222" s="3"/>
      <c r="QT222" s="3"/>
      <c r="QU222" s="3"/>
      <c r="QV222" s="3"/>
      <c r="QW222" s="3"/>
      <c r="QX222" s="3"/>
      <c r="QY222" s="3"/>
      <c r="QZ222" s="3"/>
      <c r="RA222" s="3"/>
      <c r="RB222" s="3"/>
      <c r="RC222" s="3"/>
      <c r="RD222" s="3"/>
      <c r="RE222" s="3"/>
      <c r="RF222" s="3"/>
      <c r="RG222" s="3"/>
      <c r="RH222" s="3"/>
      <c r="RI222" s="3"/>
      <c r="RJ222" s="3"/>
      <c r="RK222" s="3"/>
      <c r="RL222" s="3"/>
      <c r="RM222" s="3"/>
      <c r="RN222" s="3"/>
      <c r="RO222" s="3"/>
      <c r="RP222" s="3"/>
    </row>
  </sheetData>
  <mergeCells count="1">
    <mergeCell ref="B7:K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87151-E658-E344-A442-9BD11F806C6C}">
  <dimension ref="A1:RP222"/>
  <sheetViews>
    <sheetView workbookViewId="0"/>
  </sheetViews>
  <sheetFormatPr defaultColWidth="8.875" defaultRowHeight="15.75" x14ac:dyDescent="0.25"/>
  <cols>
    <col min="1" max="1" width="15.5" style="1" customWidth="1"/>
    <col min="2" max="6" width="8.875" style="1"/>
    <col min="7" max="7" width="9.5" style="1" customWidth="1"/>
    <col min="8" max="8" width="8.625" style="1" customWidth="1"/>
    <col min="9" max="9" width="10.5" style="1" customWidth="1"/>
    <col min="10" max="10" width="10.125" style="1" customWidth="1"/>
    <col min="11" max="11" width="9.125" style="1" customWidth="1"/>
    <col min="12" max="12" width="18.375" style="7" customWidth="1"/>
    <col min="13" max="13" width="7.875" style="7" customWidth="1"/>
    <col min="14" max="14" width="11.375" style="7" customWidth="1"/>
    <col min="15" max="15" width="6.5" style="7" customWidth="1"/>
    <col min="16" max="16" width="6.375" style="7" customWidth="1"/>
    <col min="17" max="17" width="5.5" style="7" customWidth="1"/>
    <col min="18" max="18" width="7.625" style="7" customWidth="1"/>
    <col min="19" max="19" width="7" style="8" customWidth="1"/>
    <col min="20" max="20" width="7.5" style="7" customWidth="1"/>
    <col min="21" max="22" width="6" style="7" customWidth="1"/>
    <col min="23" max="23" width="5.875" style="7" customWidth="1"/>
    <col min="24" max="24" width="5.125" style="7" customWidth="1"/>
    <col min="25" max="25" width="6.375" style="7" customWidth="1"/>
    <col min="26" max="26" width="5.5" style="7" customWidth="1"/>
    <col min="27" max="27" width="6" style="7" customWidth="1"/>
    <col min="28" max="28" width="6.625" style="7" customWidth="1"/>
    <col min="29" max="29" width="8.625" style="8" customWidth="1"/>
    <col min="30" max="33" width="20.375" style="1" customWidth="1"/>
    <col min="34" max="36" width="21.5" style="1" customWidth="1"/>
    <col min="37" max="46" width="20.375" style="1" customWidth="1"/>
    <col min="47" max="48" width="21.5" style="1" customWidth="1"/>
    <col min="49" max="58" width="20.375" style="1" customWidth="1"/>
    <col min="59" max="59" width="21.5" style="1" customWidth="1"/>
    <col min="60" max="79" width="20.375" style="1" customWidth="1"/>
    <col min="80" max="124" width="19.125" style="1" customWidth="1"/>
    <col min="125" max="364" width="14" style="1" customWidth="1"/>
    <col min="365" max="366" width="14.375" style="1" customWidth="1"/>
    <col min="367" max="367" width="13.125" style="1" customWidth="1"/>
    <col min="368" max="373" width="14.375" style="1" customWidth="1"/>
    <col min="374" max="374" width="13.125" style="1" customWidth="1"/>
    <col min="375" max="384" width="14.375" style="1" customWidth="1"/>
    <col min="385" max="385" width="13.125" style="1" customWidth="1"/>
    <col min="386" max="391" width="14.375" style="1" customWidth="1"/>
    <col min="392" max="392" width="13.125" style="1" customWidth="1"/>
    <col min="393" max="409" width="14.375" style="1" customWidth="1"/>
    <col min="410" max="410" width="12.125" style="1" customWidth="1"/>
    <col min="411" max="411" width="13.125" style="1" customWidth="1"/>
    <col min="412" max="415" width="14.375" style="1" customWidth="1"/>
    <col min="416" max="416" width="13.125" style="1" customWidth="1"/>
    <col min="417" max="425" width="14.375" style="1" customWidth="1"/>
    <col min="426" max="426" width="13.125" style="1" customWidth="1"/>
    <col min="427" max="428" width="14.375" style="1" customWidth="1"/>
    <col min="429" max="429" width="14.125" style="1" customWidth="1"/>
    <col min="430" max="438" width="14.375" style="1" customWidth="1"/>
    <col min="439" max="439" width="14.125" style="1" customWidth="1"/>
    <col min="440" max="461" width="14.375" style="1" customWidth="1"/>
    <col min="462" max="462" width="14.125" style="1" customWidth="1"/>
    <col min="463" max="481" width="14.375" style="1" customWidth="1"/>
    <col min="482" max="482" width="13.125" style="1" customWidth="1"/>
    <col min="483" max="484" width="14.375" style="1" customWidth="1"/>
    <col min="485" max="951" width="8.625" style="1" customWidth="1"/>
    <col min="952" max="16384" width="8.875" style="1"/>
  </cols>
  <sheetData>
    <row r="1" spans="1:484" x14ac:dyDescent="0.25">
      <c r="A1" t="s">
        <v>242</v>
      </c>
    </row>
    <row r="2" spans="1:484" x14ac:dyDescent="0.25">
      <c r="A2" t="s">
        <v>235</v>
      </c>
    </row>
    <row r="4" spans="1:484" x14ac:dyDescent="0.25">
      <c r="A4" s="32" t="s">
        <v>220</v>
      </c>
      <c r="B4" s="32">
        <v>2</v>
      </c>
      <c r="C4" s="32">
        <v>1</v>
      </c>
      <c r="D4" s="32">
        <v>4</v>
      </c>
      <c r="E4" s="32">
        <v>3</v>
      </c>
      <c r="F4" s="32">
        <v>5</v>
      </c>
      <c r="G4" s="32">
        <v>7</v>
      </c>
      <c r="H4" s="32">
        <v>6</v>
      </c>
      <c r="I4" s="32">
        <v>9</v>
      </c>
      <c r="J4" s="32">
        <v>8</v>
      </c>
      <c r="K4" s="32">
        <v>10</v>
      </c>
    </row>
    <row r="5" spans="1:484" x14ac:dyDescent="0.25">
      <c r="A5" s="32" t="s">
        <v>225</v>
      </c>
      <c r="B5" s="6">
        <v>90</v>
      </c>
      <c r="C5" s="6">
        <v>90</v>
      </c>
      <c r="D5" s="6">
        <v>100</v>
      </c>
      <c r="E5" s="6">
        <v>101</v>
      </c>
      <c r="F5" s="6">
        <v>101</v>
      </c>
      <c r="G5" s="6">
        <v>105</v>
      </c>
      <c r="H5" s="6">
        <v>118</v>
      </c>
      <c r="I5" s="6">
        <v>152</v>
      </c>
      <c r="J5" s="6">
        <v>161</v>
      </c>
      <c r="K5" s="6">
        <v>196</v>
      </c>
    </row>
    <row r="6" spans="1:484" x14ac:dyDescent="0.25">
      <c r="B6" s="6"/>
      <c r="C6" s="6"/>
      <c r="D6" s="6"/>
      <c r="E6" s="6"/>
      <c r="F6" s="6"/>
      <c r="G6" s="6"/>
      <c r="H6" s="6"/>
      <c r="I6" s="6"/>
      <c r="J6" s="6"/>
      <c r="K6" s="6"/>
    </row>
    <row r="7" spans="1:484" x14ac:dyDescent="0.25">
      <c r="B7" s="53" t="s">
        <v>219</v>
      </c>
      <c r="C7" s="53"/>
      <c r="D7" s="53"/>
      <c r="E7" s="53"/>
      <c r="F7" s="53"/>
      <c r="G7" s="53"/>
      <c r="H7" s="53"/>
      <c r="I7" s="53"/>
      <c r="J7" s="53"/>
      <c r="K7" s="53"/>
    </row>
    <row r="8" spans="1:484" s="9" customFormat="1" ht="30" customHeight="1" x14ac:dyDescent="0.25">
      <c r="A8" s="28" t="s">
        <v>0</v>
      </c>
      <c r="B8" s="29">
        <v>2</v>
      </c>
      <c r="C8" s="29">
        <v>1</v>
      </c>
      <c r="D8" s="29">
        <v>4</v>
      </c>
      <c r="E8" s="29">
        <v>3</v>
      </c>
      <c r="F8" s="29">
        <v>5</v>
      </c>
      <c r="G8" s="29">
        <v>7</v>
      </c>
      <c r="H8" s="29">
        <v>6</v>
      </c>
      <c r="I8" s="29">
        <v>9</v>
      </c>
      <c r="J8" s="29">
        <v>8</v>
      </c>
      <c r="K8" s="29">
        <v>10</v>
      </c>
      <c r="L8" s="17" t="s">
        <v>233</v>
      </c>
      <c r="M8" s="12" t="s">
        <v>216</v>
      </c>
      <c r="N8" s="12" t="s">
        <v>218</v>
      </c>
      <c r="O8" s="11"/>
      <c r="P8" s="11"/>
      <c r="Q8" s="11"/>
      <c r="R8" s="11"/>
      <c r="S8" s="2"/>
      <c r="T8" s="11"/>
      <c r="U8" s="11"/>
      <c r="V8" s="11"/>
      <c r="W8" s="11"/>
      <c r="X8" s="11"/>
      <c r="Y8" s="11"/>
      <c r="Z8" s="11"/>
      <c r="AA8" s="11"/>
      <c r="AB8" s="11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</row>
    <row r="9" spans="1:484" x14ac:dyDescent="0.25">
      <c r="A9" s="3" t="s">
        <v>91</v>
      </c>
      <c r="B9" s="23">
        <v>0</v>
      </c>
      <c r="C9" s="23">
        <v>0.14834773870915247</v>
      </c>
      <c r="D9" s="23">
        <v>9.9895154429309144E-2</v>
      </c>
      <c r="E9" s="23">
        <v>0</v>
      </c>
      <c r="F9" s="23">
        <v>0.18477137611306407</v>
      </c>
      <c r="G9" s="23">
        <v>0</v>
      </c>
      <c r="H9" s="23">
        <v>0</v>
      </c>
      <c r="I9" s="23">
        <v>0.44860638500496619</v>
      </c>
      <c r="J9" s="23">
        <v>0.15223406778859591</v>
      </c>
      <c r="K9" s="23">
        <v>1.0114535611515167</v>
      </c>
      <c r="L9" s="19">
        <f t="shared" ref="L9:L72" si="0">CORREL($B$5:$K$5, B9:K9)</f>
        <v>0.83016836214987422</v>
      </c>
      <c r="M9" s="22">
        <f t="shared" ref="M9:M72" si="1">L9^2</f>
        <v>0.68917950951460472</v>
      </c>
      <c r="N9" s="33">
        <v>2.949063379395574E-3</v>
      </c>
      <c r="O9" s="4"/>
      <c r="P9" s="4"/>
      <c r="Q9" s="4"/>
      <c r="R9" s="4"/>
      <c r="S9" s="5"/>
      <c r="T9" s="4"/>
      <c r="U9" s="4"/>
      <c r="V9" s="4"/>
      <c r="W9" s="4"/>
      <c r="X9" s="4"/>
      <c r="Y9" s="4"/>
      <c r="Z9" s="4"/>
      <c r="AA9" s="4"/>
      <c r="AB9" s="4"/>
      <c r="AC9" s="5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</row>
    <row r="10" spans="1:484" x14ac:dyDescent="0.25">
      <c r="A10" s="3" t="s">
        <v>33</v>
      </c>
      <c r="B10" s="23">
        <v>9.6590692402791305</v>
      </c>
      <c r="C10" s="23">
        <v>2.863877702454837</v>
      </c>
      <c r="D10" s="23">
        <v>7.5493916798138754</v>
      </c>
      <c r="E10" s="23">
        <v>10.211976636886497</v>
      </c>
      <c r="F10" s="23">
        <v>6.0637460268818897</v>
      </c>
      <c r="G10" s="23">
        <v>6.4473358516506654</v>
      </c>
      <c r="H10" s="23">
        <v>15.463940097267434</v>
      </c>
      <c r="I10" s="23">
        <v>4.4672697955103384</v>
      </c>
      <c r="J10" s="23">
        <v>17.272413562728243</v>
      </c>
      <c r="K10" s="23">
        <v>25.355101419736354</v>
      </c>
      <c r="L10" s="19">
        <f t="shared" si="0"/>
        <v>0.74475559991879814</v>
      </c>
      <c r="M10" s="22">
        <f t="shared" si="1"/>
        <v>0.55466090361040887</v>
      </c>
      <c r="N10" s="22">
        <v>1.3464713818417304E-2</v>
      </c>
      <c r="O10" s="4"/>
      <c r="P10" s="4"/>
      <c r="Q10" s="4"/>
      <c r="R10" s="4"/>
      <c r="S10" s="5"/>
      <c r="T10" s="4"/>
      <c r="U10" s="4"/>
      <c r="V10" s="4"/>
      <c r="W10" s="4"/>
      <c r="X10" s="4"/>
      <c r="Y10" s="4"/>
      <c r="Z10" s="4"/>
      <c r="AA10" s="4"/>
      <c r="AB10" s="4"/>
      <c r="AC10" s="5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</row>
    <row r="11" spans="1:484" x14ac:dyDescent="0.25">
      <c r="A11" s="3" t="s">
        <v>196</v>
      </c>
      <c r="B11" s="23">
        <v>6.4619696005701027E-2</v>
      </c>
      <c r="C11" s="23">
        <v>0</v>
      </c>
      <c r="D11" s="23">
        <v>0.17688844082627903</v>
      </c>
      <c r="E11" s="23">
        <v>0</v>
      </c>
      <c r="F11" s="23">
        <v>0</v>
      </c>
      <c r="G11" s="23">
        <v>0</v>
      </c>
      <c r="H11" s="23">
        <v>0</v>
      </c>
      <c r="I11" s="23">
        <v>0</v>
      </c>
      <c r="J11" s="23">
        <v>0.14949454372866644</v>
      </c>
      <c r="K11" s="23">
        <v>0.75131068106198873</v>
      </c>
      <c r="L11" s="19">
        <f t="shared" si="0"/>
        <v>0.74305810038889719</v>
      </c>
      <c r="M11" s="22">
        <f t="shared" si="1"/>
        <v>0.5521353405535564</v>
      </c>
      <c r="N11" s="22">
        <v>1.3795482385815704E-2</v>
      </c>
      <c r="O11" s="4"/>
      <c r="P11" s="4"/>
      <c r="Q11" s="4"/>
      <c r="R11" s="4"/>
      <c r="S11" s="5"/>
      <c r="T11" s="4"/>
      <c r="U11" s="4"/>
      <c r="V11" s="4"/>
      <c r="W11" s="4"/>
      <c r="X11" s="4"/>
      <c r="Y11" s="4"/>
      <c r="Z11" s="4"/>
      <c r="AA11" s="4"/>
      <c r="AB11" s="4"/>
      <c r="AC11" s="5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</row>
    <row r="12" spans="1:484" x14ac:dyDescent="0.25">
      <c r="A12" s="3" t="s">
        <v>84</v>
      </c>
      <c r="B12" s="23">
        <v>0</v>
      </c>
      <c r="C12" s="23">
        <v>0.28178186377446462</v>
      </c>
      <c r="D12" s="23">
        <v>0.13018014943414952</v>
      </c>
      <c r="E12" s="23">
        <v>0.16846352475247811</v>
      </c>
      <c r="F12" s="23">
        <v>0.15161118589110581</v>
      </c>
      <c r="G12" s="23">
        <v>0</v>
      </c>
      <c r="H12" s="23">
        <v>0</v>
      </c>
      <c r="I12" s="23">
        <v>0.35327678075640778</v>
      </c>
      <c r="J12" s="23">
        <v>4.4612730523704368E-2</v>
      </c>
      <c r="K12" s="23">
        <v>1.7950668671011811</v>
      </c>
      <c r="L12" s="19">
        <f t="shared" si="0"/>
        <v>0.73274082890681969</v>
      </c>
      <c r="M12" s="22">
        <f t="shared" si="1"/>
        <v>0.53690912234705324</v>
      </c>
      <c r="N12" s="22">
        <v>1.5928952303398945E-2</v>
      </c>
      <c r="O12" s="4"/>
      <c r="P12" s="4"/>
      <c r="Q12" s="4"/>
      <c r="R12" s="4"/>
      <c r="S12" s="5"/>
      <c r="T12" s="4"/>
      <c r="U12" s="4"/>
      <c r="V12" s="4"/>
      <c r="W12" s="4"/>
      <c r="X12" s="4"/>
      <c r="Y12" s="4"/>
      <c r="Z12" s="4"/>
      <c r="AA12" s="4"/>
      <c r="AB12" s="4"/>
      <c r="AC12" s="5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</row>
    <row r="13" spans="1:484" x14ac:dyDescent="0.25">
      <c r="A13" s="3" t="s">
        <v>121</v>
      </c>
      <c r="B13" s="23">
        <v>0</v>
      </c>
      <c r="C13" s="23">
        <v>0</v>
      </c>
      <c r="D13" s="23">
        <v>0</v>
      </c>
      <c r="E13" s="23">
        <v>0</v>
      </c>
      <c r="F13" s="23">
        <v>0</v>
      </c>
      <c r="G13" s="23">
        <v>0</v>
      </c>
      <c r="H13" s="23">
        <v>0</v>
      </c>
      <c r="I13" s="23">
        <v>0</v>
      </c>
      <c r="J13" s="23">
        <v>0</v>
      </c>
      <c r="K13" s="23">
        <v>4.9073504014863767E-2</v>
      </c>
      <c r="L13" s="19">
        <f t="shared" si="0"/>
        <v>0.72972055404982428</v>
      </c>
      <c r="M13" s="22">
        <f t="shared" si="1"/>
        <v>0.5324920870027825</v>
      </c>
      <c r="N13" s="22">
        <v>1.6594541147942652E-2</v>
      </c>
      <c r="O13" s="4"/>
      <c r="P13" s="4"/>
      <c r="Q13" s="4"/>
      <c r="R13" s="4"/>
      <c r="S13" s="5"/>
      <c r="T13" s="4"/>
      <c r="U13" s="4"/>
      <c r="V13" s="4"/>
      <c r="W13" s="4"/>
      <c r="X13" s="4"/>
      <c r="Y13" s="4"/>
      <c r="Z13" s="4"/>
      <c r="AA13" s="4"/>
      <c r="AB13" s="4"/>
      <c r="AC13" s="5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</row>
    <row r="14" spans="1:484" x14ac:dyDescent="0.25">
      <c r="A14" s="3" t="s">
        <v>205</v>
      </c>
      <c r="B14" s="23">
        <v>0</v>
      </c>
      <c r="C14" s="23">
        <v>0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11.71258584709458</v>
      </c>
      <c r="L14" s="19">
        <f t="shared" si="0"/>
        <v>0.72972055404982417</v>
      </c>
      <c r="M14" s="22">
        <f t="shared" si="1"/>
        <v>0.53249208700278239</v>
      </c>
      <c r="N14" s="22">
        <v>1.6594541147942666E-2</v>
      </c>
      <c r="O14" s="4"/>
      <c r="P14" s="4"/>
      <c r="Q14" s="4"/>
      <c r="R14" s="4"/>
      <c r="S14" s="5"/>
      <c r="T14" s="4"/>
      <c r="U14" s="4"/>
      <c r="V14" s="4"/>
      <c r="W14" s="4"/>
      <c r="X14" s="4"/>
      <c r="Y14" s="4"/>
      <c r="Z14" s="4"/>
      <c r="AA14" s="4"/>
      <c r="AB14" s="4"/>
      <c r="AC14" s="5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</row>
    <row r="15" spans="1:484" x14ac:dyDescent="0.25">
      <c r="A15" s="3" t="s">
        <v>83</v>
      </c>
      <c r="B15" s="23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0.1661048567400587</v>
      </c>
      <c r="L15" s="19">
        <f t="shared" si="0"/>
        <v>0.72972055404982417</v>
      </c>
      <c r="M15" s="22">
        <f t="shared" si="1"/>
        <v>0.53249208700278239</v>
      </c>
      <c r="N15" s="22">
        <v>1.6594541147942666E-2</v>
      </c>
      <c r="O15" s="4"/>
      <c r="P15" s="4"/>
      <c r="Q15" s="4"/>
      <c r="R15" s="4"/>
      <c r="S15" s="5"/>
      <c r="T15" s="4"/>
      <c r="U15" s="4"/>
      <c r="V15" s="4"/>
      <c r="W15" s="4"/>
      <c r="X15" s="4"/>
      <c r="Y15" s="4"/>
      <c r="Z15" s="4"/>
      <c r="AA15" s="4"/>
      <c r="AB15" s="4"/>
      <c r="AC15" s="5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</row>
    <row r="16" spans="1:484" x14ac:dyDescent="0.25">
      <c r="A16" s="3" t="s">
        <v>166</v>
      </c>
      <c r="B16" s="23">
        <v>0</v>
      </c>
      <c r="C16" s="23">
        <v>0</v>
      </c>
      <c r="D16" s="23">
        <v>0</v>
      </c>
      <c r="E16" s="23">
        <v>0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0.38634055836581788</v>
      </c>
      <c r="L16" s="19">
        <f t="shared" si="0"/>
        <v>0.72972055404982417</v>
      </c>
      <c r="M16" s="22">
        <f t="shared" si="1"/>
        <v>0.53249208700278239</v>
      </c>
      <c r="N16" s="22">
        <v>1.6594541147942666E-2</v>
      </c>
      <c r="O16" s="4"/>
      <c r="P16" s="4"/>
      <c r="Q16" s="4"/>
      <c r="R16" s="4"/>
      <c r="S16" s="5"/>
      <c r="T16" s="4"/>
      <c r="U16" s="4"/>
      <c r="V16" s="4"/>
      <c r="W16" s="4"/>
      <c r="X16" s="4"/>
      <c r="Y16" s="4"/>
      <c r="Z16" s="4"/>
      <c r="AA16" s="4"/>
      <c r="AB16" s="4"/>
      <c r="AC16" s="5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</row>
    <row r="17" spans="1:484" x14ac:dyDescent="0.25">
      <c r="A17" s="3" t="s">
        <v>201</v>
      </c>
      <c r="B17" s="23">
        <v>0</v>
      </c>
      <c r="C17" s="23">
        <v>0</v>
      </c>
      <c r="D17" s="23">
        <v>0</v>
      </c>
      <c r="E17" s="23">
        <v>0</v>
      </c>
      <c r="F17" s="23">
        <v>0</v>
      </c>
      <c r="G17" s="23">
        <v>0</v>
      </c>
      <c r="H17" s="23">
        <v>0</v>
      </c>
      <c r="I17" s="23">
        <v>0</v>
      </c>
      <c r="J17" s="23">
        <v>0</v>
      </c>
      <c r="K17" s="23">
        <v>0.35917841977563758</v>
      </c>
      <c r="L17" s="19">
        <f t="shared" si="0"/>
        <v>0.72972055404982406</v>
      </c>
      <c r="M17" s="22">
        <f t="shared" si="1"/>
        <v>0.53249208700278217</v>
      </c>
      <c r="N17" s="22">
        <v>1.6594541147942683E-2</v>
      </c>
      <c r="O17" s="4"/>
      <c r="P17" s="4"/>
      <c r="Q17" s="4"/>
      <c r="R17" s="4"/>
      <c r="S17" s="5"/>
      <c r="T17" s="4"/>
      <c r="U17" s="4"/>
      <c r="V17" s="4"/>
      <c r="W17" s="4"/>
      <c r="X17" s="4"/>
      <c r="Y17" s="4"/>
      <c r="Z17" s="4"/>
      <c r="AA17" s="4"/>
      <c r="AB17" s="4"/>
      <c r="AC17" s="5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</row>
    <row r="18" spans="1:484" x14ac:dyDescent="0.25">
      <c r="A18" s="3" t="s">
        <v>193</v>
      </c>
      <c r="B18" s="23">
        <v>0</v>
      </c>
      <c r="C18" s="23">
        <v>0</v>
      </c>
      <c r="D18" s="23">
        <v>0</v>
      </c>
      <c r="E18" s="23">
        <v>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0.3329256713970164</v>
      </c>
      <c r="L18" s="19">
        <f t="shared" si="0"/>
        <v>0.72972055404982394</v>
      </c>
      <c r="M18" s="22">
        <f t="shared" si="1"/>
        <v>0.53249208700278206</v>
      </c>
      <c r="N18" s="22">
        <v>1.6594541147942718E-2</v>
      </c>
      <c r="O18" s="4"/>
      <c r="P18" s="4"/>
      <c r="Q18" s="4"/>
      <c r="R18" s="4"/>
      <c r="S18" s="5"/>
      <c r="T18" s="4"/>
      <c r="U18" s="4"/>
      <c r="V18" s="4"/>
      <c r="W18" s="4"/>
      <c r="X18" s="4"/>
      <c r="Y18" s="4"/>
      <c r="Z18" s="4"/>
      <c r="AA18" s="4"/>
      <c r="AB18" s="4"/>
      <c r="AC18" s="5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</row>
    <row r="19" spans="1:484" x14ac:dyDescent="0.25">
      <c r="A19" s="3" t="s">
        <v>49</v>
      </c>
      <c r="B19" s="23">
        <v>5379.6732446070282</v>
      </c>
      <c r="C19" s="23">
        <v>8451.4527195084611</v>
      </c>
      <c r="D19" s="23">
        <v>5834.602435394876</v>
      </c>
      <c r="E19" s="23">
        <v>6092.6878117297747</v>
      </c>
      <c r="F19" s="23">
        <v>6130.0980604779388</v>
      </c>
      <c r="G19" s="23">
        <v>5971.6031168624804</v>
      </c>
      <c r="H19" s="23">
        <v>4958.1476030350505</v>
      </c>
      <c r="I19" s="23">
        <v>4498.2109326020391</v>
      </c>
      <c r="J19" s="23">
        <v>5220.56967147245</v>
      </c>
      <c r="K19" s="23">
        <v>4076.2535876341099</v>
      </c>
      <c r="L19" s="19">
        <f t="shared" si="0"/>
        <v>-0.70869270051121358</v>
      </c>
      <c r="M19" s="22">
        <f t="shared" si="1"/>
        <v>0.50224534375787666</v>
      </c>
      <c r="N19" s="22">
        <v>2.1773165582773726E-2</v>
      </c>
      <c r="O19" s="4"/>
      <c r="P19" s="4"/>
      <c r="Q19" s="4"/>
      <c r="R19" s="4"/>
      <c r="S19" s="5"/>
      <c r="T19" s="4"/>
      <c r="U19" s="4"/>
      <c r="V19" s="4"/>
      <c r="W19" s="4"/>
      <c r="X19" s="4"/>
      <c r="Y19" s="4"/>
      <c r="Z19" s="4"/>
      <c r="AA19" s="4"/>
      <c r="AB19" s="4"/>
      <c r="AC19" s="5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</row>
    <row r="20" spans="1:484" x14ac:dyDescent="0.25">
      <c r="A20" s="3" t="s">
        <v>50</v>
      </c>
      <c r="B20" s="23">
        <v>12.523802951331126</v>
      </c>
      <c r="C20" s="23">
        <v>12.853589032959704</v>
      </c>
      <c r="D20" s="23">
        <v>18.640697084336974</v>
      </c>
      <c r="E20" s="23">
        <v>11.396222022331639</v>
      </c>
      <c r="F20" s="23">
        <v>17.044434811754932</v>
      </c>
      <c r="G20" s="23">
        <v>20.160113236949691</v>
      </c>
      <c r="H20" s="23">
        <v>12.126363098015588</v>
      </c>
      <c r="I20" s="23">
        <v>11.194163646747507</v>
      </c>
      <c r="J20" s="23">
        <v>8.4106368637237452</v>
      </c>
      <c r="K20" s="23">
        <v>7.6867621996230371</v>
      </c>
      <c r="L20" s="19">
        <f t="shared" si="0"/>
        <v>-0.66956325455136823</v>
      </c>
      <c r="M20" s="22">
        <f t="shared" si="1"/>
        <v>0.44831495184542031</v>
      </c>
      <c r="N20" s="22">
        <v>3.4190027893276742E-2</v>
      </c>
      <c r="O20" s="4"/>
      <c r="P20" s="4"/>
      <c r="Q20" s="4"/>
      <c r="R20" s="4"/>
      <c r="S20" s="5"/>
      <c r="T20" s="4"/>
      <c r="U20" s="4"/>
      <c r="V20" s="4"/>
      <c r="W20" s="4"/>
      <c r="X20" s="4"/>
      <c r="Y20" s="4"/>
      <c r="Z20" s="4"/>
      <c r="AA20" s="4"/>
      <c r="AB20" s="4"/>
      <c r="AC20" s="5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</row>
    <row r="21" spans="1:484" x14ac:dyDescent="0.25">
      <c r="A21" s="3" t="s">
        <v>202</v>
      </c>
      <c r="B21" s="23">
        <v>3.2433495485879793</v>
      </c>
      <c r="C21" s="23">
        <v>1.6934071161397031</v>
      </c>
      <c r="D21" s="23">
        <v>4.5739714386772903</v>
      </c>
      <c r="E21" s="23">
        <v>1.6749180321342956</v>
      </c>
      <c r="F21" s="23">
        <v>6.0957890145134606</v>
      </c>
      <c r="G21" s="23">
        <v>2.028651636800765</v>
      </c>
      <c r="H21" s="23">
        <v>1.3424401466192841</v>
      </c>
      <c r="I21" s="23">
        <v>2.9912704825365699</v>
      </c>
      <c r="J21" s="23">
        <v>2.366841802581396</v>
      </c>
      <c r="K21" s="23">
        <v>15.881390236214306</v>
      </c>
      <c r="L21" s="19">
        <f t="shared" si="0"/>
        <v>0.65252670927179179</v>
      </c>
      <c r="M21" s="22">
        <f t="shared" si="1"/>
        <v>0.42579110631307349</v>
      </c>
      <c r="N21" s="22">
        <v>4.0843031310445713E-2</v>
      </c>
      <c r="O21" s="4"/>
      <c r="P21" s="4"/>
      <c r="Q21" s="4"/>
      <c r="R21" s="4"/>
      <c r="S21" s="5"/>
      <c r="T21" s="4"/>
      <c r="U21" s="4"/>
      <c r="V21" s="4"/>
      <c r="W21" s="4"/>
      <c r="X21" s="4"/>
      <c r="Y21" s="4"/>
      <c r="Z21" s="4"/>
      <c r="AA21" s="4"/>
      <c r="AB21" s="4"/>
      <c r="AC21" s="5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</row>
    <row r="22" spans="1:484" x14ac:dyDescent="0.25">
      <c r="A22" s="3" t="s">
        <v>12</v>
      </c>
      <c r="B22" s="23">
        <v>4.4512326483643099</v>
      </c>
      <c r="C22" s="23">
        <v>20.564502352538778</v>
      </c>
      <c r="D22" s="23">
        <v>13.008406691647831</v>
      </c>
      <c r="E22" s="23">
        <v>14.956581852731945</v>
      </c>
      <c r="F22" s="23">
        <v>5.7720936949340995</v>
      </c>
      <c r="G22" s="23">
        <v>2.1477036861936276</v>
      </c>
      <c r="H22" s="23">
        <v>63.5400086818453</v>
      </c>
      <c r="I22" s="23">
        <v>10.398054718549776</v>
      </c>
      <c r="J22" s="23">
        <v>12.854445325893426</v>
      </c>
      <c r="K22" s="23">
        <v>106.75223851467162</v>
      </c>
      <c r="L22" s="19">
        <f t="shared" si="0"/>
        <v>0.65105584269672667</v>
      </c>
      <c r="M22" s="22">
        <f t="shared" si="1"/>
        <v>0.4238737103095449</v>
      </c>
      <c r="N22" s="22">
        <v>4.1455250003710559E-2</v>
      </c>
      <c r="O22" s="4"/>
      <c r="P22" s="4"/>
      <c r="Q22" s="4"/>
      <c r="R22" s="4"/>
      <c r="S22" s="5"/>
      <c r="T22" s="4"/>
      <c r="U22" s="4"/>
      <c r="V22" s="4"/>
      <c r="W22" s="4"/>
      <c r="X22" s="4"/>
      <c r="Y22" s="4"/>
      <c r="Z22" s="4"/>
      <c r="AA22" s="4"/>
      <c r="AB22" s="4"/>
      <c r="AC22" s="5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</row>
    <row r="23" spans="1:484" x14ac:dyDescent="0.25">
      <c r="A23" s="3" t="s">
        <v>135</v>
      </c>
      <c r="B23" s="23">
        <v>0</v>
      </c>
      <c r="C23" s="23">
        <v>8.8816609469081709E-2</v>
      </c>
      <c r="D23" s="23">
        <v>0.2259286532954411</v>
      </c>
      <c r="E23" s="23">
        <v>0.26054899678035265</v>
      </c>
      <c r="F23" s="23">
        <v>0</v>
      </c>
      <c r="G23" s="23">
        <v>0</v>
      </c>
      <c r="H23" s="23">
        <v>1.548901257654405</v>
      </c>
      <c r="I23" s="23">
        <v>0.15803650238567754</v>
      </c>
      <c r="J23" s="23">
        <v>0.15984734340168005</v>
      </c>
      <c r="K23" s="23">
        <v>2.2041036567775674</v>
      </c>
      <c r="L23" s="19">
        <f t="shared" si="0"/>
        <v>0.63586184945826452</v>
      </c>
      <c r="M23" s="22">
        <f t="shared" si="1"/>
        <v>0.40432029159648464</v>
      </c>
      <c r="N23" s="33">
        <v>4.8143363000029235E-2</v>
      </c>
      <c r="O23" s="4"/>
      <c r="P23" s="4"/>
      <c r="Q23" s="4"/>
      <c r="R23" s="4"/>
      <c r="S23" s="5"/>
      <c r="T23" s="4"/>
      <c r="U23" s="4"/>
      <c r="V23" s="4"/>
      <c r="W23" s="4"/>
      <c r="X23" s="4"/>
      <c r="Y23" s="4"/>
      <c r="Z23" s="4"/>
      <c r="AA23" s="4"/>
      <c r="AB23" s="4"/>
      <c r="AC23" s="5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</row>
    <row r="24" spans="1:484" x14ac:dyDescent="0.25">
      <c r="A24" s="3" t="s">
        <v>156</v>
      </c>
      <c r="B24" s="23">
        <v>0.46004267459902437</v>
      </c>
      <c r="C24" s="23">
        <v>0</v>
      </c>
      <c r="D24" s="23">
        <v>0</v>
      </c>
      <c r="E24" s="23">
        <v>0</v>
      </c>
      <c r="F24" s="23">
        <v>0</v>
      </c>
      <c r="G24" s="23">
        <v>0</v>
      </c>
      <c r="H24" s="23">
        <v>0.64860198612936681</v>
      </c>
      <c r="I24" s="23">
        <v>0</v>
      </c>
      <c r="J24" s="23">
        <v>0.46601566807904143</v>
      </c>
      <c r="K24" s="23">
        <v>0.8989426650252248</v>
      </c>
      <c r="L24" s="19">
        <f t="shared" si="0"/>
        <v>0.6249252592956912</v>
      </c>
      <c r="M24" s="22">
        <f t="shared" si="1"/>
        <v>0.39053157970578689</v>
      </c>
      <c r="N24" s="33">
        <v>5.3378900223297006E-2</v>
      </c>
      <c r="O24" s="4"/>
      <c r="P24" s="4"/>
      <c r="Q24" s="4"/>
      <c r="R24" s="4"/>
      <c r="S24" s="5"/>
      <c r="T24" s="4"/>
      <c r="U24" s="4"/>
      <c r="V24" s="4"/>
      <c r="W24" s="4"/>
      <c r="X24" s="4"/>
      <c r="Y24" s="4"/>
      <c r="Z24" s="4"/>
      <c r="AA24" s="4"/>
      <c r="AB24" s="4"/>
      <c r="AC24" s="5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</row>
    <row r="25" spans="1:484" x14ac:dyDescent="0.25">
      <c r="A25" s="3" t="s">
        <v>56</v>
      </c>
      <c r="B25" s="23">
        <v>378.8838412666779</v>
      </c>
      <c r="C25" s="23">
        <v>345.64593216267167</v>
      </c>
      <c r="D25" s="23">
        <v>460.71566003846459</v>
      </c>
      <c r="E25" s="23">
        <v>443.92258592726057</v>
      </c>
      <c r="F25" s="23">
        <v>453.23589332648282</v>
      </c>
      <c r="G25" s="23">
        <v>528.56970167866689</v>
      </c>
      <c r="H25" s="23">
        <v>355.50094635586885</v>
      </c>
      <c r="I25" s="23">
        <v>319.26523669465752</v>
      </c>
      <c r="J25" s="23">
        <v>399.58876197741336</v>
      </c>
      <c r="K25" s="23">
        <v>279.91968046534737</v>
      </c>
      <c r="L25" s="19">
        <f t="shared" si="0"/>
        <v>-0.58715136217001385</v>
      </c>
      <c r="M25" s="22">
        <f t="shared" si="1"/>
        <v>0.34474672209810275</v>
      </c>
      <c r="N25" s="22">
        <v>7.4324508388382921E-2</v>
      </c>
      <c r="O25" s="4"/>
      <c r="P25" s="4"/>
      <c r="Q25" s="4"/>
      <c r="R25" s="4"/>
      <c r="S25" s="5"/>
      <c r="T25" s="4"/>
      <c r="U25" s="4"/>
      <c r="V25" s="4"/>
      <c r="W25" s="4"/>
      <c r="X25" s="4"/>
      <c r="Y25" s="4"/>
      <c r="Z25" s="4"/>
      <c r="AA25" s="4"/>
      <c r="AB25" s="4"/>
      <c r="AC25" s="5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</row>
    <row r="26" spans="1:484" x14ac:dyDescent="0.25">
      <c r="A26" s="3" t="s">
        <v>109</v>
      </c>
      <c r="B26" s="23">
        <v>0.30917864717951449</v>
      </c>
      <c r="C26" s="23">
        <v>0</v>
      </c>
      <c r="D26" s="23">
        <v>0</v>
      </c>
      <c r="E26" s="23">
        <v>0</v>
      </c>
      <c r="F26" s="23">
        <v>0</v>
      </c>
      <c r="G26" s="23">
        <v>0</v>
      </c>
      <c r="H26" s="23">
        <v>0.43083244509945195</v>
      </c>
      <c r="I26" s="23">
        <v>0.49870725289397561</v>
      </c>
      <c r="J26" s="23">
        <v>0.27493075227488756</v>
      </c>
      <c r="K26" s="23">
        <v>0.29572183209716019</v>
      </c>
      <c r="L26" s="19">
        <f t="shared" si="0"/>
        <v>0.56842122532612016</v>
      </c>
      <c r="M26" s="22">
        <f t="shared" si="1"/>
        <v>0.32310268940124787</v>
      </c>
      <c r="N26" s="22">
        <v>8.6438519303290856E-2</v>
      </c>
      <c r="O26" s="4"/>
      <c r="P26" s="4"/>
      <c r="Q26" s="4"/>
      <c r="R26" s="4"/>
      <c r="S26" s="5"/>
      <c r="T26" s="4"/>
      <c r="U26" s="4"/>
      <c r="V26" s="4"/>
      <c r="W26" s="4"/>
      <c r="X26" s="4"/>
      <c r="Y26" s="4"/>
      <c r="Z26" s="4"/>
      <c r="AA26" s="4"/>
      <c r="AB26" s="4"/>
      <c r="AC26" s="5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</row>
    <row r="27" spans="1:484" x14ac:dyDescent="0.25">
      <c r="A27" s="3" t="s">
        <v>55</v>
      </c>
      <c r="B27" s="23">
        <v>23.167205231742926</v>
      </c>
      <c r="C27" s="23">
        <v>11.364839198053799</v>
      </c>
      <c r="D27" s="23">
        <v>14.185977371985999</v>
      </c>
      <c r="E27" s="23">
        <v>5.2979212967351499</v>
      </c>
      <c r="F27" s="23">
        <v>5.6732399018440125</v>
      </c>
      <c r="G27" s="23">
        <v>3.0466951959592357</v>
      </c>
      <c r="H27" s="23">
        <v>11.646429889024684</v>
      </c>
      <c r="I27" s="23">
        <v>2.2893402374594141</v>
      </c>
      <c r="J27" s="23">
        <v>8.1140958171524797</v>
      </c>
      <c r="K27" s="23">
        <v>1.2165112268086513</v>
      </c>
      <c r="L27" s="19">
        <f t="shared" si="0"/>
        <v>-0.56201507816146046</v>
      </c>
      <c r="M27" s="22">
        <f t="shared" si="1"/>
        <v>0.31586094808083248</v>
      </c>
      <c r="N27" s="22">
        <v>9.0855134480416391E-2</v>
      </c>
      <c r="O27" s="4"/>
      <c r="P27" s="4"/>
      <c r="Q27" s="4"/>
      <c r="R27" s="4"/>
      <c r="S27" s="5"/>
      <c r="T27" s="4"/>
      <c r="U27" s="4"/>
      <c r="V27" s="4"/>
      <c r="W27" s="4"/>
      <c r="X27" s="4"/>
      <c r="Y27" s="4"/>
      <c r="Z27" s="4"/>
      <c r="AA27" s="4"/>
      <c r="AB27" s="4"/>
      <c r="AC27" s="5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</row>
    <row r="28" spans="1:484" x14ac:dyDescent="0.25">
      <c r="A28" s="3" t="s">
        <v>23</v>
      </c>
      <c r="B28" s="23">
        <v>129.72888972621305</v>
      </c>
      <c r="C28" s="23">
        <v>135.56823995368288</v>
      </c>
      <c r="D28" s="23">
        <v>151.08935116264931</v>
      </c>
      <c r="E28" s="23">
        <v>213.6645374310294</v>
      </c>
      <c r="F28" s="23">
        <v>195.67914886280141</v>
      </c>
      <c r="G28" s="23">
        <v>76.913757794559274</v>
      </c>
      <c r="H28" s="23">
        <v>173.7128209860569</v>
      </c>
      <c r="I28" s="23">
        <v>45.655173493041325</v>
      </c>
      <c r="J28" s="23">
        <v>182.42815799907027</v>
      </c>
      <c r="K28" s="23">
        <v>412.23951399938954</v>
      </c>
      <c r="L28" s="19">
        <f t="shared" si="0"/>
        <v>0.54870795121677607</v>
      </c>
      <c r="M28" s="22">
        <f t="shared" si="1"/>
        <v>0.30108041572851191</v>
      </c>
      <c r="N28" s="22">
        <v>0.10048387203522598</v>
      </c>
      <c r="O28" s="4"/>
      <c r="P28" s="4"/>
      <c r="Q28" s="4"/>
      <c r="R28" s="4"/>
      <c r="S28" s="5"/>
      <c r="T28" s="4"/>
      <c r="U28" s="4"/>
      <c r="V28" s="4"/>
      <c r="W28" s="4"/>
      <c r="X28" s="4"/>
      <c r="Y28" s="4"/>
      <c r="Z28" s="4"/>
      <c r="AA28" s="4"/>
      <c r="AB28" s="4"/>
      <c r="AC28" s="5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</row>
    <row r="29" spans="1:484" x14ac:dyDescent="0.25">
      <c r="A29" s="3" t="s">
        <v>108</v>
      </c>
      <c r="B29" s="23">
        <v>4.7455213202696491</v>
      </c>
      <c r="C29" s="23">
        <v>2.7378570376312612</v>
      </c>
      <c r="D29" s="23">
        <v>2.277336374293033</v>
      </c>
      <c r="E29" s="23">
        <v>2.8016584178517037</v>
      </c>
      <c r="F29" s="23">
        <v>1.6607411473995111</v>
      </c>
      <c r="G29" s="23">
        <v>2.5046503620941927</v>
      </c>
      <c r="H29" s="23">
        <v>1.276997779879393</v>
      </c>
      <c r="I29" s="23">
        <v>6.543348668523608</v>
      </c>
      <c r="J29" s="23">
        <v>6.4107519962963089</v>
      </c>
      <c r="K29" s="23">
        <v>3.6890386420670191</v>
      </c>
      <c r="L29" s="19">
        <f t="shared" si="0"/>
        <v>0.51367422103485472</v>
      </c>
      <c r="M29" s="22">
        <f t="shared" si="1"/>
        <v>0.26386120535576479</v>
      </c>
      <c r="N29" s="22">
        <v>0.12883800707573545</v>
      </c>
      <c r="O29" s="4"/>
      <c r="P29" s="4"/>
      <c r="Q29" s="4"/>
      <c r="R29" s="4"/>
      <c r="S29" s="5"/>
      <c r="T29" s="4"/>
      <c r="U29" s="4"/>
      <c r="V29" s="4"/>
      <c r="W29" s="4"/>
      <c r="X29" s="4"/>
      <c r="Y29" s="4"/>
      <c r="Z29" s="4"/>
      <c r="AA29" s="4"/>
      <c r="AB29" s="4"/>
      <c r="AC29" s="5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</row>
    <row r="30" spans="1:484" x14ac:dyDescent="0.25">
      <c r="A30" s="3" t="s">
        <v>96</v>
      </c>
      <c r="B30" s="23">
        <v>0.68345394490543887</v>
      </c>
      <c r="C30" s="23">
        <v>1.2927380712219334</v>
      </c>
      <c r="D30" s="23">
        <v>0.64865454430891389</v>
      </c>
      <c r="E30" s="23">
        <v>0.28398438550900884</v>
      </c>
      <c r="F30" s="23">
        <v>0.80321245540746267</v>
      </c>
      <c r="G30" s="23">
        <v>1.2579455290669661</v>
      </c>
      <c r="H30" s="23">
        <v>0.83105232627243986</v>
      </c>
      <c r="I30" s="23">
        <v>1.140775539947817</v>
      </c>
      <c r="J30" s="23">
        <v>0.82872552789215337</v>
      </c>
      <c r="K30" s="23">
        <v>1.5549506493993781</v>
      </c>
      <c r="L30" s="19">
        <f t="shared" si="0"/>
        <v>0.51234000955776282</v>
      </c>
      <c r="M30" s="22">
        <f t="shared" si="1"/>
        <v>0.26249228539364849</v>
      </c>
      <c r="N30" s="22">
        <v>0.13000552513055935</v>
      </c>
      <c r="O30" s="4"/>
      <c r="P30" s="4"/>
      <c r="Q30" s="4"/>
      <c r="R30" s="4"/>
      <c r="S30" s="5"/>
      <c r="T30" s="4"/>
      <c r="U30" s="4"/>
      <c r="V30" s="4"/>
      <c r="W30" s="4"/>
      <c r="X30" s="4"/>
      <c r="Y30" s="4"/>
      <c r="Z30" s="4"/>
      <c r="AA30" s="4"/>
      <c r="AB30" s="4"/>
      <c r="AC30" s="5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</row>
    <row r="31" spans="1:484" x14ac:dyDescent="0.25">
      <c r="A31" s="3" t="s">
        <v>31</v>
      </c>
      <c r="B31" s="23">
        <v>3.5997983339432666</v>
      </c>
      <c r="C31" s="23">
        <v>3.0783395296473079</v>
      </c>
      <c r="D31" s="23">
        <v>1.992310123583906</v>
      </c>
      <c r="E31" s="23">
        <v>3.4740961706965434</v>
      </c>
      <c r="F31" s="23">
        <v>3.4035281742593617</v>
      </c>
      <c r="G31" s="23">
        <v>1.1163183726233907</v>
      </c>
      <c r="H31" s="23">
        <v>1.7866914033088788</v>
      </c>
      <c r="I31" s="23">
        <v>1.0618629421262726</v>
      </c>
      <c r="J31" s="23">
        <v>2.4995840737995287</v>
      </c>
      <c r="K31" s="23">
        <v>1.6788000749672409</v>
      </c>
      <c r="L31" s="19">
        <f t="shared" si="0"/>
        <v>-0.50838316171939524</v>
      </c>
      <c r="M31" s="22">
        <f t="shared" si="1"/>
        <v>0.25845343911980878</v>
      </c>
      <c r="N31" s="22">
        <v>0.13350632749445657</v>
      </c>
      <c r="O31" s="4"/>
      <c r="P31" s="4"/>
      <c r="Q31" s="4"/>
      <c r="R31" s="4"/>
      <c r="S31" s="5"/>
      <c r="T31" s="4"/>
      <c r="U31" s="4"/>
      <c r="V31" s="4"/>
      <c r="W31" s="4"/>
      <c r="X31" s="4"/>
      <c r="Y31" s="4"/>
      <c r="Z31" s="4"/>
      <c r="AA31" s="4"/>
      <c r="AB31" s="4"/>
      <c r="AC31" s="5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</row>
    <row r="32" spans="1:484" x14ac:dyDescent="0.25">
      <c r="A32" s="3" t="s">
        <v>127</v>
      </c>
      <c r="B32" s="23">
        <v>0.6438377912663219</v>
      </c>
      <c r="C32" s="23">
        <v>1.1759021991286811</v>
      </c>
      <c r="D32" s="23">
        <v>0.67478405437624633</v>
      </c>
      <c r="E32" s="23">
        <v>0.34861447357325404</v>
      </c>
      <c r="F32" s="23">
        <v>0.37665108542246839</v>
      </c>
      <c r="G32" s="23">
        <v>1.4961192288589908</v>
      </c>
      <c r="H32" s="23">
        <v>0.622705475631255</v>
      </c>
      <c r="I32" s="23">
        <v>1.1474884458907721</v>
      </c>
      <c r="J32" s="23">
        <v>0</v>
      </c>
      <c r="K32" s="23">
        <v>0</v>
      </c>
      <c r="L32" s="19">
        <f t="shared" si="0"/>
        <v>-0.48182545916268282</v>
      </c>
      <c r="M32" s="22">
        <f t="shared" si="1"/>
        <v>0.23215577309733013</v>
      </c>
      <c r="N32" s="22">
        <v>0.15849759896390994</v>
      </c>
      <c r="O32" s="4"/>
      <c r="P32" s="4"/>
      <c r="Q32" s="4"/>
      <c r="R32" s="4"/>
      <c r="S32" s="5"/>
      <c r="T32" s="4"/>
      <c r="U32" s="4"/>
      <c r="V32" s="4"/>
      <c r="W32" s="4"/>
      <c r="X32" s="4"/>
      <c r="Y32" s="4"/>
      <c r="Z32" s="4"/>
      <c r="AA32" s="4"/>
      <c r="AB32" s="4"/>
      <c r="AC32" s="5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</row>
    <row r="33" spans="1:484" x14ac:dyDescent="0.25">
      <c r="A33" s="3" t="s">
        <v>5</v>
      </c>
      <c r="B33" s="23">
        <v>53.017766911454558</v>
      </c>
      <c r="C33" s="23">
        <v>87.076644193383132</v>
      </c>
      <c r="D33" s="23">
        <v>70.479912287631549</v>
      </c>
      <c r="E33" s="23">
        <v>51.019083668896101</v>
      </c>
      <c r="F33" s="23">
        <v>77.076988873641298</v>
      </c>
      <c r="G33" s="23">
        <v>31.95301731711471</v>
      </c>
      <c r="H33" s="23">
        <v>16.665766240572058</v>
      </c>
      <c r="I33" s="23">
        <v>86.101618670958402</v>
      </c>
      <c r="J33" s="23">
        <v>41.965552748501409</v>
      </c>
      <c r="K33" s="23">
        <v>9.6933818827503213</v>
      </c>
      <c r="L33" s="19">
        <f t="shared" si="0"/>
        <v>-0.45582534762626659</v>
      </c>
      <c r="M33" s="22">
        <f t="shared" si="1"/>
        <v>0.20777674753860678</v>
      </c>
      <c r="N33" s="22">
        <v>0.18550965374340095</v>
      </c>
      <c r="O33" s="4"/>
      <c r="P33" s="4"/>
      <c r="Q33" s="4"/>
      <c r="R33" s="4"/>
      <c r="S33" s="5"/>
      <c r="T33" s="4"/>
      <c r="U33" s="4"/>
      <c r="V33" s="4"/>
      <c r="W33" s="4"/>
      <c r="X33" s="4"/>
      <c r="Y33" s="4"/>
      <c r="Z33" s="4"/>
      <c r="AA33" s="4"/>
      <c r="AB33" s="4"/>
      <c r="AC33" s="5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</row>
    <row r="34" spans="1:484" x14ac:dyDescent="0.25">
      <c r="A34" s="3" t="s">
        <v>213</v>
      </c>
      <c r="B34" s="23">
        <v>27.966811164214057</v>
      </c>
      <c r="C34" s="23">
        <v>13.480631927976374</v>
      </c>
      <c r="D34" s="23">
        <v>17.698583189370702</v>
      </c>
      <c r="E34" s="23">
        <v>15.218599457270166</v>
      </c>
      <c r="F34" s="23">
        <v>11.647732204402406</v>
      </c>
      <c r="G34" s="23">
        <v>49.962725753300624</v>
      </c>
      <c r="H34" s="23">
        <v>36.944934573566641</v>
      </c>
      <c r="I34" s="23">
        <v>28.380542992661407</v>
      </c>
      <c r="J34" s="23">
        <v>36.785529945972648</v>
      </c>
      <c r="K34" s="23">
        <v>35.547815420735034</v>
      </c>
      <c r="L34" s="19">
        <f t="shared" si="0"/>
        <v>0.44104766619367358</v>
      </c>
      <c r="M34" s="22">
        <f t="shared" si="1"/>
        <v>0.19452304385488611</v>
      </c>
      <c r="N34" s="22">
        <v>0.2019927764794564</v>
      </c>
      <c r="O34" s="4"/>
      <c r="P34" s="4"/>
      <c r="Q34" s="4"/>
      <c r="R34" s="4"/>
      <c r="S34" s="5"/>
      <c r="T34" s="4"/>
      <c r="U34" s="4"/>
      <c r="V34" s="4"/>
      <c r="W34" s="4"/>
      <c r="X34" s="4"/>
      <c r="Y34" s="4"/>
      <c r="Z34" s="4"/>
      <c r="AA34" s="4"/>
      <c r="AB34" s="4"/>
      <c r="AC34" s="5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</row>
    <row r="35" spans="1:484" x14ac:dyDescent="0.25">
      <c r="A35" s="3" t="s">
        <v>97</v>
      </c>
      <c r="B35" s="23">
        <v>2.4916086040363838</v>
      </c>
      <c r="C35" s="23">
        <v>7.1732869251732216</v>
      </c>
      <c r="D35" s="23">
        <v>2.0348729541132515</v>
      </c>
      <c r="E35" s="23">
        <v>0</v>
      </c>
      <c r="F35" s="23">
        <v>1.7482136734540632</v>
      </c>
      <c r="G35" s="23">
        <v>5.070213415462745</v>
      </c>
      <c r="H35" s="23">
        <v>2.3699384327464434</v>
      </c>
      <c r="I35" s="23">
        <v>2.6085654804021443</v>
      </c>
      <c r="J35" s="23">
        <v>0.76132419467444079</v>
      </c>
      <c r="K35" s="23">
        <v>0.88193579277319367</v>
      </c>
      <c r="L35" s="19">
        <f t="shared" si="0"/>
        <v>-0.43131190687878124</v>
      </c>
      <c r="M35" s="22">
        <f t="shared" si="1"/>
        <v>0.18602996101541044</v>
      </c>
      <c r="N35" s="22">
        <v>0.2133002474255872</v>
      </c>
      <c r="O35" s="4"/>
      <c r="P35" s="4"/>
      <c r="Q35" s="4"/>
      <c r="R35" s="4"/>
      <c r="S35" s="5"/>
      <c r="T35" s="4"/>
      <c r="U35" s="4"/>
      <c r="V35" s="4"/>
      <c r="W35" s="4"/>
      <c r="X35" s="4"/>
      <c r="Y35" s="4"/>
      <c r="Z35" s="4"/>
      <c r="AA35" s="4"/>
      <c r="AB35" s="4"/>
      <c r="AC35" s="5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</row>
    <row r="36" spans="1:484" x14ac:dyDescent="0.25">
      <c r="A36" s="3" t="s">
        <v>60</v>
      </c>
      <c r="B36" s="23">
        <v>20.776143271680343</v>
      </c>
      <c r="C36" s="23">
        <v>27.928409475938501</v>
      </c>
      <c r="D36" s="23">
        <v>15.554015978034531</v>
      </c>
      <c r="E36" s="23">
        <v>11.847573727523796</v>
      </c>
      <c r="F36" s="23">
        <v>16.111576865643116</v>
      </c>
      <c r="G36" s="23">
        <v>4.0220195972231618</v>
      </c>
      <c r="H36" s="23">
        <v>9.8284002657018767</v>
      </c>
      <c r="I36" s="23">
        <v>6.3611176421796678</v>
      </c>
      <c r="J36" s="23">
        <v>9.2803854043758296</v>
      </c>
      <c r="K36" s="23">
        <v>13.24713501158204</v>
      </c>
      <c r="L36" s="19">
        <f t="shared" si="0"/>
        <v>-0.43079703307364076</v>
      </c>
      <c r="M36" s="22">
        <f t="shared" si="1"/>
        <v>0.18558608370505153</v>
      </c>
      <c r="N36" s="22">
        <v>0.21390814361139715</v>
      </c>
      <c r="O36" s="4"/>
      <c r="P36" s="4"/>
      <c r="Q36" s="4"/>
      <c r="R36" s="4"/>
      <c r="S36" s="5"/>
      <c r="T36" s="4"/>
      <c r="U36" s="4"/>
      <c r="V36" s="4"/>
      <c r="W36" s="4"/>
      <c r="X36" s="4"/>
      <c r="Y36" s="4"/>
      <c r="Z36" s="4"/>
      <c r="AA36" s="4"/>
      <c r="AB36" s="4"/>
      <c r="AC36" s="5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</row>
    <row r="37" spans="1:484" x14ac:dyDescent="0.25">
      <c r="A37" s="3" t="s">
        <v>165</v>
      </c>
      <c r="B37" s="23">
        <v>0.58976211226825048</v>
      </c>
      <c r="C37" s="23">
        <v>0.86165468696686154</v>
      </c>
      <c r="D37" s="23">
        <v>0.6693782142055521</v>
      </c>
      <c r="E37" s="23">
        <v>0</v>
      </c>
      <c r="F37" s="23">
        <v>0</v>
      </c>
      <c r="G37" s="23">
        <v>0.88946419740423421</v>
      </c>
      <c r="H37" s="23">
        <v>1.231661384470349</v>
      </c>
      <c r="I37" s="23">
        <v>0.73144369492071493</v>
      </c>
      <c r="J37" s="23">
        <v>0.93412588719840117</v>
      </c>
      <c r="K37" s="23">
        <v>1.0164393561589113</v>
      </c>
      <c r="L37" s="19">
        <f t="shared" si="0"/>
        <v>0.42927534844115739</v>
      </c>
      <c r="M37" s="22">
        <f t="shared" si="1"/>
        <v>0.18427732477927708</v>
      </c>
      <c r="N37" s="22">
        <v>0.21571056202081373</v>
      </c>
      <c r="O37" s="4"/>
      <c r="P37" s="4"/>
      <c r="Q37" s="4"/>
      <c r="R37" s="4"/>
      <c r="S37" s="5"/>
      <c r="T37" s="4"/>
      <c r="U37" s="4"/>
      <c r="V37" s="4"/>
      <c r="W37" s="4"/>
      <c r="X37" s="4"/>
      <c r="Y37" s="4"/>
      <c r="Z37" s="4"/>
      <c r="AA37" s="4"/>
      <c r="AB37" s="4"/>
      <c r="AC37" s="5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</row>
    <row r="38" spans="1:484" x14ac:dyDescent="0.25">
      <c r="A38" s="3" t="s">
        <v>89</v>
      </c>
      <c r="B38" s="23">
        <v>0.16497917536851145</v>
      </c>
      <c r="C38" s="23">
        <v>1.7425669554734182</v>
      </c>
      <c r="D38" s="23">
        <v>0</v>
      </c>
      <c r="E38" s="23">
        <v>0.2726519901878357</v>
      </c>
      <c r="F38" s="23">
        <v>0.68253871863288906</v>
      </c>
      <c r="G38" s="23">
        <v>1.9227180851872363</v>
      </c>
      <c r="H38" s="23">
        <v>1.1833672508108415</v>
      </c>
      <c r="I38" s="23">
        <v>0</v>
      </c>
      <c r="J38" s="23">
        <v>0.24688416426692597</v>
      </c>
      <c r="K38" s="23">
        <v>8.0641971811176855E-2</v>
      </c>
      <c r="L38" s="19">
        <f t="shared" si="0"/>
        <v>-0.41976345983201169</v>
      </c>
      <c r="M38" s="22">
        <f t="shared" si="1"/>
        <v>0.17620136221014088</v>
      </c>
      <c r="N38" s="22">
        <v>0.2271738851244258</v>
      </c>
      <c r="O38" s="4"/>
      <c r="P38" s="4"/>
      <c r="Q38" s="4"/>
      <c r="R38" s="4"/>
      <c r="S38" s="5"/>
      <c r="T38" s="4"/>
      <c r="U38" s="4"/>
      <c r="V38" s="4"/>
      <c r="W38" s="4"/>
      <c r="X38" s="4"/>
      <c r="Y38" s="4"/>
      <c r="Z38" s="4"/>
      <c r="AA38" s="4"/>
      <c r="AB38" s="4"/>
      <c r="AC38" s="5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</row>
    <row r="39" spans="1:484" x14ac:dyDescent="0.25">
      <c r="A39" s="3" t="s">
        <v>61</v>
      </c>
      <c r="B39" s="23">
        <v>4.5281232089942556</v>
      </c>
      <c r="C39" s="23">
        <v>2.0494216332815567</v>
      </c>
      <c r="D39" s="23">
        <v>2.8846005434726458</v>
      </c>
      <c r="E39" s="23">
        <v>3.3354971839975578</v>
      </c>
      <c r="F39" s="23">
        <v>2.9998407534877098</v>
      </c>
      <c r="G39" s="23">
        <v>1.9560367425010055</v>
      </c>
      <c r="H39" s="23">
        <v>4.7125742202238863</v>
      </c>
      <c r="I39" s="23">
        <v>0.99514224002956608</v>
      </c>
      <c r="J39" s="23">
        <v>5.8209021843713478</v>
      </c>
      <c r="K39" s="23">
        <v>5.3194661502770817</v>
      </c>
      <c r="L39" s="19">
        <f t="shared" si="0"/>
        <v>0.41394112065097682</v>
      </c>
      <c r="M39" s="22">
        <f t="shared" si="1"/>
        <v>0.17134725136578655</v>
      </c>
      <c r="N39" s="22">
        <v>0.23435768637894189</v>
      </c>
      <c r="O39" s="4"/>
      <c r="P39" s="4"/>
      <c r="Q39" s="4"/>
      <c r="R39" s="4"/>
      <c r="S39" s="5"/>
      <c r="T39" s="4"/>
      <c r="U39" s="4"/>
      <c r="V39" s="4"/>
      <c r="W39" s="4"/>
      <c r="X39" s="4"/>
      <c r="Y39" s="4"/>
      <c r="Z39" s="4"/>
      <c r="AA39" s="4"/>
      <c r="AB39" s="4"/>
      <c r="AC39" s="5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</row>
    <row r="40" spans="1:484" x14ac:dyDescent="0.25">
      <c r="A40" s="3" t="s">
        <v>7</v>
      </c>
      <c r="B40" s="23">
        <v>108.47862789302367</v>
      </c>
      <c r="C40" s="23">
        <v>35.655711817883109</v>
      </c>
      <c r="D40" s="23">
        <v>98.360438512099947</v>
      </c>
      <c r="E40" s="23">
        <v>50.633576776866214</v>
      </c>
      <c r="F40" s="23">
        <v>68.633435983421407</v>
      </c>
      <c r="G40" s="23">
        <v>88.636549777670098</v>
      </c>
      <c r="H40" s="23">
        <v>59.843441135056921</v>
      </c>
      <c r="I40" s="23">
        <v>76.81819480630503</v>
      </c>
      <c r="J40" s="23">
        <v>2.5744662350876028E-10</v>
      </c>
      <c r="K40" s="23">
        <v>211.42120325364942</v>
      </c>
      <c r="L40" s="19">
        <f t="shared" si="0"/>
        <v>0.40852986702157162</v>
      </c>
      <c r="M40" s="22">
        <f t="shared" si="1"/>
        <v>0.16689665224866299</v>
      </c>
      <c r="N40" s="22">
        <v>0.24114766762520842</v>
      </c>
      <c r="O40" s="4"/>
      <c r="P40" s="4"/>
      <c r="Q40" s="4"/>
      <c r="R40" s="4"/>
      <c r="S40" s="5"/>
      <c r="T40" s="4"/>
      <c r="U40" s="4"/>
      <c r="V40" s="4"/>
      <c r="W40" s="4"/>
      <c r="X40" s="4"/>
      <c r="Y40" s="4"/>
      <c r="Z40" s="4"/>
      <c r="AA40" s="4"/>
      <c r="AB40" s="4"/>
      <c r="AC40" s="5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</row>
    <row r="41" spans="1:484" x14ac:dyDescent="0.25">
      <c r="A41" s="3" t="s">
        <v>87</v>
      </c>
      <c r="B41" s="23">
        <v>3.3559285692038796</v>
      </c>
      <c r="C41" s="23">
        <v>4.2199129914207987</v>
      </c>
      <c r="D41" s="23">
        <v>3.6948434738308746</v>
      </c>
      <c r="E41" s="23">
        <v>0.93029176292471294</v>
      </c>
      <c r="F41" s="23">
        <v>1.2633462783206026</v>
      </c>
      <c r="G41" s="23">
        <v>5.7728484275030656</v>
      </c>
      <c r="H41" s="23">
        <v>1.5325813276921276</v>
      </c>
      <c r="I41" s="23">
        <v>1.5558838352746542</v>
      </c>
      <c r="J41" s="23">
        <v>2.3527589190969262</v>
      </c>
      <c r="K41" s="23">
        <v>1.5472589044574416</v>
      </c>
      <c r="L41" s="19">
        <f t="shared" si="0"/>
        <v>-0.40242996409162346</v>
      </c>
      <c r="M41" s="22">
        <f t="shared" si="1"/>
        <v>0.16194987599878535</v>
      </c>
      <c r="N41" s="22">
        <v>0.24893239629504343</v>
      </c>
      <c r="O41" s="4"/>
      <c r="P41" s="4"/>
      <c r="Q41" s="4"/>
      <c r="R41" s="4"/>
      <c r="S41" s="5"/>
      <c r="T41" s="4"/>
      <c r="U41" s="4"/>
      <c r="V41" s="4"/>
      <c r="W41" s="4"/>
      <c r="X41" s="4"/>
      <c r="Y41" s="4"/>
      <c r="Z41" s="4"/>
      <c r="AA41" s="4"/>
      <c r="AB41" s="4"/>
      <c r="AC41" s="5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</row>
    <row r="42" spans="1:484" x14ac:dyDescent="0.25">
      <c r="A42" s="3" t="s">
        <v>130</v>
      </c>
      <c r="B42" s="23">
        <v>0.27446376704593062</v>
      </c>
      <c r="C42" s="23">
        <v>0</v>
      </c>
      <c r="D42" s="23">
        <v>0.29670181398047746</v>
      </c>
      <c r="E42" s="23">
        <v>0.28693687210739077</v>
      </c>
      <c r="F42" s="23">
        <v>0</v>
      </c>
      <c r="G42" s="23">
        <v>12.960404011501055</v>
      </c>
      <c r="H42" s="23">
        <v>0</v>
      </c>
      <c r="I42" s="23">
        <v>3.4937087582914543</v>
      </c>
      <c r="J42" s="23">
        <v>3.0263857272139876</v>
      </c>
      <c r="K42" s="23">
        <v>7.6515124168621158</v>
      </c>
      <c r="L42" s="19">
        <f t="shared" si="0"/>
        <v>0.40180123715812355</v>
      </c>
      <c r="M42" s="22">
        <f t="shared" si="1"/>
        <v>0.16144423418179865</v>
      </c>
      <c r="N42" s="22">
        <v>0.24974263548252632</v>
      </c>
      <c r="O42" s="4"/>
      <c r="P42" s="4"/>
      <c r="Q42" s="4"/>
      <c r="R42" s="4"/>
      <c r="S42" s="5"/>
      <c r="T42" s="4"/>
      <c r="U42" s="4"/>
      <c r="V42" s="4"/>
      <c r="W42" s="4"/>
      <c r="X42" s="4"/>
      <c r="Y42" s="4"/>
      <c r="Z42" s="4"/>
      <c r="AA42" s="4"/>
      <c r="AB42" s="4"/>
      <c r="AC42" s="5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</row>
    <row r="43" spans="1:484" x14ac:dyDescent="0.25">
      <c r="A43" s="3" t="s">
        <v>118</v>
      </c>
      <c r="B43" s="23">
        <v>11.921461704035252</v>
      </c>
      <c r="C43" s="23">
        <v>18.479516754292167</v>
      </c>
      <c r="D43" s="23">
        <v>10.768868609790191</v>
      </c>
      <c r="E43" s="23">
        <v>6.2579022515425136</v>
      </c>
      <c r="F43" s="23">
        <v>15.844935635157878</v>
      </c>
      <c r="G43" s="23">
        <v>2.4158808868712573</v>
      </c>
      <c r="H43" s="23">
        <v>27.671518946635938</v>
      </c>
      <c r="I43" s="23">
        <v>5.1647961666250017</v>
      </c>
      <c r="J43" s="23">
        <v>12.335264285115917</v>
      </c>
      <c r="K43" s="23">
        <v>1.5564772381906846</v>
      </c>
      <c r="L43" s="19">
        <f t="shared" si="0"/>
        <v>-0.3884068348893176</v>
      </c>
      <c r="M43" s="22">
        <f t="shared" si="1"/>
        <v>0.15085986938873763</v>
      </c>
      <c r="N43" s="22">
        <v>0.26735133337727801</v>
      </c>
      <c r="O43" s="4"/>
      <c r="P43" s="4"/>
      <c r="Q43" s="4"/>
      <c r="R43" s="4"/>
      <c r="S43" s="5"/>
      <c r="T43" s="4"/>
      <c r="U43" s="4"/>
      <c r="V43" s="4"/>
      <c r="W43" s="4"/>
      <c r="X43" s="4"/>
      <c r="Y43" s="4"/>
      <c r="Z43" s="4"/>
      <c r="AA43" s="4"/>
      <c r="AB43" s="4"/>
      <c r="AC43" s="5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</row>
    <row r="44" spans="1:484" x14ac:dyDescent="0.25">
      <c r="A44" s="3" t="s">
        <v>167</v>
      </c>
      <c r="B44" s="23">
        <v>0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0.21493147492531456</v>
      </c>
      <c r="K44" s="23">
        <v>0</v>
      </c>
      <c r="L44" s="19">
        <f t="shared" si="0"/>
        <v>0.38735836381197103</v>
      </c>
      <c r="M44" s="22">
        <f t="shared" si="1"/>
        <v>0.15004650201508732</v>
      </c>
      <c r="N44" s="22">
        <v>0.26875759732823745</v>
      </c>
      <c r="O44" s="4"/>
      <c r="P44" s="4"/>
      <c r="Q44" s="4"/>
      <c r="R44" s="4"/>
      <c r="S44" s="5"/>
      <c r="T44" s="4"/>
      <c r="U44" s="4"/>
      <c r="V44" s="4"/>
      <c r="W44" s="4"/>
      <c r="X44" s="4"/>
      <c r="Y44" s="4"/>
      <c r="Z44" s="4"/>
      <c r="AA44" s="4"/>
      <c r="AB44" s="4"/>
      <c r="AC44" s="5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</row>
    <row r="45" spans="1:484" x14ac:dyDescent="0.25">
      <c r="A45" s="3" t="s">
        <v>25</v>
      </c>
      <c r="B45" s="23">
        <v>218.69593583734289</v>
      </c>
      <c r="C45" s="23">
        <v>151.35280236068104</v>
      </c>
      <c r="D45" s="23">
        <v>32.841177495524867</v>
      </c>
      <c r="E45" s="23">
        <v>54.998629927572907</v>
      </c>
      <c r="F45" s="23">
        <v>193.97924288516177</v>
      </c>
      <c r="G45" s="23">
        <v>169.43528821054218</v>
      </c>
      <c r="H45" s="23">
        <v>208.99306838934345</v>
      </c>
      <c r="I45" s="23">
        <v>79.981637098658695</v>
      </c>
      <c r="J45" s="23">
        <v>121.64560931330084</v>
      </c>
      <c r="K45" s="23">
        <v>68.843381303134336</v>
      </c>
      <c r="L45" s="19">
        <f t="shared" si="0"/>
        <v>-0.38635515501955398</v>
      </c>
      <c r="M45" s="22">
        <f t="shared" si="1"/>
        <v>0.14927030581018358</v>
      </c>
      <c r="N45" s="22">
        <v>0.27010693302804178</v>
      </c>
      <c r="O45" s="4"/>
      <c r="P45" s="4"/>
      <c r="Q45" s="4"/>
      <c r="R45" s="4"/>
      <c r="S45" s="5"/>
      <c r="T45" s="4"/>
      <c r="U45" s="4"/>
      <c r="V45" s="4"/>
      <c r="W45" s="4"/>
      <c r="X45" s="4"/>
      <c r="Y45" s="4"/>
      <c r="Z45" s="4"/>
      <c r="AA45" s="4"/>
      <c r="AB45" s="4"/>
      <c r="AC45" s="5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</row>
    <row r="46" spans="1:484" x14ac:dyDescent="0.25">
      <c r="A46" s="3" t="s">
        <v>9</v>
      </c>
      <c r="B46" s="23">
        <v>2263.1739078293158</v>
      </c>
      <c r="C46" s="23">
        <v>1683.9253449275625</v>
      </c>
      <c r="D46" s="23">
        <v>1884.8889298863762</v>
      </c>
      <c r="E46" s="23">
        <v>512.83373452504668</v>
      </c>
      <c r="F46" s="23">
        <v>5167.7493159851429</v>
      </c>
      <c r="G46" s="23">
        <v>4345.5689171571821</v>
      </c>
      <c r="H46" s="23">
        <v>3011.6390183817498</v>
      </c>
      <c r="I46" s="23">
        <v>4313.5651194885004</v>
      </c>
      <c r="J46" s="23">
        <v>4314.0906817992327</v>
      </c>
      <c r="K46" s="23">
        <v>3254.2986291442508</v>
      </c>
      <c r="L46" s="19">
        <f t="shared" si="0"/>
        <v>0.38481763659442414</v>
      </c>
      <c r="M46" s="22">
        <f t="shared" si="1"/>
        <v>0.14808461343411827</v>
      </c>
      <c r="N46" s="22">
        <v>0.27218209309314462</v>
      </c>
      <c r="O46" s="4"/>
      <c r="P46" s="4"/>
      <c r="Q46" s="4"/>
      <c r="R46" s="4"/>
      <c r="S46" s="5"/>
      <c r="T46" s="4"/>
      <c r="U46" s="4"/>
      <c r="V46" s="4"/>
      <c r="W46" s="4"/>
      <c r="X46" s="4"/>
      <c r="Y46" s="4"/>
      <c r="Z46" s="4"/>
      <c r="AA46" s="4"/>
      <c r="AB46" s="4"/>
      <c r="AC46" s="5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</row>
    <row r="47" spans="1:484" x14ac:dyDescent="0.25">
      <c r="A47" s="3" t="s">
        <v>112</v>
      </c>
      <c r="B47" s="23">
        <v>2.9135144043847245</v>
      </c>
      <c r="C47" s="23">
        <v>0.17253830262870748</v>
      </c>
      <c r="D47" s="23">
        <v>0.20298239599553375</v>
      </c>
      <c r="E47" s="23">
        <v>0.66631966949043819</v>
      </c>
      <c r="F47" s="23">
        <v>0.26894832372819244</v>
      </c>
      <c r="G47" s="23">
        <v>0.47183023819410047</v>
      </c>
      <c r="H47" s="23">
        <v>0.10138440231966814</v>
      </c>
      <c r="I47" s="23">
        <v>0.33582561504433583</v>
      </c>
      <c r="J47" s="23">
        <v>6.2079713201781864E-2</v>
      </c>
      <c r="K47" s="23">
        <v>0.16695415538011094</v>
      </c>
      <c r="L47" s="19">
        <f t="shared" si="0"/>
        <v>-0.37347237758802182</v>
      </c>
      <c r="M47" s="22">
        <f t="shared" si="1"/>
        <v>0.13948161682124993</v>
      </c>
      <c r="N47" s="22">
        <v>0.28776173404056232</v>
      </c>
      <c r="O47" s="4"/>
      <c r="P47" s="4"/>
      <c r="Q47" s="4"/>
      <c r="R47" s="4"/>
      <c r="S47" s="5"/>
      <c r="T47" s="4"/>
      <c r="U47" s="4"/>
      <c r="V47" s="4"/>
      <c r="W47" s="4"/>
      <c r="X47" s="4"/>
      <c r="Y47" s="4"/>
      <c r="Z47" s="4"/>
      <c r="AA47" s="4"/>
      <c r="AB47" s="4"/>
      <c r="AC47" s="5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</row>
    <row r="48" spans="1:484" x14ac:dyDescent="0.25">
      <c r="A48" s="3" t="s">
        <v>73</v>
      </c>
      <c r="B48" s="23">
        <v>2.9503219213680816</v>
      </c>
      <c r="C48" s="23">
        <v>2.9928575935428263</v>
      </c>
      <c r="D48" s="23">
        <v>3.7760825569547718</v>
      </c>
      <c r="E48" s="23">
        <v>3.0215109816103594</v>
      </c>
      <c r="F48" s="23">
        <v>2.9803137594729869</v>
      </c>
      <c r="G48" s="23">
        <v>1.4151416843716553</v>
      </c>
      <c r="H48" s="23">
        <v>6.2706116629170925</v>
      </c>
      <c r="I48" s="23">
        <v>3.2207845433549385</v>
      </c>
      <c r="J48" s="23">
        <v>4.8700733298491192</v>
      </c>
      <c r="K48" s="23">
        <v>3.978275303707032</v>
      </c>
      <c r="L48" s="19">
        <f t="shared" si="0"/>
        <v>0.36465874890151811</v>
      </c>
      <c r="M48" s="22">
        <f t="shared" si="1"/>
        <v>0.13297600315042044</v>
      </c>
      <c r="N48" s="22">
        <v>0.30018754214490478</v>
      </c>
      <c r="O48" s="4"/>
      <c r="P48" s="4"/>
      <c r="Q48" s="4"/>
      <c r="R48" s="4"/>
      <c r="S48" s="5"/>
      <c r="T48" s="4"/>
      <c r="U48" s="4"/>
      <c r="V48" s="4"/>
      <c r="W48" s="4"/>
      <c r="X48" s="4"/>
      <c r="Y48" s="4"/>
      <c r="Z48" s="4"/>
      <c r="AA48" s="4"/>
      <c r="AB48" s="4"/>
      <c r="AC48" s="5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</row>
    <row r="49" spans="1:484" x14ac:dyDescent="0.25">
      <c r="A49" s="3" t="s">
        <v>176</v>
      </c>
      <c r="B49" s="23">
        <v>1.0463729058040221</v>
      </c>
      <c r="C49" s="23">
        <v>0.43704634426890387</v>
      </c>
      <c r="D49" s="23">
        <v>1.9764045730214468</v>
      </c>
      <c r="E49" s="23">
        <v>0.67076656166674375</v>
      </c>
      <c r="F49" s="23">
        <v>0.36278822290740942</v>
      </c>
      <c r="G49" s="23">
        <v>2.0619498149789086</v>
      </c>
      <c r="H49" s="23">
        <v>0.62128212930792093</v>
      </c>
      <c r="I49" s="23">
        <v>1.0653544928616376</v>
      </c>
      <c r="J49" s="23">
        <v>0.56497891384579857</v>
      </c>
      <c r="K49" s="23">
        <v>0.21312407640284062</v>
      </c>
      <c r="L49" s="19">
        <f t="shared" si="0"/>
        <v>-0.35830057844318963</v>
      </c>
      <c r="M49" s="22">
        <f t="shared" si="1"/>
        <v>0.12837930451272428</v>
      </c>
      <c r="N49" s="22">
        <v>0.30932522103875193</v>
      </c>
      <c r="O49" s="4"/>
      <c r="P49" s="4"/>
      <c r="Q49" s="4"/>
      <c r="R49" s="4"/>
      <c r="S49" s="5"/>
      <c r="T49" s="4"/>
      <c r="U49" s="4"/>
      <c r="V49" s="4"/>
      <c r="W49" s="4"/>
      <c r="X49" s="4"/>
      <c r="Y49" s="4"/>
      <c r="Z49" s="4"/>
      <c r="AA49" s="4"/>
      <c r="AB49" s="4"/>
      <c r="AC49" s="5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</row>
    <row r="50" spans="1:484" x14ac:dyDescent="0.25">
      <c r="A50" s="3" t="s">
        <v>158</v>
      </c>
      <c r="B50" s="23">
        <v>0.17283471114003562</v>
      </c>
      <c r="C50" s="23">
        <v>1.5850427087661547</v>
      </c>
      <c r="D50" s="23">
        <v>2.3594151841826685</v>
      </c>
      <c r="E50" s="23">
        <v>3.2967740989655909</v>
      </c>
      <c r="F50" s="23">
        <v>1.2026783151281755</v>
      </c>
      <c r="G50" s="23">
        <v>10.520829171199164</v>
      </c>
      <c r="H50" s="23">
        <v>0.50840771731613765</v>
      </c>
      <c r="I50" s="23">
        <v>0.18521991870375351</v>
      </c>
      <c r="J50" s="23">
        <v>0.16176152174526059</v>
      </c>
      <c r="K50" s="23">
        <v>11.349675415852825</v>
      </c>
      <c r="L50" s="19">
        <f t="shared" si="0"/>
        <v>0.35506442949685646</v>
      </c>
      <c r="M50" s="22">
        <f t="shared" si="1"/>
        <v>0.12607074909392815</v>
      </c>
      <c r="N50" s="22">
        <v>0.31403159878867848</v>
      </c>
      <c r="O50" s="4"/>
      <c r="P50" s="4"/>
      <c r="Q50" s="4"/>
      <c r="R50" s="4"/>
      <c r="S50" s="5"/>
      <c r="T50" s="4"/>
      <c r="U50" s="4"/>
      <c r="V50" s="4"/>
      <c r="W50" s="4"/>
      <c r="X50" s="4"/>
      <c r="Y50" s="4"/>
      <c r="Z50" s="4"/>
      <c r="AA50" s="4"/>
      <c r="AB50" s="4"/>
      <c r="AC50" s="5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</row>
    <row r="51" spans="1:484" x14ac:dyDescent="0.25">
      <c r="A51" s="3" t="s">
        <v>46</v>
      </c>
      <c r="B51" s="23">
        <v>1268.9741377247344</v>
      </c>
      <c r="C51" s="23">
        <v>1604.793027145666</v>
      </c>
      <c r="D51" s="23">
        <v>1865.0649926885537</v>
      </c>
      <c r="E51" s="23">
        <v>1954.1358508230728</v>
      </c>
      <c r="F51" s="23">
        <v>1345.3831271412432</v>
      </c>
      <c r="G51" s="23">
        <v>1695.7455981894993</v>
      </c>
      <c r="H51" s="23">
        <v>845.29118114670644</v>
      </c>
      <c r="I51" s="23">
        <v>1312.567419216273</v>
      </c>
      <c r="J51" s="23">
        <v>1251.1786867401013</v>
      </c>
      <c r="K51" s="23">
        <v>1365.4147614356621</v>
      </c>
      <c r="L51" s="19">
        <f t="shared" si="0"/>
        <v>-0.34182684813731806</v>
      </c>
      <c r="M51" s="22">
        <f t="shared" si="1"/>
        <v>0.11684559410749311</v>
      </c>
      <c r="N51" s="22">
        <v>0.33366969198822399</v>
      </c>
      <c r="O51" s="4"/>
      <c r="P51" s="4"/>
      <c r="Q51" s="4"/>
      <c r="R51" s="4"/>
      <c r="S51" s="5"/>
      <c r="T51" s="4"/>
      <c r="U51" s="4"/>
      <c r="V51" s="4"/>
      <c r="W51" s="4"/>
      <c r="X51" s="4"/>
      <c r="Y51" s="4"/>
      <c r="Z51" s="4"/>
      <c r="AA51" s="4"/>
      <c r="AB51" s="4"/>
      <c r="AC51" s="5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</row>
    <row r="52" spans="1:484" x14ac:dyDescent="0.25">
      <c r="A52" s="3" t="s">
        <v>32</v>
      </c>
      <c r="B52" s="23">
        <v>2.4104253212263838</v>
      </c>
      <c r="C52" s="23">
        <v>1.2065635024019317</v>
      </c>
      <c r="D52" s="23">
        <v>3.1972056144666077</v>
      </c>
      <c r="E52" s="23">
        <v>1.2630611668725791</v>
      </c>
      <c r="F52" s="23">
        <v>3.4064876239430641</v>
      </c>
      <c r="G52" s="23">
        <v>3.1079101527685675</v>
      </c>
      <c r="H52" s="23">
        <v>0.54703101546969723</v>
      </c>
      <c r="I52" s="23">
        <v>2.0699237581959555</v>
      </c>
      <c r="J52" s="23">
        <v>0.45966934233227874</v>
      </c>
      <c r="K52" s="23">
        <v>1.7344381965901248</v>
      </c>
      <c r="L52" s="19">
        <f t="shared" si="0"/>
        <v>-0.34116712335690758</v>
      </c>
      <c r="M52" s="22">
        <f t="shared" si="1"/>
        <v>0.1163950060596274</v>
      </c>
      <c r="N52" s="22">
        <v>0.33466453198859952</v>
      </c>
      <c r="O52" s="4"/>
      <c r="P52" s="4"/>
      <c r="Q52" s="4"/>
      <c r="R52" s="4"/>
      <c r="S52" s="5"/>
      <c r="T52" s="4"/>
      <c r="U52" s="4"/>
      <c r="V52" s="4"/>
      <c r="W52" s="4"/>
      <c r="X52" s="4"/>
      <c r="Y52" s="4"/>
      <c r="Z52" s="4"/>
      <c r="AA52" s="4"/>
      <c r="AB52" s="4"/>
      <c r="AC52" s="5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</row>
    <row r="53" spans="1:484" x14ac:dyDescent="0.25">
      <c r="A53" s="3" t="s">
        <v>34</v>
      </c>
      <c r="B53" s="23">
        <v>11.692466615142061</v>
      </c>
      <c r="C53" s="23">
        <v>25.201854619644585</v>
      </c>
      <c r="D53" s="23">
        <v>9.705646187124934</v>
      </c>
      <c r="E53" s="23">
        <v>8.7809701175573736</v>
      </c>
      <c r="F53" s="23">
        <v>10.108804136992658</v>
      </c>
      <c r="G53" s="23">
        <v>37.055078919241978</v>
      </c>
      <c r="H53" s="23">
        <v>8.6187541086745476</v>
      </c>
      <c r="I53" s="23">
        <v>14.106540631446032</v>
      </c>
      <c r="J53" s="23">
        <v>9.0697185483370504</v>
      </c>
      <c r="K53" s="23">
        <v>7.560129927935697</v>
      </c>
      <c r="L53" s="19">
        <f t="shared" si="0"/>
        <v>-0.33549825958160395</v>
      </c>
      <c r="M53" s="22">
        <f t="shared" si="1"/>
        <v>0.1125590821822853</v>
      </c>
      <c r="N53" s="22">
        <v>0.34327552967580172</v>
      </c>
      <c r="O53" s="4"/>
      <c r="P53" s="4"/>
      <c r="Q53" s="4"/>
      <c r="R53" s="4"/>
      <c r="S53" s="5"/>
      <c r="T53" s="4"/>
      <c r="U53" s="4"/>
      <c r="V53" s="4"/>
      <c r="W53" s="4"/>
      <c r="X53" s="4"/>
      <c r="Y53" s="4"/>
      <c r="Z53" s="4"/>
      <c r="AA53" s="4"/>
      <c r="AB53" s="4"/>
      <c r="AC53" s="5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</row>
    <row r="54" spans="1:484" x14ac:dyDescent="0.25">
      <c r="A54" s="3" t="s">
        <v>70</v>
      </c>
      <c r="B54" s="23">
        <v>5.7124348217852408</v>
      </c>
      <c r="C54" s="23">
        <v>2.8549626782525808</v>
      </c>
      <c r="D54" s="23">
        <v>5.5651578955263039</v>
      </c>
      <c r="E54" s="23">
        <v>5.3086521272761154</v>
      </c>
      <c r="F54" s="23">
        <v>11.113028834514521</v>
      </c>
      <c r="G54" s="23">
        <v>1.8527053864517835</v>
      </c>
      <c r="H54" s="23">
        <v>2.1993118971118673</v>
      </c>
      <c r="I54" s="23">
        <v>10.063100875109415</v>
      </c>
      <c r="J54" s="23">
        <v>18.492192424023468</v>
      </c>
      <c r="K54" s="23">
        <v>3.7118725395017305</v>
      </c>
      <c r="L54" s="19">
        <f t="shared" si="0"/>
        <v>0.33210127186978911</v>
      </c>
      <c r="M54" s="22">
        <f t="shared" si="1"/>
        <v>0.11029125477753157</v>
      </c>
      <c r="N54" s="22">
        <v>0.34848900819432072</v>
      </c>
      <c r="O54" s="4"/>
      <c r="P54" s="4"/>
      <c r="Q54" s="4"/>
      <c r="R54" s="4"/>
      <c r="S54" s="5"/>
      <c r="T54" s="4"/>
      <c r="U54" s="4"/>
      <c r="V54" s="4"/>
      <c r="W54" s="4"/>
      <c r="X54" s="4"/>
      <c r="Y54" s="4"/>
      <c r="Z54" s="4"/>
      <c r="AA54" s="4"/>
      <c r="AB54" s="4"/>
      <c r="AC54" s="5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</row>
    <row r="55" spans="1:484" x14ac:dyDescent="0.25">
      <c r="A55" s="3" t="s">
        <v>58</v>
      </c>
      <c r="B55" s="23">
        <v>42.405596057683375</v>
      </c>
      <c r="C55" s="23">
        <v>48.594446255015733</v>
      </c>
      <c r="D55" s="23">
        <v>64.470157432892648</v>
      </c>
      <c r="E55" s="23">
        <v>55.165920897233157</v>
      </c>
      <c r="F55" s="23">
        <v>39.204813816005874</v>
      </c>
      <c r="G55" s="23">
        <v>73.59459063818106</v>
      </c>
      <c r="H55" s="23">
        <v>33.043852512624312</v>
      </c>
      <c r="I55" s="23">
        <v>37.44165259216539</v>
      </c>
      <c r="J55" s="23">
        <v>45.707039325486278</v>
      </c>
      <c r="K55" s="23">
        <v>42.557269737757828</v>
      </c>
      <c r="L55" s="19">
        <f t="shared" si="0"/>
        <v>-0.32853813900519768</v>
      </c>
      <c r="M55" s="22">
        <f t="shared" si="1"/>
        <v>0.10793730878099859</v>
      </c>
      <c r="N55" s="22">
        <v>0.35400025578058669</v>
      </c>
      <c r="O55" s="4"/>
      <c r="P55" s="4"/>
      <c r="Q55" s="4"/>
      <c r="R55" s="4"/>
      <c r="S55" s="5"/>
      <c r="T55" s="4"/>
      <c r="U55" s="4"/>
      <c r="V55" s="4"/>
      <c r="W55" s="4"/>
      <c r="X55" s="4"/>
      <c r="Y55" s="4"/>
      <c r="Z55" s="4"/>
      <c r="AA55" s="4"/>
      <c r="AB55" s="4"/>
      <c r="AC55" s="5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</row>
    <row r="56" spans="1:484" x14ac:dyDescent="0.25">
      <c r="A56" s="3" t="s">
        <v>131</v>
      </c>
      <c r="B56" s="23">
        <v>0</v>
      </c>
      <c r="C56" s="23">
        <v>0.14341824668828421</v>
      </c>
      <c r="D56" s="23">
        <v>0</v>
      </c>
      <c r="E56" s="23">
        <v>0</v>
      </c>
      <c r="F56" s="23">
        <v>0</v>
      </c>
      <c r="G56" s="23">
        <v>0</v>
      </c>
      <c r="H56" s="23">
        <v>0</v>
      </c>
      <c r="I56" s="23">
        <v>0</v>
      </c>
      <c r="J56" s="23">
        <v>0</v>
      </c>
      <c r="K56" s="23">
        <v>0</v>
      </c>
      <c r="L56" s="19">
        <f t="shared" si="0"/>
        <v>-0.30714779352767385</v>
      </c>
      <c r="M56" s="22">
        <f t="shared" si="1"/>
        <v>9.433976706891857E-2</v>
      </c>
      <c r="N56" s="22">
        <v>0.38799247469676124</v>
      </c>
      <c r="O56" s="4"/>
      <c r="P56" s="4"/>
      <c r="Q56" s="4"/>
      <c r="R56" s="4"/>
      <c r="S56" s="5"/>
      <c r="T56" s="4"/>
      <c r="U56" s="4"/>
      <c r="V56" s="4"/>
      <c r="W56" s="4"/>
      <c r="X56" s="4"/>
      <c r="Y56" s="4"/>
      <c r="Z56" s="4"/>
      <c r="AA56" s="4"/>
      <c r="AB56" s="4"/>
      <c r="AC56" s="5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</row>
    <row r="57" spans="1:484" x14ac:dyDescent="0.25">
      <c r="A57" s="3" t="s">
        <v>189</v>
      </c>
      <c r="B57" s="23">
        <v>2.3427704055158496E-2</v>
      </c>
      <c r="C57" s="23">
        <v>0</v>
      </c>
      <c r="D57" s="23">
        <v>0</v>
      </c>
      <c r="E57" s="23">
        <v>0</v>
      </c>
      <c r="F57" s="23">
        <v>0</v>
      </c>
      <c r="G57" s="23">
        <v>0</v>
      </c>
      <c r="H57" s="23">
        <v>0</v>
      </c>
      <c r="I57" s="23">
        <v>0</v>
      </c>
      <c r="J57" s="23">
        <v>0</v>
      </c>
      <c r="K57" s="23">
        <v>0</v>
      </c>
      <c r="L57" s="19">
        <f t="shared" si="0"/>
        <v>-0.30714779352767391</v>
      </c>
      <c r="M57" s="22">
        <f t="shared" si="1"/>
        <v>9.4339767068918598E-2</v>
      </c>
      <c r="N57" s="22">
        <v>0.38799247469676135</v>
      </c>
      <c r="O57" s="4"/>
      <c r="P57" s="4"/>
      <c r="Q57" s="4"/>
      <c r="R57" s="4"/>
      <c r="S57" s="5"/>
      <c r="T57" s="4"/>
      <c r="U57" s="4"/>
      <c r="V57" s="4"/>
      <c r="W57" s="4"/>
      <c r="X57" s="4"/>
      <c r="Y57" s="4"/>
      <c r="Z57" s="4"/>
      <c r="AA57" s="4"/>
      <c r="AB57" s="4"/>
      <c r="AC57" s="5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</row>
    <row r="58" spans="1:484" x14ac:dyDescent="0.25">
      <c r="A58" s="3" t="s">
        <v>159</v>
      </c>
      <c r="B58" s="23">
        <v>0.44689302846274503</v>
      </c>
      <c r="C58" s="23">
        <v>0</v>
      </c>
      <c r="D58" s="23">
        <v>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19">
        <f t="shared" si="0"/>
        <v>-0.30714779352767391</v>
      </c>
      <c r="M58" s="22">
        <f t="shared" si="1"/>
        <v>9.4339767068918598E-2</v>
      </c>
      <c r="N58" s="22">
        <v>0.38799247469676135</v>
      </c>
      <c r="O58" s="4"/>
      <c r="P58" s="4"/>
      <c r="Q58" s="4"/>
      <c r="R58" s="4"/>
      <c r="S58" s="5"/>
      <c r="T58" s="4"/>
      <c r="U58" s="4"/>
      <c r="V58" s="4"/>
      <c r="W58" s="4"/>
      <c r="X58" s="4"/>
      <c r="Y58" s="4"/>
      <c r="Z58" s="4"/>
      <c r="AA58" s="4"/>
      <c r="AB58" s="4"/>
      <c r="AC58" s="5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</row>
    <row r="59" spans="1:484" x14ac:dyDescent="0.25">
      <c r="A59" s="3" t="s">
        <v>203</v>
      </c>
      <c r="B59" s="23">
        <v>0</v>
      </c>
      <c r="C59" s="23">
        <v>0.12030368521440458</v>
      </c>
      <c r="D59" s="23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19">
        <f t="shared" si="0"/>
        <v>-0.30714779352767391</v>
      </c>
      <c r="M59" s="22">
        <f t="shared" si="1"/>
        <v>9.4339767068918598E-2</v>
      </c>
      <c r="N59" s="22">
        <v>0.38799247469676135</v>
      </c>
      <c r="O59" s="4"/>
      <c r="P59" s="4"/>
      <c r="Q59" s="4"/>
      <c r="R59" s="4"/>
      <c r="S59" s="5"/>
      <c r="T59" s="4"/>
      <c r="U59" s="4"/>
      <c r="V59" s="4"/>
      <c r="W59" s="4"/>
      <c r="X59" s="4"/>
      <c r="Y59" s="4"/>
      <c r="Z59" s="4"/>
      <c r="AA59" s="4"/>
      <c r="AB59" s="4"/>
      <c r="AC59" s="5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</row>
    <row r="60" spans="1:484" x14ac:dyDescent="0.25">
      <c r="A60" s="3" t="s">
        <v>24</v>
      </c>
      <c r="B60" s="23">
        <v>1912.3352402647004</v>
      </c>
      <c r="C60" s="23">
        <v>2681.874523581821</v>
      </c>
      <c r="D60" s="23">
        <v>3490.0599744783544</v>
      </c>
      <c r="E60" s="23">
        <v>3140.0614638762931</v>
      </c>
      <c r="F60" s="23">
        <v>2293.8053036454007</v>
      </c>
      <c r="G60" s="23">
        <v>1405.1268365104333</v>
      </c>
      <c r="H60" s="23">
        <v>2523.3908226310541</v>
      </c>
      <c r="I60" s="23">
        <v>1370.2906008276593</v>
      </c>
      <c r="J60" s="23">
        <v>2608.6110903536651</v>
      </c>
      <c r="K60" s="23">
        <v>1978.1025489947399</v>
      </c>
      <c r="L60" s="19">
        <f t="shared" si="0"/>
        <v>-0.30653016878343492</v>
      </c>
      <c r="M60" s="22">
        <f t="shared" si="1"/>
        <v>9.3960744374401106E-2</v>
      </c>
      <c r="N60" s="22">
        <v>0.38899672357984805</v>
      </c>
      <c r="O60" s="4"/>
      <c r="P60" s="4"/>
      <c r="Q60" s="4"/>
      <c r="R60" s="4"/>
      <c r="S60" s="5"/>
      <c r="T60" s="4"/>
      <c r="U60" s="4"/>
      <c r="V60" s="4"/>
      <c r="W60" s="4"/>
      <c r="X60" s="4"/>
      <c r="Y60" s="4"/>
      <c r="Z60" s="4"/>
      <c r="AA60" s="4"/>
      <c r="AB60" s="4"/>
      <c r="AC60" s="5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</row>
    <row r="61" spans="1:484" x14ac:dyDescent="0.25">
      <c r="A61" s="3" t="s">
        <v>184</v>
      </c>
      <c r="B61" s="23">
        <v>0</v>
      </c>
      <c r="C61" s="23">
        <v>0</v>
      </c>
      <c r="D61" s="23">
        <v>0</v>
      </c>
      <c r="E61" s="23">
        <v>0</v>
      </c>
      <c r="F61" s="23">
        <v>0</v>
      </c>
      <c r="G61" s="23">
        <v>0</v>
      </c>
      <c r="H61" s="23">
        <v>0</v>
      </c>
      <c r="I61" s="23">
        <v>1.5456800526991972</v>
      </c>
      <c r="J61" s="23">
        <v>0</v>
      </c>
      <c r="K61" s="23">
        <v>0</v>
      </c>
      <c r="L61" s="19">
        <f t="shared" si="0"/>
        <v>0.29932237203652312</v>
      </c>
      <c r="M61" s="22">
        <f t="shared" si="1"/>
        <v>8.9593882401570762E-2</v>
      </c>
      <c r="N61" s="22">
        <v>0.40080924373039017</v>
      </c>
      <c r="O61" s="4"/>
      <c r="P61" s="4"/>
      <c r="Q61" s="4"/>
      <c r="R61" s="4"/>
      <c r="S61" s="5"/>
      <c r="T61" s="4"/>
      <c r="U61" s="4"/>
      <c r="V61" s="4"/>
      <c r="W61" s="4"/>
      <c r="X61" s="4"/>
      <c r="Y61" s="4"/>
      <c r="Z61" s="4"/>
      <c r="AA61" s="4"/>
      <c r="AB61" s="4"/>
      <c r="AC61" s="5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</row>
    <row r="62" spans="1:484" x14ac:dyDescent="0.25">
      <c r="A62" s="3" t="s">
        <v>136</v>
      </c>
      <c r="B62" s="23">
        <v>0</v>
      </c>
      <c r="C62" s="23">
        <v>0</v>
      </c>
      <c r="D62" s="23">
        <v>0</v>
      </c>
      <c r="E62" s="23">
        <v>0</v>
      </c>
      <c r="F62" s="23">
        <v>0</v>
      </c>
      <c r="G62" s="23">
        <v>0</v>
      </c>
      <c r="H62" s="23">
        <v>0</v>
      </c>
      <c r="I62" s="23">
        <v>0.54802409559631837</v>
      </c>
      <c r="J62" s="23">
        <v>0</v>
      </c>
      <c r="K62" s="23">
        <v>0</v>
      </c>
      <c r="L62" s="19">
        <f t="shared" si="0"/>
        <v>0.29932237203652307</v>
      </c>
      <c r="M62" s="22">
        <f t="shared" si="1"/>
        <v>8.9593882401570721E-2</v>
      </c>
      <c r="N62" s="22">
        <v>0.40080924373039017</v>
      </c>
      <c r="O62" s="4"/>
      <c r="P62" s="4"/>
      <c r="Q62" s="4"/>
      <c r="R62" s="4"/>
      <c r="S62" s="5"/>
      <c r="T62" s="4"/>
      <c r="U62" s="4"/>
      <c r="V62" s="4"/>
      <c r="W62" s="4"/>
      <c r="X62" s="4"/>
      <c r="Y62" s="4"/>
      <c r="Z62" s="4"/>
      <c r="AA62" s="4"/>
      <c r="AB62" s="4"/>
      <c r="AC62" s="5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</row>
    <row r="63" spans="1:484" x14ac:dyDescent="0.25">
      <c r="A63" s="3" t="s">
        <v>79</v>
      </c>
      <c r="B63" s="23">
        <v>0</v>
      </c>
      <c r="C63" s="23">
        <v>0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9.5308524526660637E-2</v>
      </c>
      <c r="J63" s="23">
        <v>0</v>
      </c>
      <c r="K63" s="23">
        <v>0</v>
      </c>
      <c r="L63" s="19">
        <f t="shared" si="0"/>
        <v>0.29932237203652307</v>
      </c>
      <c r="M63" s="22">
        <f t="shared" si="1"/>
        <v>8.9593882401570721E-2</v>
      </c>
      <c r="N63" s="22">
        <v>0.40080924373039017</v>
      </c>
      <c r="O63" s="4"/>
      <c r="P63" s="4"/>
      <c r="Q63" s="4"/>
      <c r="R63" s="4"/>
      <c r="S63" s="5"/>
      <c r="T63" s="4"/>
      <c r="U63" s="4"/>
      <c r="V63" s="4"/>
      <c r="W63" s="4"/>
      <c r="X63" s="4"/>
      <c r="Y63" s="4"/>
      <c r="Z63" s="4"/>
      <c r="AA63" s="4"/>
      <c r="AB63" s="4"/>
      <c r="AC63" s="5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</row>
    <row r="64" spans="1:484" x14ac:dyDescent="0.25">
      <c r="A64" s="3" t="s">
        <v>168</v>
      </c>
      <c r="B64" s="23">
        <v>0</v>
      </c>
      <c r="C64" s="23">
        <v>0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0.4056210121536305</v>
      </c>
      <c r="J64" s="23">
        <v>0</v>
      </c>
      <c r="K64" s="23">
        <v>0</v>
      </c>
      <c r="L64" s="19">
        <f t="shared" si="0"/>
        <v>0.29932237203652301</v>
      </c>
      <c r="M64" s="22">
        <f t="shared" si="1"/>
        <v>8.9593882401570693E-2</v>
      </c>
      <c r="N64" s="22">
        <v>0.40080924373039029</v>
      </c>
      <c r="O64" s="4"/>
      <c r="P64" s="4"/>
      <c r="Q64" s="4"/>
      <c r="R64" s="4"/>
      <c r="S64" s="5"/>
      <c r="T64" s="4"/>
      <c r="U64" s="4"/>
      <c r="V64" s="4"/>
      <c r="W64" s="4"/>
      <c r="X64" s="4"/>
      <c r="Y64" s="4"/>
      <c r="Z64" s="4"/>
      <c r="AA64" s="4"/>
      <c r="AB64" s="4"/>
      <c r="AC64" s="5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</row>
    <row r="65" spans="1:484" x14ac:dyDescent="0.25">
      <c r="A65" s="3" t="s">
        <v>66</v>
      </c>
      <c r="B65" s="23">
        <v>11.612391982474463</v>
      </c>
      <c r="C65" s="23">
        <v>19.8845627134415</v>
      </c>
      <c r="D65" s="23">
        <v>7.822944033397583</v>
      </c>
      <c r="E65" s="23">
        <v>16.736592109660499</v>
      </c>
      <c r="F65" s="23">
        <v>3.4997587835645771</v>
      </c>
      <c r="G65" s="23">
        <v>12.878498551453029</v>
      </c>
      <c r="H65" s="23">
        <v>5.0065343616618234</v>
      </c>
      <c r="I65" s="23">
        <v>23.125449396524818</v>
      </c>
      <c r="J65" s="23">
        <v>13.647880933768866</v>
      </c>
      <c r="K65" s="23">
        <v>15.449135601292793</v>
      </c>
      <c r="L65" s="19">
        <f t="shared" si="0"/>
        <v>0.29781928538789232</v>
      </c>
      <c r="M65" s="22">
        <f t="shared" si="1"/>
        <v>8.8696326748954848E-2</v>
      </c>
      <c r="N65" s="22">
        <v>0.40329398007929307</v>
      </c>
      <c r="O65" s="4"/>
      <c r="P65" s="4"/>
      <c r="Q65" s="4"/>
      <c r="R65" s="4"/>
      <c r="S65" s="5"/>
      <c r="T65" s="4"/>
      <c r="U65" s="4"/>
      <c r="V65" s="4"/>
      <c r="W65" s="4"/>
      <c r="X65" s="4"/>
      <c r="Y65" s="4"/>
      <c r="Z65" s="4"/>
      <c r="AA65" s="4"/>
      <c r="AB65" s="4"/>
      <c r="AC65" s="5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</row>
    <row r="66" spans="1:484" x14ac:dyDescent="0.25">
      <c r="A66" s="3" t="s">
        <v>78</v>
      </c>
      <c r="B66" s="23">
        <v>0</v>
      </c>
      <c r="C66" s="23">
        <v>0</v>
      </c>
      <c r="D66" s="23">
        <v>0.48915299117172323</v>
      </c>
      <c r="E66" s="23">
        <v>0</v>
      </c>
      <c r="F66" s="23">
        <v>0.40440597258779787</v>
      </c>
      <c r="G66" s="23">
        <v>0.28894136711456514</v>
      </c>
      <c r="H66" s="23">
        <v>0</v>
      </c>
      <c r="I66" s="23">
        <v>5.7946446977801234E-2</v>
      </c>
      <c r="J66" s="23">
        <v>0.11238908555717193</v>
      </c>
      <c r="K66" s="23">
        <v>0</v>
      </c>
      <c r="L66" s="19">
        <f t="shared" si="0"/>
        <v>-0.28301424110373191</v>
      </c>
      <c r="M66" s="22">
        <f t="shared" si="1"/>
        <v>8.00970606675213E-2</v>
      </c>
      <c r="N66" s="22">
        <v>0.42815628498741198</v>
      </c>
      <c r="O66" s="4"/>
      <c r="P66" s="4"/>
      <c r="Q66" s="4"/>
      <c r="R66" s="4"/>
      <c r="S66" s="5"/>
      <c r="T66" s="4"/>
      <c r="U66" s="4"/>
      <c r="V66" s="4"/>
      <c r="W66" s="4"/>
      <c r="X66" s="4"/>
      <c r="Y66" s="4"/>
      <c r="Z66" s="4"/>
      <c r="AA66" s="4"/>
      <c r="AB66" s="4"/>
      <c r="AC66" s="5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</row>
    <row r="67" spans="1:484" x14ac:dyDescent="0.25">
      <c r="A67" s="3" t="s">
        <v>199</v>
      </c>
      <c r="B67" s="23">
        <v>0.25892003168412647</v>
      </c>
      <c r="C67" s="23">
        <v>0</v>
      </c>
      <c r="D67" s="23">
        <v>0</v>
      </c>
      <c r="E67" s="23">
        <v>0.9302182686168452</v>
      </c>
      <c r="F67" s="23">
        <v>0</v>
      </c>
      <c r="G67" s="23">
        <v>0</v>
      </c>
      <c r="H67" s="23">
        <v>0</v>
      </c>
      <c r="I67" s="23">
        <v>0</v>
      </c>
      <c r="J67" s="23">
        <v>0</v>
      </c>
      <c r="K67" s="23">
        <v>0</v>
      </c>
      <c r="L67" s="19">
        <f t="shared" si="0"/>
        <v>-0.28284022823315469</v>
      </c>
      <c r="M67" s="22">
        <f t="shared" si="1"/>
        <v>7.9998594706983034E-2</v>
      </c>
      <c r="N67" s="22">
        <v>0.42845264881095957</v>
      </c>
      <c r="O67" s="4"/>
      <c r="P67" s="4"/>
      <c r="Q67" s="4"/>
      <c r="R67" s="4"/>
      <c r="S67" s="5"/>
      <c r="T67" s="4"/>
      <c r="U67" s="4"/>
      <c r="V67" s="4"/>
      <c r="W67" s="4"/>
      <c r="X67" s="4"/>
      <c r="Y67" s="4"/>
      <c r="Z67" s="4"/>
      <c r="AA67" s="4"/>
      <c r="AB67" s="4"/>
      <c r="AC67" s="5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</row>
    <row r="68" spans="1:484" x14ac:dyDescent="0.25">
      <c r="A68" s="3" t="s">
        <v>15</v>
      </c>
      <c r="B68" s="23">
        <v>0.67945206578873252</v>
      </c>
      <c r="C68" s="23">
        <v>23.032906493059393</v>
      </c>
      <c r="D68" s="23">
        <v>1.8872164977774375</v>
      </c>
      <c r="E68" s="23">
        <v>2.5225949262333383</v>
      </c>
      <c r="F68" s="23">
        <v>1.4337439491246302</v>
      </c>
      <c r="G68" s="23">
        <v>0.72671184905698916</v>
      </c>
      <c r="H68" s="23">
        <v>23.276366620105762</v>
      </c>
      <c r="I68" s="23">
        <v>5.1707301642005001</v>
      </c>
      <c r="J68" s="23">
        <v>2.6125779412624714</v>
      </c>
      <c r="K68" s="23">
        <v>21.359069478384306</v>
      </c>
      <c r="L68" s="19">
        <f t="shared" si="0"/>
        <v>0.27926816847048019</v>
      </c>
      <c r="M68" s="22">
        <f t="shared" si="1"/>
        <v>7.7990709920856507E-2</v>
      </c>
      <c r="N68" s="22">
        <v>0.43455724242424953</v>
      </c>
      <c r="O68" s="4"/>
      <c r="P68" s="4"/>
      <c r="Q68" s="4"/>
      <c r="R68" s="4"/>
      <c r="S68" s="5"/>
      <c r="T68" s="4"/>
      <c r="U68" s="4"/>
      <c r="V68" s="4"/>
      <c r="W68" s="4"/>
      <c r="X68" s="4"/>
      <c r="Y68" s="4"/>
      <c r="Z68" s="4"/>
      <c r="AA68" s="4"/>
      <c r="AB68" s="4"/>
      <c r="AC68" s="5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</row>
    <row r="69" spans="1:484" x14ac:dyDescent="0.25">
      <c r="A69" s="3" t="s">
        <v>145</v>
      </c>
      <c r="B69" s="23">
        <v>0.92289849546759295</v>
      </c>
      <c r="C69" s="23">
        <v>0.78345941124746998</v>
      </c>
      <c r="D69" s="23">
        <v>1.6444988603696131</v>
      </c>
      <c r="E69" s="23">
        <v>0.41389787143902473</v>
      </c>
      <c r="F69" s="23">
        <v>0</v>
      </c>
      <c r="G69" s="23">
        <v>0</v>
      </c>
      <c r="H69" s="23">
        <v>0.96500427942150846</v>
      </c>
      <c r="I69" s="23">
        <v>0</v>
      </c>
      <c r="J69" s="23">
        <v>1.1900286316167203</v>
      </c>
      <c r="K69" s="23">
        <v>0</v>
      </c>
      <c r="L69" s="19">
        <f t="shared" si="0"/>
        <v>-0.27755127086678738</v>
      </c>
      <c r="M69" s="22">
        <f t="shared" si="1"/>
        <v>7.7034707959768772E-2</v>
      </c>
      <c r="N69" s="22">
        <v>0.43750556122387063</v>
      </c>
      <c r="O69" s="4"/>
      <c r="P69" s="4"/>
      <c r="Q69" s="4"/>
      <c r="R69" s="4"/>
      <c r="S69" s="5"/>
      <c r="T69" s="4"/>
      <c r="U69" s="4"/>
      <c r="V69" s="4"/>
      <c r="W69" s="4"/>
      <c r="X69" s="4"/>
      <c r="Y69" s="4"/>
      <c r="Z69" s="4"/>
      <c r="AA69" s="4"/>
      <c r="AB69" s="4"/>
      <c r="AC69" s="5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</row>
    <row r="70" spans="1:484" x14ac:dyDescent="0.25">
      <c r="A70" s="3" t="s">
        <v>86</v>
      </c>
      <c r="B70" s="23">
        <v>0.6530627361731004</v>
      </c>
      <c r="C70" s="23">
        <v>1.5983759823812962</v>
      </c>
      <c r="D70" s="23">
        <v>2.4146546581255022</v>
      </c>
      <c r="E70" s="23">
        <v>0.35090630694325348</v>
      </c>
      <c r="F70" s="23">
        <v>0.5981964765237151</v>
      </c>
      <c r="G70" s="23">
        <v>0.77618331643027094</v>
      </c>
      <c r="H70" s="23">
        <v>0.32399213993806064</v>
      </c>
      <c r="I70" s="23">
        <v>0.9157383468028174</v>
      </c>
      <c r="J70" s="23">
        <v>0.45315836894144484</v>
      </c>
      <c r="K70" s="23">
        <v>0.69410223063420962</v>
      </c>
      <c r="L70" s="19">
        <f t="shared" si="0"/>
        <v>-0.27450283317241786</v>
      </c>
      <c r="M70" s="22">
        <f t="shared" si="1"/>
        <v>7.5351805419684267E-2</v>
      </c>
      <c r="N70" s="22">
        <v>0.44276296476863253</v>
      </c>
      <c r="O70" s="4"/>
      <c r="P70" s="4"/>
      <c r="Q70" s="4"/>
      <c r="R70" s="4"/>
      <c r="S70" s="5"/>
      <c r="T70" s="4"/>
      <c r="U70" s="4"/>
      <c r="V70" s="4"/>
      <c r="W70" s="4"/>
      <c r="X70" s="4"/>
      <c r="Y70" s="4"/>
      <c r="Z70" s="4"/>
      <c r="AA70" s="4"/>
      <c r="AB70" s="4"/>
      <c r="AC70" s="5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</row>
    <row r="71" spans="1:484" x14ac:dyDescent="0.25">
      <c r="A71" s="3" t="s">
        <v>2</v>
      </c>
      <c r="B71" s="23">
        <v>0</v>
      </c>
      <c r="C71" s="23">
        <v>306.29211270389783</v>
      </c>
      <c r="D71" s="23">
        <v>826.1416232880556</v>
      </c>
      <c r="E71" s="23">
        <v>0</v>
      </c>
      <c r="F71" s="23">
        <v>387.51865015423328</v>
      </c>
      <c r="G71" s="23">
        <v>1373.2338230666894</v>
      </c>
      <c r="H71" s="23">
        <v>0</v>
      </c>
      <c r="I71" s="23">
        <v>1138.960090021282</v>
      </c>
      <c r="J71" s="23">
        <v>680.93304118583956</v>
      </c>
      <c r="K71" s="23">
        <v>519.65440095063059</v>
      </c>
      <c r="L71" s="19">
        <f t="shared" si="0"/>
        <v>0.27413122284855507</v>
      </c>
      <c r="M71" s="22">
        <f t="shared" si="1"/>
        <v>7.5147927340444162E-2</v>
      </c>
      <c r="N71" s="22">
        <v>0.44340581392518397</v>
      </c>
      <c r="O71" s="4"/>
      <c r="P71" s="4"/>
      <c r="Q71" s="4"/>
      <c r="R71" s="4"/>
      <c r="S71" s="5"/>
      <c r="T71" s="4"/>
      <c r="U71" s="4"/>
      <c r="V71" s="4"/>
      <c r="W71" s="4"/>
      <c r="X71" s="4"/>
      <c r="Y71" s="4"/>
      <c r="Z71" s="4"/>
      <c r="AA71" s="4"/>
      <c r="AB71" s="4"/>
      <c r="AC71" s="5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</row>
    <row r="72" spans="1:484" x14ac:dyDescent="0.25">
      <c r="A72" s="3" t="s">
        <v>35</v>
      </c>
      <c r="B72" s="23">
        <v>37.298383142498196</v>
      </c>
      <c r="C72" s="23">
        <v>21.685405646384403</v>
      </c>
      <c r="D72" s="23">
        <v>30.777449377254655</v>
      </c>
      <c r="E72" s="23">
        <v>21.736074070592096</v>
      </c>
      <c r="F72" s="23">
        <v>73.322745200188962</v>
      </c>
      <c r="G72" s="23">
        <v>42.186072927445657</v>
      </c>
      <c r="H72" s="23">
        <v>35.961803264513982</v>
      </c>
      <c r="I72" s="23">
        <v>29.098177475828887</v>
      </c>
      <c r="J72" s="23">
        <v>23.779650070894945</v>
      </c>
      <c r="K72" s="23">
        <v>28.252148400692484</v>
      </c>
      <c r="L72" s="19">
        <f t="shared" si="0"/>
        <v>-0.26816683067295632</v>
      </c>
      <c r="M72" s="22">
        <f t="shared" si="1"/>
        <v>7.1913449073178023E-2</v>
      </c>
      <c r="N72" s="22">
        <v>0.45378150493468117</v>
      </c>
      <c r="O72" s="4"/>
      <c r="P72" s="4"/>
      <c r="Q72" s="4"/>
      <c r="R72" s="4"/>
      <c r="S72" s="5"/>
      <c r="T72" s="4"/>
      <c r="U72" s="4"/>
      <c r="V72" s="4"/>
      <c r="W72" s="4"/>
      <c r="X72" s="4"/>
      <c r="Y72" s="4"/>
      <c r="Z72" s="4"/>
      <c r="AA72" s="4"/>
      <c r="AB72" s="4"/>
      <c r="AC72" s="5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</row>
    <row r="73" spans="1:484" x14ac:dyDescent="0.25">
      <c r="A73" s="3" t="s">
        <v>44</v>
      </c>
      <c r="B73" s="23">
        <v>32.105192115924474</v>
      </c>
      <c r="C73" s="23">
        <v>31.353057935831991</v>
      </c>
      <c r="D73" s="23">
        <v>27.986855143239975</v>
      </c>
      <c r="E73" s="23">
        <v>46.560515818381027</v>
      </c>
      <c r="F73" s="23">
        <v>20.50663475632453</v>
      </c>
      <c r="G73" s="23">
        <v>57.149295445374072</v>
      </c>
      <c r="H73" s="23">
        <v>25.545484750914461</v>
      </c>
      <c r="I73" s="23">
        <v>30.141816578657878</v>
      </c>
      <c r="J73" s="23">
        <v>32.043039219507172</v>
      </c>
      <c r="K73" s="23">
        <v>51.198911065740475</v>
      </c>
      <c r="L73" s="19">
        <f t="shared" ref="L73:L136" si="2">CORREL($B$5:$K$5, B73:K73)</f>
        <v>0.26561144431899475</v>
      </c>
      <c r="M73" s="22">
        <f t="shared" ref="M73:M136" si="3">L73^2</f>
        <v>7.0549439353222443E-2</v>
      </c>
      <c r="N73" s="22">
        <v>0.45825996704898952</v>
      </c>
      <c r="O73" s="4"/>
      <c r="P73" s="4"/>
      <c r="Q73" s="4"/>
      <c r="R73" s="4"/>
      <c r="S73" s="5"/>
      <c r="T73" s="4"/>
      <c r="U73" s="4"/>
      <c r="V73" s="4"/>
      <c r="W73" s="4"/>
      <c r="X73" s="4"/>
      <c r="Y73" s="4"/>
      <c r="Z73" s="4"/>
      <c r="AA73" s="4"/>
      <c r="AB73" s="4"/>
      <c r="AC73" s="5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</row>
    <row r="74" spans="1:484" x14ac:dyDescent="0.25">
      <c r="A74" s="3" t="s">
        <v>207</v>
      </c>
      <c r="B74" s="23">
        <v>1.7904446146203141</v>
      </c>
      <c r="C74" s="23">
        <v>0</v>
      </c>
      <c r="D74" s="23">
        <v>0</v>
      </c>
      <c r="E74" s="23">
        <v>2.2393014780210012</v>
      </c>
      <c r="F74" s="23">
        <v>8.4271950053560332</v>
      </c>
      <c r="G74" s="23">
        <v>0</v>
      </c>
      <c r="H74" s="23">
        <v>0</v>
      </c>
      <c r="I74" s="23">
        <v>37.430597023420098</v>
      </c>
      <c r="J74" s="23">
        <v>0</v>
      </c>
      <c r="K74" s="23">
        <v>1.572338461399128</v>
      </c>
      <c r="L74" s="19">
        <f t="shared" si="2"/>
        <v>0.26294071209481329</v>
      </c>
      <c r="M74" s="22">
        <f t="shared" si="3"/>
        <v>6.9137818076927496E-2</v>
      </c>
      <c r="N74" s="22">
        <v>0.46296159456092578</v>
      </c>
      <c r="O74" s="4"/>
      <c r="P74" s="4"/>
      <c r="Q74" s="4"/>
      <c r="R74" s="4"/>
      <c r="S74" s="5"/>
      <c r="T74" s="4"/>
      <c r="U74" s="4"/>
      <c r="V74" s="4"/>
      <c r="W74" s="4"/>
      <c r="X74" s="4"/>
      <c r="Y74" s="4"/>
      <c r="Z74" s="4"/>
      <c r="AA74" s="4"/>
      <c r="AB74" s="4"/>
      <c r="AC74" s="5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</row>
    <row r="75" spans="1:484" x14ac:dyDescent="0.25">
      <c r="A75" s="3" t="s">
        <v>94</v>
      </c>
      <c r="B75" s="23">
        <v>0</v>
      </c>
      <c r="C75" s="23">
        <v>0.70573284896653987</v>
      </c>
      <c r="D75" s="23">
        <v>0</v>
      </c>
      <c r="E75" s="23">
        <v>0.58932145612845832</v>
      </c>
      <c r="F75" s="23">
        <v>0</v>
      </c>
      <c r="G75" s="23">
        <v>0</v>
      </c>
      <c r="H75" s="23">
        <v>0.60790538680385608</v>
      </c>
      <c r="I75" s="23">
        <v>0</v>
      </c>
      <c r="J75" s="23">
        <v>0.59491542705983624</v>
      </c>
      <c r="K75" s="23">
        <v>0.51670498310396107</v>
      </c>
      <c r="L75" s="19">
        <f t="shared" si="2"/>
        <v>0.24919889037650178</v>
      </c>
      <c r="M75" s="22">
        <f t="shared" si="3"/>
        <v>6.2100086964879751E-2</v>
      </c>
      <c r="N75" s="22">
        <v>0.48748690299410347</v>
      </c>
      <c r="O75" s="4"/>
      <c r="P75" s="4"/>
      <c r="Q75" s="4"/>
      <c r="R75" s="4"/>
      <c r="S75" s="5"/>
      <c r="T75" s="4"/>
      <c r="U75" s="4"/>
      <c r="V75" s="4"/>
      <c r="W75" s="4"/>
      <c r="X75" s="4"/>
      <c r="Y75" s="4"/>
      <c r="Z75" s="4"/>
      <c r="AA75" s="4"/>
      <c r="AB75" s="4"/>
      <c r="AC75" s="5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</row>
    <row r="76" spans="1:484" x14ac:dyDescent="0.25">
      <c r="A76" s="3" t="s">
        <v>140</v>
      </c>
      <c r="B76" s="23">
        <v>8.8948530660141305</v>
      </c>
      <c r="C76" s="23">
        <v>336.62312363517322</v>
      </c>
      <c r="D76" s="23">
        <v>2.7423685597809637</v>
      </c>
      <c r="E76" s="23">
        <v>3.8389406176208412</v>
      </c>
      <c r="F76" s="23">
        <v>4.5266632625452639</v>
      </c>
      <c r="G76" s="23">
        <v>0.81731935266998856</v>
      </c>
      <c r="H76" s="23">
        <v>6.705421317048911</v>
      </c>
      <c r="I76" s="23">
        <v>39.421977691428253</v>
      </c>
      <c r="J76" s="23">
        <v>5.2057866677135545</v>
      </c>
      <c r="K76" s="23">
        <v>17.910033335206609</v>
      </c>
      <c r="L76" s="19">
        <f t="shared" si="2"/>
        <v>-0.24904938286996267</v>
      </c>
      <c r="M76" s="22">
        <f t="shared" si="3"/>
        <v>6.2025595107909254E-2</v>
      </c>
      <c r="N76" s="22">
        <v>0.48775675912662952</v>
      </c>
      <c r="O76" s="4"/>
      <c r="P76" s="4"/>
      <c r="Q76" s="4"/>
      <c r="R76" s="4"/>
      <c r="S76" s="5"/>
      <c r="T76" s="4"/>
      <c r="U76" s="4"/>
      <c r="V76" s="4"/>
      <c r="W76" s="4"/>
      <c r="X76" s="4"/>
      <c r="Y76" s="4"/>
      <c r="Z76" s="4"/>
      <c r="AA76" s="4"/>
      <c r="AB76" s="4"/>
      <c r="AC76" s="5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</row>
    <row r="77" spans="1:484" x14ac:dyDescent="0.25">
      <c r="A77" s="3" t="s">
        <v>63</v>
      </c>
      <c r="B77" s="23">
        <v>25295.708802729481</v>
      </c>
      <c r="C77" s="23">
        <v>24440.550579703915</v>
      </c>
      <c r="D77" s="23">
        <v>35786.456406978454</v>
      </c>
      <c r="E77" s="23">
        <v>24292.156329568701</v>
      </c>
      <c r="F77" s="23">
        <v>21382.591661319893</v>
      </c>
      <c r="G77" s="23">
        <v>23248.134842033374</v>
      </c>
      <c r="H77" s="23">
        <v>19258.870855290679</v>
      </c>
      <c r="I77" s="23">
        <v>19009.602601055693</v>
      </c>
      <c r="J77" s="23">
        <v>24002.409637803576</v>
      </c>
      <c r="K77" s="23">
        <v>24109.637621298829</v>
      </c>
      <c r="L77" s="19">
        <f t="shared" si="2"/>
        <v>-0.24900255323799889</v>
      </c>
      <c r="M77" s="22">
        <f t="shared" si="3"/>
        <v>6.2002271519042466E-2</v>
      </c>
      <c r="N77" s="22">
        <v>0.48784129829446576</v>
      </c>
      <c r="O77" s="4"/>
      <c r="P77" s="4"/>
      <c r="Q77" s="4"/>
      <c r="R77" s="4"/>
      <c r="S77" s="5"/>
      <c r="T77" s="4"/>
      <c r="U77" s="4"/>
      <c r="V77" s="4"/>
      <c r="W77" s="4"/>
      <c r="X77" s="4"/>
      <c r="Y77" s="4"/>
      <c r="Z77" s="4"/>
      <c r="AA77" s="4"/>
      <c r="AB77" s="4"/>
      <c r="AC77" s="5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</row>
    <row r="78" spans="1:484" x14ac:dyDescent="0.25">
      <c r="A78" s="3" t="s">
        <v>64</v>
      </c>
      <c r="B78" s="23">
        <v>3.7071408988461987</v>
      </c>
      <c r="C78" s="23">
        <v>4.0168688181189749</v>
      </c>
      <c r="D78" s="23">
        <v>4.8511172518315373</v>
      </c>
      <c r="E78" s="23">
        <v>5.5266385106628269</v>
      </c>
      <c r="F78" s="23">
        <v>3.5131614101949187</v>
      </c>
      <c r="G78" s="23">
        <v>4.3427725329350766</v>
      </c>
      <c r="H78" s="23">
        <v>3.2697210640872658</v>
      </c>
      <c r="I78" s="23">
        <v>2.7591326079817131</v>
      </c>
      <c r="J78" s="23">
        <v>6.0625411639560252</v>
      </c>
      <c r="K78" s="23">
        <v>4.9353776014138209</v>
      </c>
      <c r="L78" s="19">
        <f t="shared" si="2"/>
        <v>0.23583832417082407</v>
      </c>
      <c r="M78" s="22">
        <f t="shared" si="3"/>
        <v>5.5619715147702697E-2</v>
      </c>
      <c r="N78" s="22">
        <v>0.51185278244122456</v>
      </c>
      <c r="O78" s="4"/>
      <c r="P78" s="4"/>
      <c r="Q78" s="4"/>
      <c r="R78" s="4"/>
      <c r="S78" s="5"/>
      <c r="T78" s="4"/>
      <c r="U78" s="4"/>
      <c r="V78" s="4"/>
      <c r="W78" s="4"/>
      <c r="X78" s="4"/>
      <c r="Y78" s="4"/>
      <c r="Z78" s="4"/>
      <c r="AA78" s="4"/>
      <c r="AB78" s="4"/>
      <c r="AC78" s="5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</row>
    <row r="79" spans="1:484" x14ac:dyDescent="0.25">
      <c r="A79" s="3" t="s">
        <v>75</v>
      </c>
      <c r="B79" s="23">
        <v>12.772052158893679</v>
      </c>
      <c r="C79" s="23">
        <v>8.1525785806844624</v>
      </c>
      <c r="D79" s="23">
        <v>6.4208639761771922</v>
      </c>
      <c r="E79" s="23">
        <v>14.002966177615315</v>
      </c>
      <c r="F79" s="23">
        <v>2.9386633972230514</v>
      </c>
      <c r="G79" s="23">
        <v>4.8947089104558907</v>
      </c>
      <c r="H79" s="23">
        <v>8.2029298834728035</v>
      </c>
      <c r="I79" s="23">
        <v>7.709604940124315</v>
      </c>
      <c r="J79" s="23">
        <v>11.111543713550361</v>
      </c>
      <c r="K79" s="23">
        <v>4.0261543690870152</v>
      </c>
      <c r="L79" s="19">
        <f t="shared" si="2"/>
        <v>-0.22829657862507077</v>
      </c>
      <c r="M79" s="22">
        <f t="shared" si="3"/>
        <v>5.211932781191312E-2</v>
      </c>
      <c r="N79" s="22">
        <v>0.52582571543226009</v>
      </c>
      <c r="O79" s="4"/>
      <c r="P79" s="4"/>
      <c r="Q79" s="4"/>
      <c r="R79" s="4"/>
      <c r="S79" s="5"/>
      <c r="T79" s="4"/>
      <c r="U79" s="4"/>
      <c r="V79" s="4"/>
      <c r="W79" s="4"/>
      <c r="X79" s="4"/>
      <c r="Y79" s="4"/>
      <c r="Z79" s="4"/>
      <c r="AA79" s="4"/>
      <c r="AB79" s="4"/>
      <c r="AC79" s="5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</row>
    <row r="80" spans="1:484" x14ac:dyDescent="0.25">
      <c r="A80" s="3" t="s">
        <v>59</v>
      </c>
      <c r="B80" s="23">
        <v>19.090356461971464</v>
      </c>
      <c r="C80" s="23">
        <v>51.963350488315427</v>
      </c>
      <c r="D80" s="23">
        <v>6.9246168242893411</v>
      </c>
      <c r="E80" s="23">
        <v>22.938356769604628</v>
      </c>
      <c r="F80" s="23">
        <v>24.626565237678882</v>
      </c>
      <c r="G80" s="23">
        <v>10.231165551545816</v>
      </c>
      <c r="H80" s="23">
        <v>17.487345972527219</v>
      </c>
      <c r="I80" s="23">
        <v>19.207808207867345</v>
      </c>
      <c r="J80" s="23">
        <v>17.180404634533915</v>
      </c>
      <c r="K80" s="23">
        <v>19.176024594836615</v>
      </c>
      <c r="L80" s="19">
        <f t="shared" si="2"/>
        <v>-0.22374428403931082</v>
      </c>
      <c r="M80" s="22">
        <f t="shared" si="3"/>
        <v>5.00615046402638E-2</v>
      </c>
      <c r="N80" s="22">
        <v>0.53433431668896869</v>
      </c>
      <c r="O80" s="4"/>
      <c r="P80" s="4"/>
      <c r="Q80" s="4"/>
      <c r="R80" s="4"/>
      <c r="S80" s="5"/>
      <c r="T80" s="4"/>
      <c r="U80" s="4"/>
      <c r="V80" s="4"/>
      <c r="W80" s="4"/>
      <c r="X80" s="4"/>
      <c r="Y80" s="4"/>
      <c r="Z80" s="4"/>
      <c r="AA80" s="4"/>
      <c r="AB80" s="4"/>
      <c r="AC80" s="5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</row>
    <row r="81" spans="1:484" x14ac:dyDescent="0.25">
      <c r="A81" s="3" t="s">
        <v>11</v>
      </c>
      <c r="B81" s="23">
        <v>66.926292843396055</v>
      </c>
      <c r="C81" s="23">
        <v>122.53614848747839</v>
      </c>
      <c r="D81" s="23">
        <v>50.674994573964597</v>
      </c>
      <c r="E81" s="23">
        <v>75.580784092139851</v>
      </c>
      <c r="F81" s="23">
        <v>64.308712337411166</v>
      </c>
      <c r="G81" s="23">
        <v>125.2166248817724</v>
      </c>
      <c r="H81" s="23">
        <v>16.569606303746671</v>
      </c>
      <c r="I81" s="23">
        <v>68.349126952958741</v>
      </c>
      <c r="J81" s="23">
        <v>78.670912116565205</v>
      </c>
      <c r="K81" s="23">
        <v>60.274214161371212</v>
      </c>
      <c r="L81" s="19">
        <f t="shared" si="2"/>
        <v>-0.22195590387695596</v>
      </c>
      <c r="M81" s="22">
        <f t="shared" si="3"/>
        <v>4.9264423265836514E-2</v>
      </c>
      <c r="N81" s="22">
        <v>0.53769201503505948</v>
      </c>
      <c r="O81" s="4"/>
      <c r="P81" s="4"/>
      <c r="Q81" s="4"/>
      <c r="R81" s="4"/>
      <c r="S81" s="5"/>
      <c r="T81" s="4"/>
      <c r="U81" s="4"/>
      <c r="V81" s="4"/>
      <c r="W81" s="4"/>
      <c r="X81" s="4"/>
      <c r="Y81" s="4"/>
      <c r="Z81" s="4"/>
      <c r="AA81" s="4"/>
      <c r="AB81" s="4"/>
      <c r="AC81" s="5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</row>
    <row r="82" spans="1:484" x14ac:dyDescent="0.25">
      <c r="A82" s="3" t="s">
        <v>22</v>
      </c>
      <c r="B82" s="23">
        <v>10.824779575846982</v>
      </c>
      <c r="C82" s="23">
        <v>11.316604598399476</v>
      </c>
      <c r="D82" s="23">
        <v>6.7604665030734141</v>
      </c>
      <c r="E82" s="23">
        <v>12.732329677958164</v>
      </c>
      <c r="F82" s="23">
        <v>11.558946186769886</v>
      </c>
      <c r="G82" s="23">
        <v>4.4983797761209061</v>
      </c>
      <c r="H82" s="23">
        <v>10.372651924372139</v>
      </c>
      <c r="I82" s="23">
        <v>5.3060825882919449</v>
      </c>
      <c r="J82" s="23">
        <v>10.081821112803354</v>
      </c>
      <c r="K82" s="23">
        <v>9.1501389771882842</v>
      </c>
      <c r="L82" s="19">
        <f t="shared" si="2"/>
        <v>-0.22136157049992769</v>
      </c>
      <c r="M82" s="22">
        <f t="shared" si="3"/>
        <v>4.9000944894194459E-2</v>
      </c>
      <c r="N82" s="22">
        <v>0.53880974792412384</v>
      </c>
      <c r="O82" s="4"/>
      <c r="P82" s="4"/>
      <c r="Q82" s="4"/>
      <c r="R82" s="4"/>
      <c r="S82" s="5"/>
      <c r="T82" s="4"/>
      <c r="U82" s="4"/>
      <c r="V82" s="4"/>
      <c r="W82" s="4"/>
      <c r="X82" s="4"/>
      <c r="Y82" s="4"/>
      <c r="Z82" s="4"/>
      <c r="AA82" s="4"/>
      <c r="AB82" s="4"/>
      <c r="AC82" s="5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</row>
    <row r="83" spans="1:484" x14ac:dyDescent="0.25">
      <c r="A83" s="3" t="s">
        <v>42</v>
      </c>
      <c r="B83" s="23">
        <v>333.07995419382036</v>
      </c>
      <c r="C83" s="23">
        <v>465.77697674207803</v>
      </c>
      <c r="D83" s="23">
        <v>340.03954636203844</v>
      </c>
      <c r="E83" s="23">
        <v>485.7257712511003</v>
      </c>
      <c r="F83" s="23">
        <v>372.95735579747446</v>
      </c>
      <c r="G83" s="23">
        <v>350.17057488842175</v>
      </c>
      <c r="H83" s="23">
        <v>252.01914529365609</v>
      </c>
      <c r="I83" s="23">
        <v>216.99430510075345</v>
      </c>
      <c r="J83" s="23">
        <v>440.57602480689877</v>
      </c>
      <c r="K83" s="23">
        <v>351.63874886602736</v>
      </c>
      <c r="L83" s="19">
        <f t="shared" si="2"/>
        <v>-0.22071510482175113</v>
      </c>
      <c r="M83" s="22">
        <f t="shared" si="3"/>
        <v>4.8715157496476591E-2</v>
      </c>
      <c r="N83" s="22">
        <v>0.5400265771933882</v>
      </c>
      <c r="O83" s="4"/>
      <c r="P83" s="4"/>
      <c r="Q83" s="4"/>
      <c r="R83" s="4"/>
      <c r="S83" s="5"/>
      <c r="T83" s="4"/>
      <c r="U83" s="4"/>
      <c r="V83" s="4"/>
      <c r="W83" s="4"/>
      <c r="X83" s="4"/>
      <c r="Y83" s="4"/>
      <c r="Z83" s="4"/>
      <c r="AA83" s="4"/>
      <c r="AB83" s="4"/>
      <c r="AC83" s="5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</row>
    <row r="84" spans="1:484" x14ac:dyDescent="0.25">
      <c r="A84" s="3" t="s">
        <v>211</v>
      </c>
      <c r="B84" s="23">
        <v>0.22918264361785309</v>
      </c>
      <c r="C84" s="23">
        <v>0.2348199983199965</v>
      </c>
      <c r="D84" s="23">
        <v>0</v>
      </c>
      <c r="E84" s="23">
        <v>0</v>
      </c>
      <c r="F84" s="23">
        <v>0.2605824338996654</v>
      </c>
      <c r="G84" s="23">
        <v>0.3670567130533734</v>
      </c>
      <c r="H84" s="23">
        <v>0</v>
      </c>
      <c r="I84" s="23">
        <v>0.49740114629447624</v>
      </c>
      <c r="J84" s="23">
        <v>0</v>
      </c>
      <c r="K84" s="23">
        <v>0.31574005239517966</v>
      </c>
      <c r="L84" s="19">
        <f t="shared" si="2"/>
        <v>0.22003722514000962</v>
      </c>
      <c r="M84" s="22">
        <f t="shared" si="3"/>
        <v>4.8416380447315284E-2</v>
      </c>
      <c r="N84" s="22">
        <v>0.54130371309003888</v>
      </c>
      <c r="O84" s="4"/>
      <c r="P84" s="4"/>
      <c r="Q84" s="4"/>
      <c r="R84" s="4"/>
      <c r="S84" s="5"/>
      <c r="T84" s="4"/>
      <c r="U84" s="4"/>
      <c r="V84" s="4"/>
      <c r="W84" s="4"/>
      <c r="X84" s="4"/>
      <c r="Y84" s="4"/>
      <c r="Z84" s="4"/>
      <c r="AA84" s="4"/>
      <c r="AB84" s="4"/>
      <c r="AC84" s="5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</row>
    <row r="85" spans="1:484" x14ac:dyDescent="0.25">
      <c r="A85" s="3" t="s">
        <v>72</v>
      </c>
      <c r="B85" s="23">
        <v>17.290534195474329</v>
      </c>
      <c r="C85" s="23">
        <v>31.397912612220782</v>
      </c>
      <c r="D85" s="23">
        <v>26.741595874338863</v>
      </c>
      <c r="E85" s="23">
        <v>525.31928944629101</v>
      </c>
      <c r="F85" s="23">
        <v>1.8311967441786936</v>
      </c>
      <c r="G85" s="23">
        <v>27.960246016036589</v>
      </c>
      <c r="H85" s="23">
        <v>9.3138322012092871</v>
      </c>
      <c r="I85" s="23">
        <v>2.3410003775580717</v>
      </c>
      <c r="J85" s="23">
        <v>36.545494239224595</v>
      </c>
      <c r="K85" s="23">
        <v>10.672945754939834</v>
      </c>
      <c r="L85" s="19">
        <f t="shared" si="2"/>
        <v>-0.21216198492139088</v>
      </c>
      <c r="M85" s="22">
        <f t="shared" si="3"/>
        <v>4.501270784578449E-2</v>
      </c>
      <c r="N85" s="22">
        <v>0.5562280926055474</v>
      </c>
      <c r="O85" s="4"/>
      <c r="P85" s="4"/>
      <c r="Q85" s="4"/>
      <c r="R85" s="4"/>
      <c r="S85" s="5"/>
      <c r="T85" s="4"/>
      <c r="U85" s="4"/>
      <c r="V85" s="4"/>
      <c r="W85" s="4"/>
      <c r="X85" s="4"/>
      <c r="Y85" s="4"/>
      <c r="Z85" s="4"/>
      <c r="AA85" s="4"/>
      <c r="AB85" s="4"/>
      <c r="AC85" s="5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</row>
    <row r="86" spans="1:484" x14ac:dyDescent="0.25">
      <c r="A86" s="3" t="s">
        <v>105</v>
      </c>
      <c r="B86" s="23">
        <v>0.62804967022005753</v>
      </c>
      <c r="C86" s="23">
        <v>0.22584133080203767</v>
      </c>
      <c r="D86" s="23">
        <v>15.286047056242486</v>
      </c>
      <c r="E86" s="23">
        <v>0</v>
      </c>
      <c r="F86" s="23">
        <v>0.21370985045552543</v>
      </c>
      <c r="G86" s="23">
        <v>0</v>
      </c>
      <c r="H86" s="23">
        <v>0</v>
      </c>
      <c r="I86" s="23">
        <v>0</v>
      </c>
      <c r="J86" s="23">
        <v>0.36025757295536937</v>
      </c>
      <c r="K86" s="23">
        <v>0.22152286945546695</v>
      </c>
      <c r="L86" s="19">
        <f t="shared" si="2"/>
        <v>-0.21192657357838138</v>
      </c>
      <c r="M86" s="22">
        <f t="shared" si="3"/>
        <v>4.4912872588673096E-2</v>
      </c>
      <c r="N86" s="22">
        <v>0.55667666892021384</v>
      </c>
      <c r="O86" s="4"/>
      <c r="P86" s="4"/>
      <c r="Q86" s="4"/>
      <c r="R86" s="4"/>
      <c r="S86" s="5"/>
      <c r="T86" s="4"/>
      <c r="U86" s="4"/>
      <c r="V86" s="4"/>
      <c r="W86" s="4"/>
      <c r="X86" s="4"/>
      <c r="Y86" s="4"/>
      <c r="Z86" s="4"/>
      <c r="AA86" s="4"/>
      <c r="AB86" s="4"/>
      <c r="AC86" s="5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</row>
    <row r="87" spans="1:484" x14ac:dyDescent="0.25">
      <c r="A87" s="3" t="s">
        <v>186</v>
      </c>
      <c r="B87" s="23">
        <v>0.43660079109013694</v>
      </c>
      <c r="C87" s="23">
        <v>0.40440499025786592</v>
      </c>
      <c r="D87" s="23">
        <v>0.93236023294939885</v>
      </c>
      <c r="E87" s="23">
        <v>0.35968162172249674</v>
      </c>
      <c r="F87" s="23">
        <v>0</v>
      </c>
      <c r="G87" s="23">
        <v>0</v>
      </c>
      <c r="H87" s="23">
        <v>0.78804257365941621</v>
      </c>
      <c r="I87" s="23">
        <v>0.51683271632527095</v>
      </c>
      <c r="J87" s="23">
        <v>0.37275421299444711</v>
      </c>
      <c r="K87" s="23">
        <v>0.61536725738154863</v>
      </c>
      <c r="L87" s="19">
        <f t="shared" si="2"/>
        <v>0.20865157978019408</v>
      </c>
      <c r="M87" s="22">
        <f t="shared" si="3"/>
        <v>4.3535481744770697E-2</v>
      </c>
      <c r="N87" s="22">
        <v>0.5629316979168828</v>
      </c>
      <c r="O87" s="4"/>
      <c r="P87" s="4"/>
      <c r="Q87" s="4"/>
      <c r="R87" s="4"/>
      <c r="S87" s="5"/>
      <c r="T87" s="4"/>
      <c r="U87" s="4"/>
      <c r="V87" s="4"/>
      <c r="W87" s="4"/>
      <c r="X87" s="4"/>
      <c r="Y87" s="4"/>
      <c r="Z87" s="4"/>
      <c r="AA87" s="4"/>
      <c r="AB87" s="4"/>
      <c r="AC87" s="5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</row>
    <row r="88" spans="1:484" x14ac:dyDescent="0.25">
      <c r="A88" s="3" t="s">
        <v>137</v>
      </c>
      <c r="B88" s="23">
        <v>0</v>
      </c>
      <c r="C88" s="23">
        <v>0</v>
      </c>
      <c r="D88" s="23">
        <v>0</v>
      </c>
      <c r="E88" s="23">
        <v>3.1063983773108057</v>
      </c>
      <c r="F88" s="23">
        <v>0</v>
      </c>
      <c r="G88" s="23">
        <v>0</v>
      </c>
      <c r="H88" s="23">
        <v>1.7743500077643276E-2</v>
      </c>
      <c r="I88" s="23">
        <v>0</v>
      </c>
      <c r="J88" s="23">
        <v>0</v>
      </c>
      <c r="K88" s="23">
        <v>0</v>
      </c>
      <c r="L88" s="19">
        <f t="shared" si="2"/>
        <v>-0.19986183706681271</v>
      </c>
      <c r="M88" s="22">
        <f t="shared" si="3"/>
        <v>3.9944753915721193E-2</v>
      </c>
      <c r="N88" s="22">
        <v>0.57985141809999186</v>
      </c>
      <c r="O88" s="4"/>
      <c r="P88" s="4"/>
      <c r="Q88" s="4"/>
      <c r="R88" s="4"/>
      <c r="S88" s="5"/>
      <c r="T88" s="4"/>
      <c r="U88" s="4"/>
      <c r="V88" s="4"/>
      <c r="W88" s="4"/>
      <c r="X88" s="4"/>
      <c r="Y88" s="4"/>
      <c r="Z88" s="4"/>
      <c r="AA88" s="4"/>
      <c r="AB88" s="4"/>
      <c r="AC88" s="5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</row>
    <row r="89" spans="1:484" x14ac:dyDescent="0.25">
      <c r="A89" s="3" t="s">
        <v>114</v>
      </c>
      <c r="B89" s="23">
        <v>0</v>
      </c>
      <c r="C89" s="23">
        <v>0</v>
      </c>
      <c r="D89" s="23">
        <v>0</v>
      </c>
      <c r="E89" s="23">
        <v>0.1989630752594487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19">
        <f t="shared" si="2"/>
        <v>-0.19954824802434878</v>
      </c>
      <c r="M89" s="22">
        <f t="shared" si="3"/>
        <v>3.981950328958702E-2</v>
      </c>
      <c r="N89" s="22">
        <v>0.58045854940364372</v>
      </c>
      <c r="O89" s="4"/>
      <c r="P89" s="4"/>
      <c r="Q89" s="4"/>
      <c r="R89" s="4"/>
      <c r="S89" s="5"/>
      <c r="T89" s="4"/>
      <c r="U89" s="4"/>
      <c r="V89" s="4"/>
      <c r="W89" s="4"/>
      <c r="X89" s="4"/>
      <c r="Y89" s="4"/>
      <c r="Z89" s="4"/>
      <c r="AA89" s="4"/>
      <c r="AB89" s="4"/>
      <c r="AC89" s="5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</row>
    <row r="90" spans="1:484" x14ac:dyDescent="0.25">
      <c r="A90" s="3" t="s">
        <v>100</v>
      </c>
      <c r="B90" s="23">
        <v>0</v>
      </c>
      <c r="C90" s="23">
        <v>0</v>
      </c>
      <c r="D90" s="23">
        <v>0</v>
      </c>
      <c r="E90" s="23">
        <v>13.215151035220272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19">
        <f t="shared" si="2"/>
        <v>-0.19954824802434876</v>
      </c>
      <c r="M90" s="22">
        <f t="shared" si="3"/>
        <v>3.9819503289587006E-2</v>
      </c>
      <c r="N90" s="22">
        <v>0.58045854940364383</v>
      </c>
      <c r="O90" s="4"/>
      <c r="P90" s="4"/>
      <c r="Q90" s="4"/>
      <c r="R90" s="4"/>
      <c r="S90" s="5"/>
      <c r="T90" s="4"/>
      <c r="U90" s="4"/>
      <c r="V90" s="4"/>
      <c r="W90" s="4"/>
      <c r="X90" s="4"/>
      <c r="Y90" s="4"/>
      <c r="Z90" s="4"/>
      <c r="AA90" s="4"/>
      <c r="AB90" s="4"/>
      <c r="AC90" s="5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</row>
    <row r="91" spans="1:484" x14ac:dyDescent="0.25">
      <c r="A91" s="3" t="s">
        <v>93</v>
      </c>
      <c r="B91" s="23">
        <v>0</v>
      </c>
      <c r="C91" s="23">
        <v>0</v>
      </c>
      <c r="D91" s="23">
        <v>0</v>
      </c>
      <c r="E91" s="23">
        <v>1.5884583855591168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19">
        <f t="shared" si="2"/>
        <v>-0.19954824802434876</v>
      </c>
      <c r="M91" s="22">
        <f t="shared" si="3"/>
        <v>3.9819503289587006E-2</v>
      </c>
      <c r="N91" s="22">
        <v>0.58045854940364383</v>
      </c>
      <c r="O91" s="4"/>
      <c r="P91" s="4"/>
      <c r="Q91" s="4"/>
      <c r="R91" s="4"/>
      <c r="S91" s="5"/>
      <c r="T91" s="4"/>
      <c r="U91" s="4"/>
      <c r="V91" s="4"/>
      <c r="W91" s="4"/>
      <c r="X91" s="4"/>
      <c r="Y91" s="4"/>
      <c r="Z91" s="4"/>
      <c r="AA91" s="4"/>
      <c r="AB91" s="4"/>
      <c r="AC91" s="5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</row>
    <row r="92" spans="1:484" x14ac:dyDescent="0.25">
      <c r="A92" s="3" t="s">
        <v>92</v>
      </c>
      <c r="B92" s="23">
        <v>0</v>
      </c>
      <c r="C92" s="23">
        <v>0</v>
      </c>
      <c r="D92" s="23">
        <v>0</v>
      </c>
      <c r="E92" s="23">
        <v>8.8007255157168784E-2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19">
        <f t="shared" si="2"/>
        <v>-0.19954824802434876</v>
      </c>
      <c r="M92" s="22">
        <f t="shared" si="3"/>
        <v>3.9819503289587006E-2</v>
      </c>
      <c r="N92" s="22">
        <v>0.58045854940364383</v>
      </c>
      <c r="O92" s="4"/>
      <c r="P92" s="4"/>
      <c r="Q92" s="4"/>
      <c r="R92" s="4"/>
      <c r="S92" s="5"/>
      <c r="T92" s="4"/>
      <c r="U92" s="4"/>
      <c r="V92" s="4"/>
      <c r="W92" s="4"/>
      <c r="X92" s="4"/>
      <c r="Y92" s="4"/>
      <c r="Z92" s="4"/>
      <c r="AA92" s="4"/>
      <c r="AB92" s="4"/>
      <c r="AC92" s="5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</row>
    <row r="93" spans="1:484" x14ac:dyDescent="0.25">
      <c r="A93" s="3" t="s">
        <v>81</v>
      </c>
      <c r="B93" s="23">
        <v>0</v>
      </c>
      <c r="C93" s="23">
        <v>0</v>
      </c>
      <c r="D93" s="23">
        <v>0</v>
      </c>
      <c r="E93" s="23">
        <v>2.0128148455207322E-2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19">
        <f t="shared" si="2"/>
        <v>-0.19954824802434876</v>
      </c>
      <c r="M93" s="22">
        <f t="shared" si="3"/>
        <v>3.9819503289587006E-2</v>
      </c>
      <c r="N93" s="22">
        <v>0.58045854940364383</v>
      </c>
      <c r="O93" s="4"/>
      <c r="P93" s="4"/>
      <c r="Q93" s="4"/>
      <c r="R93" s="4"/>
      <c r="S93" s="5"/>
      <c r="T93" s="4"/>
      <c r="U93" s="4"/>
      <c r="V93" s="4"/>
      <c r="W93" s="4"/>
      <c r="X93" s="4"/>
      <c r="Y93" s="4"/>
      <c r="Z93" s="4"/>
      <c r="AA93" s="4"/>
      <c r="AB93" s="4"/>
      <c r="AC93" s="5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</row>
    <row r="94" spans="1:484" x14ac:dyDescent="0.25">
      <c r="A94" s="3" t="s">
        <v>183</v>
      </c>
      <c r="B94" s="23">
        <v>0</v>
      </c>
      <c r="C94" s="23">
        <v>0</v>
      </c>
      <c r="D94" s="23">
        <v>0</v>
      </c>
      <c r="E94" s="23">
        <v>19.506816665350069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19">
        <f t="shared" si="2"/>
        <v>-0.19954824802434873</v>
      </c>
      <c r="M94" s="22">
        <f t="shared" si="3"/>
        <v>3.9819503289586999E-2</v>
      </c>
      <c r="N94" s="22">
        <v>0.58045854940364383</v>
      </c>
      <c r="O94" s="4"/>
      <c r="P94" s="4"/>
      <c r="Q94" s="4"/>
      <c r="R94" s="4"/>
      <c r="S94" s="5"/>
      <c r="T94" s="4"/>
      <c r="U94" s="4"/>
      <c r="V94" s="4"/>
      <c r="W94" s="4"/>
      <c r="X94" s="4"/>
      <c r="Y94" s="4"/>
      <c r="Z94" s="4"/>
      <c r="AA94" s="4"/>
      <c r="AB94" s="4"/>
      <c r="AC94" s="5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</row>
    <row r="95" spans="1:484" x14ac:dyDescent="0.25">
      <c r="A95" s="3" t="s">
        <v>200</v>
      </c>
      <c r="B95" s="23">
        <v>0</v>
      </c>
      <c r="C95" s="23">
        <v>0</v>
      </c>
      <c r="D95" s="23">
        <v>0</v>
      </c>
      <c r="E95" s="23">
        <v>9.9867975636092563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19">
        <f t="shared" si="2"/>
        <v>-0.19954824802434873</v>
      </c>
      <c r="M95" s="22">
        <f t="shared" si="3"/>
        <v>3.9819503289586999E-2</v>
      </c>
      <c r="N95" s="22">
        <v>0.58045854940364383</v>
      </c>
      <c r="O95" s="4"/>
      <c r="P95" s="4"/>
      <c r="Q95" s="4"/>
      <c r="R95" s="4"/>
      <c r="S95" s="5"/>
      <c r="T95" s="4"/>
      <c r="U95" s="4"/>
      <c r="V95" s="4"/>
      <c r="W95" s="4"/>
      <c r="X95" s="4"/>
      <c r="Y95" s="4"/>
      <c r="Z95" s="4"/>
      <c r="AA95" s="4"/>
      <c r="AB95" s="4"/>
      <c r="AC95" s="5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</row>
    <row r="96" spans="1:484" x14ac:dyDescent="0.25">
      <c r="A96" s="3" t="s">
        <v>163</v>
      </c>
      <c r="B96" s="23">
        <v>0</v>
      </c>
      <c r="C96" s="23">
        <v>0</v>
      </c>
      <c r="D96" s="23">
        <v>0</v>
      </c>
      <c r="E96" s="23">
        <v>1.1063474203606722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19">
        <f t="shared" si="2"/>
        <v>-0.19954824802434873</v>
      </c>
      <c r="M96" s="22">
        <f t="shared" si="3"/>
        <v>3.9819503289586999E-2</v>
      </c>
      <c r="N96" s="22">
        <v>0.58045854940364383</v>
      </c>
      <c r="O96" s="4"/>
      <c r="P96" s="4"/>
      <c r="Q96" s="4"/>
      <c r="R96" s="4"/>
      <c r="S96" s="5"/>
      <c r="T96" s="4"/>
      <c r="U96" s="4"/>
      <c r="V96" s="4"/>
      <c r="W96" s="4"/>
      <c r="X96" s="4"/>
      <c r="Y96" s="4"/>
      <c r="Z96" s="4"/>
      <c r="AA96" s="4"/>
      <c r="AB96" s="4"/>
      <c r="AC96" s="5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</row>
    <row r="97" spans="1:484" x14ac:dyDescent="0.25">
      <c r="A97" s="3" t="s">
        <v>120</v>
      </c>
      <c r="B97" s="23">
        <v>0</v>
      </c>
      <c r="C97" s="23">
        <v>0</v>
      </c>
      <c r="D97" s="23">
        <v>0</v>
      </c>
      <c r="E97" s="23">
        <v>9.2131716667538679E-2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19">
        <f t="shared" si="2"/>
        <v>-0.19954824802434873</v>
      </c>
      <c r="M97" s="22">
        <f t="shared" si="3"/>
        <v>3.9819503289586999E-2</v>
      </c>
      <c r="N97" s="22">
        <v>0.58045854940364383</v>
      </c>
      <c r="O97" s="4"/>
      <c r="P97" s="4"/>
      <c r="Q97" s="4"/>
      <c r="R97" s="4"/>
      <c r="S97" s="5"/>
      <c r="T97" s="4"/>
      <c r="U97" s="4"/>
      <c r="V97" s="4"/>
      <c r="W97" s="4"/>
      <c r="X97" s="4"/>
      <c r="Y97" s="4"/>
      <c r="Z97" s="4"/>
      <c r="AA97" s="4"/>
      <c r="AB97" s="4"/>
      <c r="AC97" s="5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</row>
    <row r="98" spans="1:484" x14ac:dyDescent="0.25">
      <c r="A98" s="3" t="s">
        <v>164</v>
      </c>
      <c r="B98" s="23">
        <v>0</v>
      </c>
      <c r="C98" s="23">
        <v>0</v>
      </c>
      <c r="D98" s="23">
        <v>0</v>
      </c>
      <c r="E98" s="23">
        <v>1.5345911243658903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19">
        <f t="shared" si="2"/>
        <v>-0.19954824802434873</v>
      </c>
      <c r="M98" s="22">
        <f t="shared" si="3"/>
        <v>3.9819503289586999E-2</v>
      </c>
      <c r="N98" s="22">
        <v>0.58045854940364383</v>
      </c>
      <c r="O98" s="4"/>
      <c r="P98" s="4"/>
      <c r="Q98" s="4"/>
      <c r="R98" s="4"/>
      <c r="S98" s="5"/>
      <c r="T98" s="4"/>
      <c r="U98" s="4"/>
      <c r="V98" s="4"/>
      <c r="W98" s="4"/>
      <c r="X98" s="4"/>
      <c r="Y98" s="4"/>
      <c r="Z98" s="4"/>
      <c r="AA98" s="4"/>
      <c r="AB98" s="4"/>
      <c r="AC98" s="5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</row>
    <row r="99" spans="1:484" x14ac:dyDescent="0.25">
      <c r="A99" s="3" t="s">
        <v>88</v>
      </c>
      <c r="B99" s="23">
        <v>0</v>
      </c>
      <c r="C99" s="23">
        <v>0</v>
      </c>
      <c r="D99" s="23">
        <v>0</v>
      </c>
      <c r="E99" s="23">
        <v>2.0354850881702989E-2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19">
        <f t="shared" si="2"/>
        <v>-0.19954824802434873</v>
      </c>
      <c r="M99" s="22">
        <f t="shared" si="3"/>
        <v>3.9819503289586999E-2</v>
      </c>
      <c r="N99" s="22">
        <v>0.58045854940364383</v>
      </c>
      <c r="O99" s="4"/>
      <c r="P99" s="4"/>
      <c r="Q99" s="4"/>
      <c r="R99" s="4"/>
      <c r="S99" s="5"/>
      <c r="T99" s="4"/>
      <c r="U99" s="4"/>
      <c r="V99" s="4"/>
      <c r="W99" s="4"/>
      <c r="X99" s="4"/>
      <c r="Y99" s="4"/>
      <c r="Z99" s="4"/>
      <c r="AA99" s="4"/>
      <c r="AB99" s="4"/>
      <c r="AC99" s="5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</row>
    <row r="100" spans="1:484" x14ac:dyDescent="0.25">
      <c r="A100" s="3" t="s">
        <v>178</v>
      </c>
      <c r="B100" s="23">
        <v>0</v>
      </c>
      <c r="C100" s="23">
        <v>0</v>
      </c>
      <c r="D100" s="23">
        <v>0</v>
      </c>
      <c r="E100" s="23">
        <v>15.76770683169279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19">
        <f t="shared" si="2"/>
        <v>-0.1995482480243487</v>
      </c>
      <c r="M100" s="22">
        <f t="shared" si="3"/>
        <v>3.9819503289586985E-2</v>
      </c>
      <c r="N100" s="22">
        <v>0.58045854940364405</v>
      </c>
      <c r="O100" s="4"/>
      <c r="P100" s="4"/>
      <c r="Q100" s="4"/>
      <c r="R100" s="4"/>
      <c r="S100" s="5"/>
      <c r="T100" s="4"/>
      <c r="U100" s="4"/>
      <c r="V100" s="4"/>
      <c r="W100" s="4"/>
      <c r="X100" s="4"/>
      <c r="Y100" s="4"/>
      <c r="Z100" s="4"/>
      <c r="AA100" s="4"/>
      <c r="AB100" s="4"/>
      <c r="AC100" s="5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</row>
    <row r="101" spans="1:484" x14ac:dyDescent="0.25">
      <c r="A101" s="3" t="s">
        <v>179</v>
      </c>
      <c r="B101" s="23">
        <v>0</v>
      </c>
      <c r="C101" s="23">
        <v>0</v>
      </c>
      <c r="D101" s="23">
        <v>0</v>
      </c>
      <c r="E101" s="23">
        <v>7.140866753658083E-2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19">
        <f t="shared" si="2"/>
        <v>-0.1995482480243487</v>
      </c>
      <c r="M101" s="22">
        <f t="shared" si="3"/>
        <v>3.9819503289586985E-2</v>
      </c>
      <c r="N101" s="22">
        <v>0.58045854940364405</v>
      </c>
      <c r="O101" s="4"/>
      <c r="P101" s="4"/>
      <c r="Q101" s="4"/>
      <c r="R101" s="4"/>
      <c r="S101" s="5"/>
      <c r="T101" s="4"/>
      <c r="U101" s="4"/>
      <c r="V101" s="4"/>
      <c r="W101" s="4"/>
      <c r="X101" s="4"/>
      <c r="Y101" s="4"/>
      <c r="Z101" s="4"/>
      <c r="AA101" s="4"/>
      <c r="AB101" s="4"/>
      <c r="AC101" s="5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</row>
    <row r="102" spans="1:484" x14ac:dyDescent="0.25">
      <c r="A102" s="3" t="s">
        <v>124</v>
      </c>
      <c r="B102" s="23">
        <v>0</v>
      </c>
      <c r="C102" s="23">
        <v>0</v>
      </c>
      <c r="D102" s="23">
        <v>0</v>
      </c>
      <c r="E102" s="23">
        <v>3.0272783364433544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19">
        <f t="shared" si="2"/>
        <v>-0.1995482480243487</v>
      </c>
      <c r="M102" s="22">
        <f t="shared" si="3"/>
        <v>3.9819503289586985E-2</v>
      </c>
      <c r="N102" s="22">
        <v>0.58045854940364405</v>
      </c>
      <c r="O102" s="4"/>
      <c r="P102" s="4"/>
      <c r="Q102" s="4"/>
      <c r="R102" s="4"/>
      <c r="S102" s="5"/>
      <c r="T102" s="4"/>
      <c r="U102" s="4"/>
      <c r="V102" s="4"/>
      <c r="W102" s="4"/>
      <c r="X102" s="4"/>
      <c r="Y102" s="4"/>
      <c r="Z102" s="4"/>
      <c r="AA102" s="4"/>
      <c r="AB102" s="4"/>
      <c r="AC102" s="5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</row>
    <row r="103" spans="1:484" x14ac:dyDescent="0.25">
      <c r="A103" s="3" t="s">
        <v>182</v>
      </c>
      <c r="B103" s="23">
        <v>0</v>
      </c>
      <c r="C103" s="23">
        <v>0</v>
      </c>
      <c r="D103" s="23">
        <v>0</v>
      </c>
      <c r="E103" s="23">
        <v>46.416916710498576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19">
        <f t="shared" si="2"/>
        <v>-0.1995482480243487</v>
      </c>
      <c r="M103" s="22">
        <f t="shared" si="3"/>
        <v>3.9819503289586985E-2</v>
      </c>
      <c r="N103" s="22">
        <v>0.58045854940364405</v>
      </c>
      <c r="O103" s="4"/>
      <c r="P103" s="4"/>
      <c r="Q103" s="4"/>
      <c r="R103" s="4"/>
      <c r="S103" s="5"/>
      <c r="T103" s="4"/>
      <c r="U103" s="4"/>
      <c r="V103" s="4"/>
      <c r="W103" s="4"/>
      <c r="X103" s="4"/>
      <c r="Y103" s="4"/>
      <c r="Z103" s="4"/>
      <c r="AA103" s="4"/>
      <c r="AB103" s="4"/>
      <c r="AC103" s="5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</row>
    <row r="104" spans="1:484" x14ac:dyDescent="0.25">
      <c r="A104" s="3" t="s">
        <v>162</v>
      </c>
      <c r="B104" s="23">
        <v>0</v>
      </c>
      <c r="C104" s="23">
        <v>0</v>
      </c>
      <c r="D104" s="23">
        <v>0</v>
      </c>
      <c r="E104" s="23">
        <v>4.5564060372794167E-2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19">
        <f t="shared" si="2"/>
        <v>-0.1995482480243487</v>
      </c>
      <c r="M104" s="22">
        <f t="shared" si="3"/>
        <v>3.9819503289586985E-2</v>
      </c>
      <c r="N104" s="22">
        <v>0.58045854940364405</v>
      </c>
      <c r="O104" s="4"/>
      <c r="P104" s="4"/>
      <c r="Q104" s="4"/>
      <c r="R104" s="4"/>
      <c r="S104" s="5"/>
      <c r="T104" s="4"/>
      <c r="U104" s="4"/>
      <c r="V104" s="4"/>
      <c r="W104" s="4"/>
      <c r="X104" s="4"/>
      <c r="Y104" s="4"/>
      <c r="Z104" s="4"/>
      <c r="AA104" s="4"/>
      <c r="AB104" s="4"/>
      <c r="AC104" s="5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</row>
    <row r="105" spans="1:484" x14ac:dyDescent="0.25">
      <c r="A105" s="3" t="s">
        <v>192</v>
      </c>
      <c r="B105" s="23">
        <v>0</v>
      </c>
      <c r="C105" s="23">
        <v>0</v>
      </c>
      <c r="D105" s="23">
        <v>0</v>
      </c>
      <c r="E105" s="23">
        <v>4.6732930686610681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19">
        <f t="shared" si="2"/>
        <v>-0.1995482480243487</v>
      </c>
      <c r="M105" s="22">
        <f t="shared" si="3"/>
        <v>3.9819503289586985E-2</v>
      </c>
      <c r="N105" s="22">
        <v>0.58045854940364405</v>
      </c>
      <c r="O105" s="4"/>
      <c r="P105" s="4"/>
      <c r="Q105" s="4"/>
      <c r="R105" s="4"/>
      <c r="S105" s="5"/>
      <c r="T105" s="4"/>
      <c r="U105" s="4"/>
      <c r="V105" s="4"/>
      <c r="W105" s="4"/>
      <c r="X105" s="4"/>
      <c r="Y105" s="4"/>
      <c r="Z105" s="4"/>
      <c r="AA105" s="4"/>
      <c r="AB105" s="4"/>
      <c r="AC105" s="5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</row>
    <row r="106" spans="1:484" x14ac:dyDescent="0.25">
      <c r="A106" s="3" t="s">
        <v>175</v>
      </c>
      <c r="B106" s="23">
        <v>0</v>
      </c>
      <c r="C106" s="23">
        <v>0</v>
      </c>
      <c r="D106" s="23">
        <v>0</v>
      </c>
      <c r="E106" s="23">
        <v>4.5030906721774002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19">
        <f t="shared" si="2"/>
        <v>-0.1995482480243487</v>
      </c>
      <c r="M106" s="22">
        <f t="shared" si="3"/>
        <v>3.9819503289586985E-2</v>
      </c>
      <c r="N106" s="22">
        <v>0.58045854940364405</v>
      </c>
      <c r="O106" s="4"/>
      <c r="P106" s="4"/>
      <c r="Q106" s="4"/>
      <c r="R106" s="4"/>
      <c r="S106" s="5"/>
      <c r="T106" s="4"/>
      <c r="U106" s="4"/>
      <c r="V106" s="4"/>
      <c r="W106" s="4"/>
      <c r="X106" s="4"/>
      <c r="Y106" s="4"/>
      <c r="Z106" s="4"/>
      <c r="AA106" s="4"/>
      <c r="AB106" s="4"/>
      <c r="AC106" s="5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</row>
    <row r="107" spans="1:484" x14ac:dyDescent="0.25">
      <c r="A107" s="3" t="s">
        <v>1</v>
      </c>
      <c r="B107" s="23">
        <v>0</v>
      </c>
      <c r="C107" s="23">
        <v>0</v>
      </c>
      <c r="D107" s="23">
        <v>0</v>
      </c>
      <c r="E107" s="23">
        <v>0.51890418737070287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19">
        <f t="shared" si="2"/>
        <v>-0.19954824802434867</v>
      </c>
      <c r="M107" s="22">
        <f t="shared" si="3"/>
        <v>3.9819503289586972E-2</v>
      </c>
      <c r="N107" s="22">
        <v>0.58045854940364405</v>
      </c>
      <c r="O107" s="4"/>
      <c r="P107" s="4"/>
      <c r="Q107" s="4"/>
      <c r="R107" s="4"/>
      <c r="S107" s="5"/>
      <c r="T107" s="4"/>
      <c r="U107" s="4"/>
      <c r="V107" s="4"/>
      <c r="W107" s="4"/>
      <c r="X107" s="4"/>
      <c r="Y107" s="4"/>
      <c r="Z107" s="4"/>
      <c r="AA107" s="4"/>
      <c r="AB107" s="4"/>
      <c r="AC107" s="5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</row>
    <row r="108" spans="1:484" x14ac:dyDescent="0.25">
      <c r="A108" s="3" t="s">
        <v>85</v>
      </c>
      <c r="B108" s="23">
        <v>0</v>
      </c>
      <c r="C108" s="23">
        <v>0</v>
      </c>
      <c r="D108" s="23">
        <v>0</v>
      </c>
      <c r="E108" s="23">
        <v>0.10413824091456064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19">
        <f t="shared" si="2"/>
        <v>-0.19954824802434867</v>
      </c>
      <c r="M108" s="22">
        <f t="shared" si="3"/>
        <v>3.9819503289586972E-2</v>
      </c>
      <c r="N108" s="22">
        <v>0.58045854940364405</v>
      </c>
      <c r="O108" s="4"/>
      <c r="P108" s="4"/>
      <c r="Q108" s="4"/>
      <c r="R108" s="4"/>
      <c r="S108" s="5"/>
      <c r="T108" s="4"/>
      <c r="U108" s="4"/>
      <c r="V108" s="4"/>
      <c r="W108" s="4"/>
      <c r="X108" s="4"/>
      <c r="Y108" s="4"/>
      <c r="Z108" s="4"/>
      <c r="AA108" s="4"/>
      <c r="AB108" s="4"/>
      <c r="AC108" s="5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</row>
    <row r="109" spans="1:484" x14ac:dyDescent="0.25">
      <c r="A109" s="3" t="s">
        <v>106</v>
      </c>
      <c r="B109" s="23">
        <v>0</v>
      </c>
      <c r="C109" s="23">
        <v>0</v>
      </c>
      <c r="D109" s="23">
        <v>0</v>
      </c>
      <c r="E109" s="23">
        <v>1.5570048021280374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19">
        <f t="shared" si="2"/>
        <v>-0.19954824802434867</v>
      </c>
      <c r="M109" s="22">
        <f t="shared" si="3"/>
        <v>3.9819503289586972E-2</v>
      </c>
      <c r="N109" s="22">
        <v>0.58045854940364405</v>
      </c>
      <c r="O109" s="4"/>
      <c r="P109" s="4"/>
      <c r="Q109" s="4"/>
      <c r="R109" s="4"/>
      <c r="S109" s="5"/>
      <c r="T109" s="4"/>
      <c r="U109" s="4"/>
      <c r="V109" s="4"/>
      <c r="W109" s="4"/>
      <c r="X109" s="4"/>
      <c r="Y109" s="4"/>
      <c r="Z109" s="4"/>
      <c r="AA109" s="4"/>
      <c r="AB109" s="4"/>
      <c r="AC109" s="5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</row>
    <row r="110" spans="1:484" x14ac:dyDescent="0.25">
      <c r="A110" s="3" t="s">
        <v>138</v>
      </c>
      <c r="B110" s="23">
        <v>0</v>
      </c>
      <c r="C110" s="23">
        <v>0</v>
      </c>
      <c r="D110" s="23">
        <v>0</v>
      </c>
      <c r="E110" s="23">
        <v>2.9525345680018495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19">
        <f t="shared" si="2"/>
        <v>-0.19954824802434867</v>
      </c>
      <c r="M110" s="22">
        <f t="shared" si="3"/>
        <v>3.9819503289586972E-2</v>
      </c>
      <c r="N110" s="22">
        <v>0.58045854940364405</v>
      </c>
      <c r="O110" s="4"/>
      <c r="P110" s="4"/>
      <c r="Q110" s="4"/>
      <c r="R110" s="4"/>
      <c r="S110" s="5"/>
      <c r="T110" s="4"/>
      <c r="U110" s="4"/>
      <c r="V110" s="4"/>
      <c r="W110" s="4"/>
      <c r="X110" s="4"/>
      <c r="Y110" s="4"/>
      <c r="Z110" s="4"/>
      <c r="AA110" s="4"/>
      <c r="AB110" s="4"/>
      <c r="AC110" s="5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</row>
    <row r="111" spans="1:484" x14ac:dyDescent="0.25">
      <c r="A111" s="3" t="s">
        <v>198</v>
      </c>
      <c r="B111" s="23">
        <v>0</v>
      </c>
      <c r="C111" s="23">
        <v>0</v>
      </c>
      <c r="D111" s="23">
        <v>0</v>
      </c>
      <c r="E111" s="23">
        <v>2.5114592960915516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19">
        <f t="shared" si="2"/>
        <v>-0.19954824802434867</v>
      </c>
      <c r="M111" s="22">
        <f t="shared" si="3"/>
        <v>3.9819503289586972E-2</v>
      </c>
      <c r="N111" s="22">
        <v>0.58045854940364405</v>
      </c>
      <c r="O111" s="4"/>
      <c r="P111" s="4"/>
      <c r="Q111" s="4"/>
      <c r="R111" s="4"/>
      <c r="S111" s="5"/>
      <c r="T111" s="4"/>
      <c r="U111" s="4"/>
      <c r="V111" s="4"/>
      <c r="W111" s="4"/>
      <c r="X111" s="4"/>
      <c r="Y111" s="4"/>
      <c r="Z111" s="4"/>
      <c r="AA111" s="4"/>
      <c r="AB111" s="4"/>
      <c r="AC111" s="5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  <c r="QY111" s="3"/>
      <c r="QZ111" s="3"/>
      <c r="RA111" s="3"/>
      <c r="RB111" s="3"/>
      <c r="RC111" s="3"/>
      <c r="RD111" s="3"/>
      <c r="RE111" s="3"/>
      <c r="RF111" s="3"/>
      <c r="RG111" s="3"/>
      <c r="RH111" s="3"/>
      <c r="RI111" s="3"/>
      <c r="RJ111" s="3"/>
      <c r="RK111" s="3"/>
      <c r="RL111" s="3"/>
      <c r="RM111" s="3"/>
      <c r="RN111" s="3"/>
      <c r="RO111" s="3"/>
      <c r="RP111" s="3"/>
    </row>
    <row r="112" spans="1:484" x14ac:dyDescent="0.25">
      <c r="A112" s="3" t="s">
        <v>99</v>
      </c>
      <c r="B112" s="23">
        <v>0</v>
      </c>
      <c r="C112" s="23">
        <v>0</v>
      </c>
      <c r="D112" s="23">
        <v>0</v>
      </c>
      <c r="E112" s="23">
        <v>250.40108619738058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19">
        <f t="shared" si="2"/>
        <v>-0.19954824802434867</v>
      </c>
      <c r="M112" s="22">
        <f t="shared" si="3"/>
        <v>3.9819503289586972E-2</v>
      </c>
      <c r="N112" s="22">
        <v>0.58045854940364405</v>
      </c>
      <c r="O112" s="4"/>
      <c r="P112" s="4"/>
      <c r="Q112" s="4"/>
      <c r="R112" s="4"/>
      <c r="S112" s="5"/>
      <c r="T112" s="4"/>
      <c r="U112" s="4"/>
      <c r="V112" s="4"/>
      <c r="W112" s="4"/>
      <c r="X112" s="4"/>
      <c r="Y112" s="4"/>
      <c r="Z112" s="4"/>
      <c r="AA112" s="4"/>
      <c r="AB112" s="4"/>
      <c r="AC112" s="5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  <c r="QW112" s="3"/>
      <c r="QX112" s="3"/>
      <c r="QY112" s="3"/>
      <c r="QZ112" s="3"/>
      <c r="RA112" s="3"/>
      <c r="RB112" s="3"/>
      <c r="RC112" s="3"/>
      <c r="RD112" s="3"/>
      <c r="RE112" s="3"/>
      <c r="RF112" s="3"/>
      <c r="RG112" s="3"/>
      <c r="RH112" s="3"/>
      <c r="RI112" s="3"/>
      <c r="RJ112" s="3"/>
      <c r="RK112" s="3"/>
      <c r="RL112" s="3"/>
      <c r="RM112" s="3"/>
      <c r="RN112" s="3"/>
      <c r="RO112" s="3"/>
      <c r="RP112" s="3"/>
    </row>
    <row r="113" spans="1:484" x14ac:dyDescent="0.25">
      <c r="A113" s="3" t="s">
        <v>151</v>
      </c>
      <c r="B113" s="23">
        <v>0</v>
      </c>
      <c r="C113" s="23">
        <v>0</v>
      </c>
      <c r="D113" s="23">
        <v>0</v>
      </c>
      <c r="E113" s="23">
        <v>2.2654286196156059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19">
        <f t="shared" si="2"/>
        <v>-0.19954824802434867</v>
      </c>
      <c r="M113" s="22">
        <f t="shared" si="3"/>
        <v>3.9819503289586972E-2</v>
      </c>
      <c r="N113" s="22">
        <v>0.58045854940364405</v>
      </c>
      <c r="O113" s="4"/>
      <c r="P113" s="4"/>
      <c r="Q113" s="4"/>
      <c r="R113" s="4"/>
      <c r="S113" s="5"/>
      <c r="T113" s="4"/>
      <c r="U113" s="4"/>
      <c r="V113" s="4"/>
      <c r="W113" s="4"/>
      <c r="X113" s="4"/>
      <c r="Y113" s="4"/>
      <c r="Z113" s="4"/>
      <c r="AA113" s="4"/>
      <c r="AB113" s="4"/>
      <c r="AC113" s="5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  <c r="QY113" s="3"/>
      <c r="QZ113" s="3"/>
      <c r="RA113" s="3"/>
      <c r="RB113" s="3"/>
      <c r="RC113" s="3"/>
      <c r="RD113" s="3"/>
      <c r="RE113" s="3"/>
      <c r="RF113" s="3"/>
      <c r="RG113" s="3"/>
      <c r="RH113" s="3"/>
      <c r="RI113" s="3"/>
      <c r="RJ113" s="3"/>
      <c r="RK113" s="3"/>
      <c r="RL113" s="3"/>
      <c r="RM113" s="3"/>
      <c r="RN113" s="3"/>
      <c r="RO113" s="3"/>
      <c r="RP113" s="3"/>
    </row>
    <row r="114" spans="1:484" x14ac:dyDescent="0.25">
      <c r="A114" s="3" t="s">
        <v>209</v>
      </c>
      <c r="B114" s="23">
        <v>0</v>
      </c>
      <c r="C114" s="23">
        <v>0</v>
      </c>
      <c r="D114" s="23">
        <v>0</v>
      </c>
      <c r="E114" s="23">
        <v>4.5908444219026538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19">
        <f t="shared" si="2"/>
        <v>-0.19954824802434867</v>
      </c>
      <c r="M114" s="22">
        <f t="shared" si="3"/>
        <v>3.9819503289586972E-2</v>
      </c>
      <c r="N114" s="22">
        <v>0.58045854940364405</v>
      </c>
      <c r="O114" s="4"/>
      <c r="P114" s="4"/>
      <c r="Q114" s="4"/>
      <c r="R114" s="4"/>
      <c r="S114" s="5"/>
      <c r="T114" s="4"/>
      <c r="U114" s="4"/>
      <c r="V114" s="4"/>
      <c r="W114" s="4"/>
      <c r="X114" s="4"/>
      <c r="Y114" s="4"/>
      <c r="Z114" s="4"/>
      <c r="AA114" s="4"/>
      <c r="AB114" s="4"/>
      <c r="AC114" s="5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  <c r="QW114" s="3"/>
      <c r="QX114" s="3"/>
      <c r="QY114" s="3"/>
      <c r="QZ114" s="3"/>
      <c r="RA114" s="3"/>
      <c r="RB114" s="3"/>
      <c r="RC114" s="3"/>
      <c r="RD114" s="3"/>
      <c r="RE114" s="3"/>
      <c r="RF114" s="3"/>
      <c r="RG114" s="3"/>
      <c r="RH114" s="3"/>
      <c r="RI114" s="3"/>
      <c r="RJ114" s="3"/>
      <c r="RK114" s="3"/>
      <c r="RL114" s="3"/>
      <c r="RM114" s="3"/>
      <c r="RN114" s="3"/>
      <c r="RO114" s="3"/>
      <c r="RP114" s="3"/>
    </row>
    <row r="115" spans="1:484" x14ac:dyDescent="0.25">
      <c r="A115" s="3" t="s">
        <v>117</v>
      </c>
      <c r="B115" s="23">
        <v>0</v>
      </c>
      <c r="C115" s="23">
        <v>0</v>
      </c>
      <c r="D115" s="23">
        <v>0</v>
      </c>
      <c r="E115" s="23">
        <v>1.9327888831600097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19">
        <f t="shared" si="2"/>
        <v>-0.19954824802434867</v>
      </c>
      <c r="M115" s="22">
        <f t="shared" si="3"/>
        <v>3.9819503289586972E-2</v>
      </c>
      <c r="N115" s="22">
        <v>0.58045854940364405</v>
      </c>
      <c r="O115" s="4"/>
      <c r="P115" s="4"/>
      <c r="Q115" s="4"/>
      <c r="R115" s="4"/>
      <c r="S115" s="5"/>
      <c r="T115" s="4"/>
      <c r="U115" s="4"/>
      <c r="V115" s="4"/>
      <c r="W115" s="4"/>
      <c r="X115" s="4"/>
      <c r="Y115" s="4"/>
      <c r="Z115" s="4"/>
      <c r="AA115" s="4"/>
      <c r="AB115" s="4"/>
      <c r="AC115" s="5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  <c r="QY115" s="3"/>
      <c r="QZ115" s="3"/>
      <c r="RA115" s="3"/>
      <c r="RB115" s="3"/>
      <c r="RC115" s="3"/>
      <c r="RD115" s="3"/>
      <c r="RE115" s="3"/>
      <c r="RF115" s="3"/>
      <c r="RG115" s="3"/>
      <c r="RH115" s="3"/>
      <c r="RI115" s="3"/>
      <c r="RJ115" s="3"/>
      <c r="RK115" s="3"/>
      <c r="RL115" s="3"/>
      <c r="RM115" s="3"/>
      <c r="RN115" s="3"/>
      <c r="RO115" s="3"/>
      <c r="RP115" s="3"/>
    </row>
    <row r="116" spans="1:484" x14ac:dyDescent="0.25">
      <c r="A116" s="3" t="s">
        <v>152</v>
      </c>
      <c r="B116" s="23">
        <v>0</v>
      </c>
      <c r="C116" s="23">
        <v>0</v>
      </c>
      <c r="D116" s="23">
        <v>0</v>
      </c>
      <c r="E116" s="23">
        <v>3.3027781471104958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19">
        <f t="shared" si="2"/>
        <v>-0.19954824802434867</v>
      </c>
      <c r="M116" s="22">
        <f t="shared" si="3"/>
        <v>3.9819503289586972E-2</v>
      </c>
      <c r="N116" s="22">
        <v>0.58045854940364405</v>
      </c>
      <c r="O116" s="4"/>
      <c r="P116" s="4"/>
      <c r="Q116" s="4"/>
      <c r="R116" s="4"/>
      <c r="S116" s="5"/>
      <c r="T116" s="4"/>
      <c r="U116" s="4"/>
      <c r="V116" s="4"/>
      <c r="W116" s="4"/>
      <c r="X116" s="4"/>
      <c r="Y116" s="4"/>
      <c r="Z116" s="4"/>
      <c r="AA116" s="4"/>
      <c r="AB116" s="4"/>
      <c r="AC116" s="5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</row>
    <row r="117" spans="1:484" x14ac:dyDescent="0.25">
      <c r="A117" s="3" t="s">
        <v>174</v>
      </c>
      <c r="B117" s="23">
        <v>0</v>
      </c>
      <c r="C117" s="23">
        <v>0</v>
      </c>
      <c r="D117" s="23">
        <v>0</v>
      </c>
      <c r="E117" s="23">
        <v>0</v>
      </c>
      <c r="F117" s="23">
        <v>0.4343797954085703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19">
        <f t="shared" si="2"/>
        <v>-0.19954824802434867</v>
      </c>
      <c r="M117" s="22">
        <f t="shared" si="3"/>
        <v>3.9819503289586972E-2</v>
      </c>
      <c r="N117" s="22">
        <v>0.58045854940364405</v>
      </c>
      <c r="O117" s="4"/>
      <c r="P117" s="4"/>
      <c r="Q117" s="4"/>
      <c r="R117" s="4"/>
      <c r="S117" s="5"/>
      <c r="T117" s="4"/>
      <c r="U117" s="4"/>
      <c r="V117" s="4"/>
      <c r="W117" s="4"/>
      <c r="X117" s="4"/>
      <c r="Y117" s="4"/>
      <c r="Z117" s="4"/>
      <c r="AA117" s="4"/>
      <c r="AB117" s="4"/>
      <c r="AC117" s="5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</row>
    <row r="118" spans="1:484" x14ac:dyDescent="0.25">
      <c r="A118" s="3" t="s">
        <v>204</v>
      </c>
      <c r="B118" s="23">
        <v>0</v>
      </c>
      <c r="C118" s="23">
        <v>0</v>
      </c>
      <c r="D118" s="23">
        <v>0</v>
      </c>
      <c r="E118" s="23">
        <v>3.2409418339905876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19">
        <f t="shared" si="2"/>
        <v>-0.19954824802434865</v>
      </c>
      <c r="M118" s="22">
        <f t="shared" si="3"/>
        <v>3.9819503289586965E-2</v>
      </c>
      <c r="N118" s="22">
        <v>0.58045854940364405</v>
      </c>
      <c r="O118" s="4"/>
      <c r="P118" s="4"/>
      <c r="Q118" s="4"/>
      <c r="R118" s="4"/>
      <c r="S118" s="5"/>
      <c r="T118" s="4"/>
      <c r="U118" s="4"/>
      <c r="V118" s="4"/>
      <c r="W118" s="4"/>
      <c r="X118" s="4"/>
      <c r="Y118" s="4"/>
      <c r="Z118" s="4"/>
      <c r="AA118" s="4"/>
      <c r="AB118" s="4"/>
      <c r="AC118" s="5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</row>
    <row r="119" spans="1:484" x14ac:dyDescent="0.25">
      <c r="A119" s="3" t="s">
        <v>155</v>
      </c>
      <c r="B119" s="23">
        <v>0</v>
      </c>
      <c r="C119" s="23">
        <v>0</v>
      </c>
      <c r="D119" s="23">
        <v>0</v>
      </c>
      <c r="E119" s="23">
        <v>8.1721674141094366E-2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19">
        <f t="shared" si="2"/>
        <v>-0.19954824802434865</v>
      </c>
      <c r="M119" s="22">
        <f t="shared" si="3"/>
        <v>3.9819503289586965E-2</v>
      </c>
      <c r="N119" s="22">
        <v>0.58045854940364405</v>
      </c>
      <c r="O119" s="4"/>
      <c r="P119" s="4"/>
      <c r="Q119" s="4"/>
      <c r="R119" s="4"/>
      <c r="S119" s="5"/>
      <c r="T119" s="4"/>
      <c r="U119" s="4"/>
      <c r="V119" s="4"/>
      <c r="W119" s="4"/>
      <c r="X119" s="4"/>
      <c r="Y119" s="4"/>
      <c r="Z119" s="4"/>
      <c r="AA119" s="4"/>
      <c r="AB119" s="4"/>
      <c r="AC119" s="5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  <c r="QY119" s="3"/>
      <c r="QZ119" s="3"/>
      <c r="RA119" s="3"/>
      <c r="RB119" s="3"/>
      <c r="RC119" s="3"/>
      <c r="RD119" s="3"/>
      <c r="RE119" s="3"/>
      <c r="RF119" s="3"/>
      <c r="RG119" s="3"/>
      <c r="RH119" s="3"/>
      <c r="RI119" s="3"/>
      <c r="RJ119" s="3"/>
      <c r="RK119" s="3"/>
      <c r="RL119" s="3"/>
      <c r="RM119" s="3"/>
      <c r="RN119" s="3"/>
      <c r="RO119" s="3"/>
      <c r="RP119" s="3"/>
    </row>
    <row r="120" spans="1:484" x14ac:dyDescent="0.25">
      <c r="A120" s="3" t="s">
        <v>104</v>
      </c>
      <c r="B120" s="23">
        <v>0</v>
      </c>
      <c r="C120" s="23">
        <v>0</v>
      </c>
      <c r="D120" s="23">
        <v>0</v>
      </c>
      <c r="E120" s="23">
        <v>4.2894734096204008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19">
        <f t="shared" si="2"/>
        <v>-0.19954824802434865</v>
      </c>
      <c r="M120" s="22">
        <f t="shared" si="3"/>
        <v>3.9819503289586965E-2</v>
      </c>
      <c r="N120" s="22">
        <v>0.58045854940364405</v>
      </c>
      <c r="O120" s="4"/>
      <c r="P120" s="4"/>
      <c r="Q120" s="4"/>
      <c r="R120" s="4"/>
      <c r="S120" s="5"/>
      <c r="T120" s="4"/>
      <c r="U120" s="4"/>
      <c r="V120" s="4"/>
      <c r="W120" s="4"/>
      <c r="X120" s="4"/>
      <c r="Y120" s="4"/>
      <c r="Z120" s="4"/>
      <c r="AA120" s="4"/>
      <c r="AB120" s="4"/>
      <c r="AC120" s="5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  <c r="QW120" s="3"/>
      <c r="QX120" s="3"/>
      <c r="QY120" s="3"/>
      <c r="QZ120" s="3"/>
      <c r="RA120" s="3"/>
      <c r="RB120" s="3"/>
      <c r="RC120" s="3"/>
      <c r="RD120" s="3"/>
      <c r="RE120" s="3"/>
      <c r="RF120" s="3"/>
      <c r="RG120" s="3"/>
      <c r="RH120" s="3"/>
      <c r="RI120" s="3"/>
      <c r="RJ120" s="3"/>
      <c r="RK120" s="3"/>
      <c r="RL120" s="3"/>
      <c r="RM120" s="3"/>
      <c r="RN120" s="3"/>
      <c r="RO120" s="3"/>
      <c r="RP120" s="3"/>
    </row>
    <row r="121" spans="1:484" x14ac:dyDescent="0.25">
      <c r="A121" s="3" t="s">
        <v>208</v>
      </c>
      <c r="B121" s="23">
        <v>0</v>
      </c>
      <c r="C121" s="23">
        <v>0</v>
      </c>
      <c r="D121" s="23">
        <v>0</v>
      </c>
      <c r="E121" s="23">
        <v>7.9197843511501107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19">
        <f t="shared" si="2"/>
        <v>-0.19954824802434865</v>
      </c>
      <c r="M121" s="22">
        <f t="shared" si="3"/>
        <v>3.9819503289586965E-2</v>
      </c>
      <c r="N121" s="22">
        <v>0.58045854940364405</v>
      </c>
      <c r="O121" s="4"/>
      <c r="P121" s="4"/>
      <c r="Q121" s="4"/>
      <c r="R121" s="4"/>
      <c r="S121" s="5"/>
      <c r="T121" s="4"/>
      <c r="U121" s="4"/>
      <c r="V121" s="4"/>
      <c r="W121" s="4"/>
      <c r="X121" s="4"/>
      <c r="Y121" s="4"/>
      <c r="Z121" s="4"/>
      <c r="AA121" s="4"/>
      <c r="AB121" s="4"/>
      <c r="AC121" s="5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  <c r="QY121" s="3"/>
      <c r="QZ121" s="3"/>
      <c r="RA121" s="3"/>
      <c r="RB121" s="3"/>
      <c r="RC121" s="3"/>
      <c r="RD121" s="3"/>
      <c r="RE121" s="3"/>
      <c r="RF121" s="3"/>
      <c r="RG121" s="3"/>
      <c r="RH121" s="3"/>
      <c r="RI121" s="3"/>
      <c r="RJ121" s="3"/>
      <c r="RK121" s="3"/>
      <c r="RL121" s="3"/>
      <c r="RM121" s="3"/>
      <c r="RN121" s="3"/>
      <c r="RO121" s="3"/>
      <c r="RP121" s="3"/>
    </row>
    <row r="122" spans="1:484" x14ac:dyDescent="0.25">
      <c r="A122" s="3" t="s">
        <v>134</v>
      </c>
      <c r="B122" s="23">
        <v>5.3825319220901093</v>
      </c>
      <c r="C122" s="23">
        <v>5.9614312669227445</v>
      </c>
      <c r="D122" s="23">
        <v>7.5294699502903262</v>
      </c>
      <c r="E122" s="23">
        <v>12.838823245061882</v>
      </c>
      <c r="F122" s="23">
        <v>3.1981226861199108</v>
      </c>
      <c r="G122" s="23">
        <v>2.0486335328765102</v>
      </c>
      <c r="H122" s="23">
        <v>8.6890643482739875</v>
      </c>
      <c r="I122" s="23">
        <v>4.1793319072018509</v>
      </c>
      <c r="J122" s="23">
        <v>4.7460894133959259</v>
      </c>
      <c r="K122" s="23">
        <v>5.2885624419043609</v>
      </c>
      <c r="L122" s="19">
        <f t="shared" si="2"/>
        <v>-0.19788377480395114</v>
      </c>
      <c r="M122" s="22">
        <f t="shared" si="3"/>
        <v>3.9157988330660851E-2</v>
      </c>
      <c r="N122" s="22">
        <v>0.58368505873262333</v>
      </c>
      <c r="O122" s="4"/>
      <c r="P122" s="4"/>
      <c r="Q122" s="4"/>
      <c r="R122" s="4"/>
      <c r="S122" s="5"/>
      <c r="T122" s="4"/>
      <c r="U122" s="4"/>
      <c r="V122" s="4"/>
      <c r="W122" s="4"/>
      <c r="X122" s="4"/>
      <c r="Y122" s="4"/>
      <c r="Z122" s="4"/>
      <c r="AA122" s="4"/>
      <c r="AB122" s="4"/>
      <c r="AC122" s="5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</row>
    <row r="123" spans="1:484" x14ac:dyDescent="0.25">
      <c r="A123" s="3" t="s">
        <v>123</v>
      </c>
      <c r="B123" s="23">
        <v>0.16702095040037626</v>
      </c>
      <c r="C123" s="23">
        <v>0.10935716363557181</v>
      </c>
      <c r="D123" s="23">
        <v>0</v>
      </c>
      <c r="E123" s="23">
        <v>0</v>
      </c>
      <c r="F123" s="23">
        <v>0</v>
      </c>
      <c r="G123" s="23">
        <v>0.2236857986741414</v>
      </c>
      <c r="H123" s="23">
        <v>0</v>
      </c>
      <c r="I123" s="23">
        <v>0.20559727015726101</v>
      </c>
      <c r="J123" s="23">
        <v>0</v>
      </c>
      <c r="K123" s="23">
        <v>0</v>
      </c>
      <c r="L123" s="19">
        <f t="shared" si="2"/>
        <v>-0.19580066256290193</v>
      </c>
      <c r="M123" s="22">
        <f t="shared" si="3"/>
        <v>3.8337899460071385E-2</v>
      </c>
      <c r="N123" s="22">
        <v>0.58773243552621746</v>
      </c>
      <c r="O123" s="4"/>
      <c r="P123" s="4"/>
      <c r="Q123" s="4"/>
      <c r="R123" s="4"/>
      <c r="S123" s="5"/>
      <c r="T123" s="4"/>
      <c r="U123" s="4"/>
      <c r="V123" s="4"/>
      <c r="W123" s="4"/>
      <c r="X123" s="4"/>
      <c r="Y123" s="4"/>
      <c r="Z123" s="4"/>
      <c r="AA123" s="4"/>
      <c r="AB123" s="4"/>
      <c r="AC123" s="5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  <c r="QW123" s="3"/>
      <c r="QX123" s="3"/>
      <c r="QY123" s="3"/>
      <c r="QZ123" s="3"/>
      <c r="RA123" s="3"/>
      <c r="RB123" s="3"/>
      <c r="RC123" s="3"/>
      <c r="RD123" s="3"/>
      <c r="RE123" s="3"/>
      <c r="RF123" s="3"/>
      <c r="RG123" s="3"/>
      <c r="RH123" s="3"/>
      <c r="RI123" s="3"/>
      <c r="RJ123" s="3"/>
      <c r="RK123" s="3"/>
      <c r="RL123" s="3"/>
      <c r="RM123" s="3"/>
      <c r="RN123" s="3"/>
      <c r="RO123" s="3"/>
      <c r="RP123" s="3"/>
    </row>
    <row r="124" spans="1:484" x14ac:dyDescent="0.25">
      <c r="A124" s="3" t="s">
        <v>161</v>
      </c>
      <c r="B124" s="23">
        <v>0.22263179338036476</v>
      </c>
      <c r="C124" s="23">
        <v>0.2265111241908018</v>
      </c>
      <c r="D124" s="23">
        <v>0.21110477408061876</v>
      </c>
      <c r="E124" s="23">
        <v>0.16214815263603616</v>
      </c>
      <c r="F124" s="23">
        <v>0.22744745758530183</v>
      </c>
      <c r="G124" s="23">
        <v>0.4808436373068799</v>
      </c>
      <c r="H124" s="23">
        <v>0.28079342483497316</v>
      </c>
      <c r="I124" s="23">
        <v>0.23614023401797257</v>
      </c>
      <c r="J124" s="23">
        <v>0.18404975013032676</v>
      </c>
      <c r="K124" s="23">
        <v>0.20479795828092631</v>
      </c>
      <c r="L124" s="19">
        <f t="shared" si="2"/>
        <v>-0.19498605082713594</v>
      </c>
      <c r="M124" s="22">
        <f t="shared" si="3"/>
        <v>3.8019560017162439E-2</v>
      </c>
      <c r="N124" s="22">
        <v>0.58931799310237809</v>
      </c>
      <c r="O124" s="4"/>
      <c r="P124" s="4"/>
      <c r="Q124" s="4"/>
      <c r="R124" s="4"/>
      <c r="S124" s="5"/>
      <c r="T124" s="4"/>
      <c r="U124" s="4"/>
      <c r="V124" s="4"/>
      <c r="W124" s="4"/>
      <c r="X124" s="4"/>
      <c r="Y124" s="4"/>
      <c r="Z124" s="4"/>
      <c r="AA124" s="4"/>
      <c r="AB124" s="4"/>
      <c r="AC124" s="5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</row>
    <row r="125" spans="1:484" x14ac:dyDescent="0.25">
      <c r="A125" s="3" t="s">
        <v>53</v>
      </c>
      <c r="B125" s="23">
        <v>65.476621872731215</v>
      </c>
      <c r="C125" s="23">
        <v>32.64731584546346</v>
      </c>
      <c r="D125" s="23">
        <v>132.56436634231966</v>
      </c>
      <c r="E125" s="23">
        <v>38.112088151815691</v>
      </c>
      <c r="F125" s="23">
        <v>69.4067712717615</v>
      </c>
      <c r="G125" s="23">
        <v>63.500569461838509</v>
      </c>
      <c r="H125" s="23">
        <v>89.623388867829476</v>
      </c>
      <c r="I125" s="23">
        <v>84.164786499562467</v>
      </c>
      <c r="J125" s="23">
        <v>64.955052841819025</v>
      </c>
      <c r="K125" s="23">
        <v>81.452364520800344</v>
      </c>
      <c r="L125" s="19">
        <f t="shared" si="2"/>
        <v>0.19477218149152364</v>
      </c>
      <c r="M125" s="22">
        <f t="shared" si="3"/>
        <v>3.7936202682967025E-2</v>
      </c>
      <c r="N125" s="22">
        <v>0.5897345283572295</v>
      </c>
      <c r="O125" s="4"/>
      <c r="P125" s="4"/>
      <c r="Q125" s="4"/>
      <c r="R125" s="4"/>
      <c r="S125" s="5"/>
      <c r="T125" s="4"/>
      <c r="U125" s="4"/>
      <c r="V125" s="4"/>
      <c r="W125" s="4"/>
      <c r="X125" s="4"/>
      <c r="Y125" s="4"/>
      <c r="Z125" s="4"/>
      <c r="AA125" s="4"/>
      <c r="AB125" s="4"/>
      <c r="AC125" s="5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</row>
    <row r="126" spans="1:484" x14ac:dyDescent="0.25">
      <c r="A126" s="3" t="s">
        <v>148</v>
      </c>
      <c r="B126" s="23">
        <v>1.0731525856230661</v>
      </c>
      <c r="C126" s="23">
        <v>3.3600384633538667</v>
      </c>
      <c r="D126" s="23">
        <v>1.996756897488706</v>
      </c>
      <c r="E126" s="23">
        <v>3.0761043563685408</v>
      </c>
      <c r="F126" s="23">
        <v>3.0007551602207068</v>
      </c>
      <c r="G126" s="23">
        <v>7.4151379772876034</v>
      </c>
      <c r="H126" s="23">
        <v>1.8495018872445181</v>
      </c>
      <c r="I126" s="23">
        <v>3.0508441786625262</v>
      </c>
      <c r="J126" s="23">
        <v>1.2377113355294085</v>
      </c>
      <c r="K126" s="23">
        <v>2.4092097253283775</v>
      </c>
      <c r="L126" s="19">
        <f t="shared" si="2"/>
        <v>-0.19283560014162815</v>
      </c>
      <c r="M126" s="22">
        <f t="shared" si="3"/>
        <v>3.7185568681981897E-2</v>
      </c>
      <c r="N126" s="22">
        <v>0.59351115900638018</v>
      </c>
      <c r="O126" s="4"/>
      <c r="P126" s="4"/>
      <c r="Q126" s="4"/>
      <c r="R126" s="4"/>
      <c r="S126" s="5"/>
      <c r="T126" s="4"/>
      <c r="U126" s="4"/>
      <c r="V126" s="4"/>
      <c r="W126" s="4"/>
      <c r="X126" s="4"/>
      <c r="Y126" s="4"/>
      <c r="Z126" s="4"/>
      <c r="AA126" s="4"/>
      <c r="AB126" s="4"/>
      <c r="AC126" s="5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</row>
    <row r="127" spans="1:484" x14ac:dyDescent="0.25">
      <c r="A127" s="3" t="s">
        <v>54</v>
      </c>
      <c r="B127" s="23">
        <v>7.824294403904104</v>
      </c>
      <c r="C127" s="23">
        <v>6.2956751613700179</v>
      </c>
      <c r="D127" s="23">
        <v>15.676712435430007</v>
      </c>
      <c r="E127" s="23">
        <v>8.8736048081694339</v>
      </c>
      <c r="F127" s="23">
        <v>6.0825340980994662</v>
      </c>
      <c r="G127" s="23">
        <v>7.1310946314381924</v>
      </c>
      <c r="H127" s="23">
        <v>6.1256850166390162</v>
      </c>
      <c r="I127" s="23">
        <v>4.5055178608462061</v>
      </c>
      <c r="J127" s="23">
        <v>7.2523126966299989</v>
      </c>
      <c r="K127" s="23">
        <v>8.1451882458694183</v>
      </c>
      <c r="L127" s="19">
        <f t="shared" si="2"/>
        <v>-0.19263404765014167</v>
      </c>
      <c r="M127" s="22">
        <f t="shared" si="3"/>
        <v>3.7107876314077047E-2</v>
      </c>
      <c r="N127" s="22">
        <v>0.59390472410824291</v>
      </c>
      <c r="O127" s="4"/>
      <c r="P127" s="4"/>
      <c r="Q127" s="4"/>
      <c r="R127" s="4"/>
      <c r="S127" s="5"/>
      <c r="T127" s="4"/>
      <c r="U127" s="4"/>
      <c r="V127" s="4"/>
      <c r="W127" s="4"/>
      <c r="X127" s="4"/>
      <c r="Y127" s="4"/>
      <c r="Z127" s="4"/>
      <c r="AA127" s="4"/>
      <c r="AB127" s="4"/>
      <c r="AC127" s="5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</row>
    <row r="128" spans="1:484" x14ac:dyDescent="0.25">
      <c r="A128" s="3" t="s">
        <v>4</v>
      </c>
      <c r="B128" s="23">
        <v>31.682822327597417</v>
      </c>
      <c r="C128" s="23">
        <v>47.050289102316015</v>
      </c>
      <c r="D128" s="23">
        <v>48.763804791443917</v>
      </c>
      <c r="E128" s="23">
        <v>52.10682423075157</v>
      </c>
      <c r="F128" s="23">
        <v>117.68426315586593</v>
      </c>
      <c r="G128" s="23">
        <v>183.84601801253331</v>
      </c>
      <c r="H128" s="23">
        <v>19.375150365078614</v>
      </c>
      <c r="I128" s="23">
        <v>67.232158918946027</v>
      </c>
      <c r="J128" s="23">
        <v>24.304599956578315</v>
      </c>
      <c r="K128" s="23">
        <v>52.902832213663906</v>
      </c>
      <c r="L128" s="19">
        <f t="shared" si="2"/>
        <v>-0.19079094262829749</v>
      </c>
      <c r="M128" s="22">
        <f t="shared" si="3"/>
        <v>3.6401183788994304E-2</v>
      </c>
      <c r="N128" s="22">
        <v>0.59750810270078691</v>
      </c>
      <c r="O128" s="4"/>
      <c r="P128" s="4"/>
      <c r="Q128" s="4"/>
      <c r="R128" s="4"/>
      <c r="S128" s="5"/>
      <c r="T128" s="4"/>
      <c r="U128" s="4"/>
      <c r="V128" s="4"/>
      <c r="W128" s="4"/>
      <c r="X128" s="4"/>
      <c r="Y128" s="4"/>
      <c r="Z128" s="4"/>
      <c r="AA128" s="4"/>
      <c r="AB128" s="4"/>
      <c r="AC128" s="5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</row>
    <row r="129" spans="1:484" x14ac:dyDescent="0.25">
      <c r="B129" s="23">
        <v>5073.4714141508875</v>
      </c>
      <c r="C129" s="23">
        <v>4052.4434873126957</v>
      </c>
      <c r="D129" s="23">
        <v>4451.903820274767</v>
      </c>
      <c r="E129" s="23">
        <v>2889.7680542769917</v>
      </c>
      <c r="F129" s="23">
        <v>5370.9917356689284</v>
      </c>
      <c r="G129" s="23">
        <v>7231.3062399697437</v>
      </c>
      <c r="H129" s="23">
        <v>6076.6153288853147</v>
      </c>
      <c r="I129" s="23">
        <v>6463.0361103649011</v>
      </c>
      <c r="J129" s="23">
        <v>6601.5790036399812</v>
      </c>
      <c r="K129" s="23">
        <v>4212.4554463516943</v>
      </c>
      <c r="L129" s="19">
        <f t="shared" si="2"/>
        <v>0.19055870230330599</v>
      </c>
      <c r="M129" s="22">
        <f t="shared" si="3"/>
        <v>3.6312619023519996E-2</v>
      </c>
      <c r="N129" s="22">
        <v>0.59796270785108274</v>
      </c>
      <c r="O129" s="4"/>
      <c r="P129" s="4"/>
      <c r="Q129" s="4"/>
      <c r="R129" s="4"/>
      <c r="S129" s="5"/>
      <c r="T129" s="4"/>
      <c r="U129" s="4"/>
      <c r="V129" s="4"/>
      <c r="W129" s="4"/>
      <c r="X129" s="4"/>
      <c r="Y129" s="4"/>
      <c r="Z129" s="4"/>
      <c r="AA129" s="4"/>
      <c r="AB129" s="4"/>
      <c r="AC129" s="5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  <c r="OE129" s="3"/>
      <c r="OF129" s="3"/>
      <c r="OG129" s="3"/>
      <c r="OH129" s="3"/>
      <c r="OI129" s="3"/>
      <c r="OJ129" s="3"/>
      <c r="OK129" s="3"/>
      <c r="OL129" s="3"/>
      <c r="OM129" s="3"/>
      <c r="ON129" s="3"/>
      <c r="OO129" s="3"/>
      <c r="OP129" s="3"/>
      <c r="OQ129" s="3"/>
      <c r="OR129" s="3"/>
      <c r="OS129" s="3"/>
      <c r="OT129" s="3"/>
      <c r="OU129" s="3"/>
      <c r="OV129" s="3"/>
      <c r="OW129" s="3"/>
      <c r="OX129" s="3"/>
      <c r="OY129" s="3"/>
      <c r="OZ129" s="3"/>
      <c r="PA129" s="3"/>
      <c r="PB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  <c r="QY129" s="3"/>
      <c r="QZ129" s="3"/>
      <c r="RA129" s="3"/>
      <c r="RB129" s="3"/>
      <c r="RC129" s="3"/>
      <c r="RD129" s="3"/>
      <c r="RE129" s="3"/>
      <c r="RF129" s="3"/>
      <c r="RG129" s="3"/>
      <c r="RH129" s="3"/>
      <c r="RI129" s="3"/>
      <c r="RJ129" s="3"/>
      <c r="RK129" s="3"/>
      <c r="RL129" s="3"/>
      <c r="RM129" s="3"/>
      <c r="RN129" s="3"/>
      <c r="RO129" s="3"/>
      <c r="RP129" s="3"/>
    </row>
    <row r="130" spans="1:484" x14ac:dyDescent="0.25">
      <c r="A130" s="3" t="s">
        <v>101</v>
      </c>
      <c r="B130" s="23">
        <v>0.41902071508994293</v>
      </c>
      <c r="C130" s="23">
        <v>0.27142316078014456</v>
      </c>
      <c r="D130" s="23">
        <v>0.63497591095642447</v>
      </c>
      <c r="E130" s="23">
        <v>0.35763695047581995</v>
      </c>
      <c r="F130" s="23">
        <v>0.24754353693445549</v>
      </c>
      <c r="G130" s="23">
        <v>0.72461754079775587</v>
      </c>
      <c r="H130" s="23">
        <v>0.53599767240992702</v>
      </c>
      <c r="I130" s="23">
        <v>0.36729730055839699</v>
      </c>
      <c r="J130" s="23">
        <v>0.54397005763254858</v>
      </c>
      <c r="K130" s="23">
        <v>0.50919757286740963</v>
      </c>
      <c r="L130" s="19">
        <f t="shared" si="2"/>
        <v>0.18804165898504885</v>
      </c>
      <c r="M130" s="22">
        <f t="shared" si="3"/>
        <v>3.5359665513849399E-2</v>
      </c>
      <c r="N130" s="22">
        <v>0.60289777228584784</v>
      </c>
      <c r="O130" s="4"/>
      <c r="P130" s="4"/>
      <c r="Q130" s="4"/>
      <c r="R130" s="4"/>
      <c r="S130" s="5"/>
      <c r="T130" s="4"/>
      <c r="U130" s="4"/>
      <c r="V130" s="4"/>
      <c r="W130" s="4"/>
      <c r="X130" s="4"/>
      <c r="Y130" s="4"/>
      <c r="Z130" s="4"/>
      <c r="AA130" s="4"/>
      <c r="AB130" s="4"/>
      <c r="AC130" s="5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</row>
    <row r="131" spans="1:484" x14ac:dyDescent="0.25">
      <c r="A131" s="3" t="s">
        <v>160</v>
      </c>
      <c r="B131" s="23">
        <v>0.55519491819717448</v>
      </c>
      <c r="C131" s="23">
        <v>0</v>
      </c>
      <c r="D131" s="23">
        <v>0.85552837117344271</v>
      </c>
      <c r="E131" s="23">
        <v>0</v>
      </c>
      <c r="F131" s="23">
        <v>0</v>
      </c>
      <c r="G131" s="23">
        <v>0.91481261874584352</v>
      </c>
      <c r="H131" s="23">
        <v>8.5545557480012491</v>
      </c>
      <c r="I131" s="23">
        <v>5.6466586286971534</v>
      </c>
      <c r="J131" s="23">
        <v>0.60903342451865483</v>
      </c>
      <c r="K131" s="23">
        <v>0.6781844194536768</v>
      </c>
      <c r="L131" s="19">
        <f t="shared" si="2"/>
        <v>0.17843108530566462</v>
      </c>
      <c r="M131" s="22">
        <f t="shared" si="3"/>
        <v>3.1837652203357367E-2</v>
      </c>
      <c r="N131" s="22">
        <v>0.62187322481597951</v>
      </c>
      <c r="O131" s="4"/>
      <c r="P131" s="4"/>
      <c r="Q131" s="4"/>
      <c r="R131" s="4"/>
      <c r="S131" s="5"/>
      <c r="T131" s="4"/>
      <c r="U131" s="4"/>
      <c r="V131" s="4"/>
      <c r="W131" s="4"/>
      <c r="X131" s="4"/>
      <c r="Y131" s="4"/>
      <c r="Z131" s="4"/>
      <c r="AA131" s="4"/>
      <c r="AB131" s="4"/>
      <c r="AC131" s="5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</row>
    <row r="132" spans="1:484" x14ac:dyDescent="0.25">
      <c r="A132" s="3" t="s">
        <v>80</v>
      </c>
      <c r="B132" s="23">
        <v>9.2325396565255943E-2</v>
      </c>
      <c r="C132" s="23">
        <v>0</v>
      </c>
      <c r="D132" s="23">
        <v>1.3668846373292628E-2</v>
      </c>
      <c r="E132" s="23">
        <v>5.038476852700223E-2</v>
      </c>
      <c r="F132" s="23">
        <v>0.11547098150885581</v>
      </c>
      <c r="G132" s="23">
        <v>0.43426389728003395</v>
      </c>
      <c r="H132" s="23">
        <v>0</v>
      </c>
      <c r="I132" s="23">
        <v>0.6015859612730271</v>
      </c>
      <c r="J132" s="23">
        <v>5.8196153183392316E-2</v>
      </c>
      <c r="K132" s="23">
        <v>5.6594921557304646E-2</v>
      </c>
      <c r="L132" s="19">
        <f t="shared" si="2"/>
        <v>0.16933004915809083</v>
      </c>
      <c r="M132" s="22">
        <f t="shared" si="3"/>
        <v>2.8672665547881455E-2</v>
      </c>
      <c r="N132" s="22">
        <v>0.64002967900980745</v>
      </c>
      <c r="O132" s="4"/>
      <c r="P132" s="4"/>
      <c r="Q132" s="4"/>
      <c r="R132" s="4"/>
      <c r="S132" s="5"/>
      <c r="T132" s="4"/>
      <c r="U132" s="4"/>
      <c r="V132" s="4"/>
      <c r="W132" s="4"/>
      <c r="X132" s="4"/>
      <c r="Y132" s="4"/>
      <c r="Z132" s="4"/>
      <c r="AA132" s="4"/>
      <c r="AB132" s="4"/>
      <c r="AC132" s="5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</row>
    <row r="133" spans="1:484" x14ac:dyDescent="0.25">
      <c r="A133" s="3" t="s">
        <v>71</v>
      </c>
      <c r="B133" s="23">
        <v>25.0080938736772</v>
      </c>
      <c r="C133" s="23">
        <v>23.279315342772914</v>
      </c>
      <c r="D133" s="23">
        <v>28.931255756720443</v>
      </c>
      <c r="E133" s="23">
        <v>27.157874148971146</v>
      </c>
      <c r="F133" s="23">
        <v>29.218283157747113</v>
      </c>
      <c r="G133" s="23">
        <v>32.544256065574409</v>
      </c>
      <c r="H133" s="23">
        <v>28.751549033398497</v>
      </c>
      <c r="I133" s="23">
        <v>14.720019350633001</v>
      </c>
      <c r="J133" s="23">
        <v>31.372768926508392</v>
      </c>
      <c r="K133" s="23">
        <v>26.105495499842213</v>
      </c>
      <c r="L133" s="19">
        <f t="shared" si="2"/>
        <v>-0.16921565796646326</v>
      </c>
      <c r="M133" s="22">
        <f t="shared" si="3"/>
        <v>2.863393890102308E-2</v>
      </c>
      <c r="N133" s="22">
        <v>0.64025901037328048</v>
      </c>
      <c r="O133" s="4"/>
      <c r="P133" s="4"/>
      <c r="Q133" s="4"/>
      <c r="R133" s="4"/>
      <c r="S133" s="5"/>
      <c r="T133" s="4"/>
      <c r="U133" s="4"/>
      <c r="V133" s="4"/>
      <c r="W133" s="4"/>
      <c r="X133" s="4"/>
      <c r="Y133" s="4"/>
      <c r="Z133" s="4"/>
      <c r="AA133" s="4"/>
      <c r="AB133" s="4"/>
      <c r="AC133" s="5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</row>
    <row r="134" spans="1:484" x14ac:dyDescent="0.25">
      <c r="A134" s="3" t="s">
        <v>16</v>
      </c>
      <c r="B134" s="23">
        <v>52.156094569948664</v>
      </c>
      <c r="C134" s="23">
        <v>59.936140600549265</v>
      </c>
      <c r="D134" s="23">
        <v>44.488698578213835</v>
      </c>
      <c r="E134" s="23">
        <v>91.227606289053412</v>
      </c>
      <c r="F134" s="23">
        <v>58.291539358310985</v>
      </c>
      <c r="G134" s="23">
        <v>68.362019775051536</v>
      </c>
      <c r="H134" s="23">
        <v>80.912612265609695</v>
      </c>
      <c r="I134" s="23">
        <v>23.223648643364825</v>
      </c>
      <c r="J134" s="23">
        <v>41.261328591257318</v>
      </c>
      <c r="K134" s="23">
        <v>105.72374538108343</v>
      </c>
      <c r="L134" s="19">
        <f t="shared" si="2"/>
        <v>0.16410084124393828</v>
      </c>
      <c r="M134" s="22">
        <f t="shared" si="3"/>
        <v>2.6929086096968237E-2</v>
      </c>
      <c r="N134" s="22">
        <v>0.65054097110624254</v>
      </c>
      <c r="O134" s="4"/>
      <c r="P134" s="4"/>
      <c r="Q134" s="4"/>
      <c r="R134" s="4"/>
      <c r="S134" s="5"/>
      <c r="T134" s="4"/>
      <c r="U134" s="4"/>
      <c r="V134" s="4"/>
      <c r="W134" s="4"/>
      <c r="X134" s="4"/>
      <c r="Y134" s="4"/>
      <c r="Z134" s="4"/>
      <c r="AA134" s="4"/>
      <c r="AB134" s="4"/>
      <c r="AC134" s="5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</row>
    <row r="135" spans="1:484" x14ac:dyDescent="0.25">
      <c r="A135" s="3" t="s">
        <v>65</v>
      </c>
      <c r="B135" s="23">
        <v>6.148852316730836</v>
      </c>
      <c r="C135" s="23">
        <v>1.8861463889822354</v>
      </c>
      <c r="D135" s="23">
        <v>4.2928591425114577</v>
      </c>
      <c r="E135" s="23">
        <v>2.4640538196049229</v>
      </c>
      <c r="F135" s="23">
        <v>0.81398533117273564</v>
      </c>
      <c r="G135" s="23">
        <v>1.8418741415714184</v>
      </c>
      <c r="H135" s="23">
        <v>13.107340202312225</v>
      </c>
      <c r="I135" s="23">
        <v>1.86348524949619</v>
      </c>
      <c r="J135" s="23">
        <v>3.3703636922506512</v>
      </c>
      <c r="K135" s="23">
        <v>1.3736282366864263</v>
      </c>
      <c r="L135" s="19">
        <f t="shared" si="2"/>
        <v>-0.16313818293471427</v>
      </c>
      <c r="M135" s="22">
        <f t="shared" si="3"/>
        <v>2.66140667312403E-2</v>
      </c>
      <c r="N135" s="22">
        <v>0.65248214658363246</v>
      </c>
      <c r="O135" s="4"/>
      <c r="P135" s="4"/>
      <c r="Q135" s="4"/>
      <c r="R135" s="4"/>
      <c r="S135" s="5"/>
      <c r="T135" s="4"/>
      <c r="U135" s="4"/>
      <c r="V135" s="4"/>
      <c r="W135" s="4"/>
      <c r="X135" s="4"/>
      <c r="Y135" s="4"/>
      <c r="Z135" s="4"/>
      <c r="AA135" s="4"/>
      <c r="AB135" s="4"/>
      <c r="AC135" s="5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/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</row>
    <row r="136" spans="1:484" x14ac:dyDescent="0.25">
      <c r="A136" s="3" t="s">
        <v>113</v>
      </c>
      <c r="B136" s="23">
        <v>0.1164450230004378</v>
      </c>
      <c r="C136" s="23">
        <v>0</v>
      </c>
      <c r="D136" s="23">
        <v>0</v>
      </c>
      <c r="E136" s="23">
        <v>0</v>
      </c>
      <c r="F136" s="23">
        <v>0</v>
      </c>
      <c r="G136" s="23">
        <v>0.50959651016397056</v>
      </c>
      <c r="H136" s="23">
        <v>0.36603144903960699</v>
      </c>
      <c r="I136" s="23">
        <v>0.12246426290652927</v>
      </c>
      <c r="J136" s="23">
        <v>0</v>
      </c>
      <c r="K136" s="23">
        <v>0</v>
      </c>
      <c r="L136" s="19">
        <f t="shared" si="2"/>
        <v>-0.16167642930114903</v>
      </c>
      <c r="M136" s="22">
        <f t="shared" si="3"/>
        <v>2.6139267791569443E-2</v>
      </c>
      <c r="N136" s="22">
        <v>0.65543332635627038</v>
      </c>
      <c r="O136" s="4"/>
      <c r="P136" s="4"/>
      <c r="Q136" s="4"/>
      <c r="R136" s="4"/>
      <c r="S136" s="5"/>
      <c r="T136" s="4"/>
      <c r="U136" s="4"/>
      <c r="V136" s="4"/>
      <c r="W136" s="4"/>
      <c r="X136" s="4"/>
      <c r="Y136" s="4"/>
      <c r="Z136" s="4"/>
      <c r="AA136" s="4"/>
      <c r="AB136" s="4"/>
      <c r="AC136" s="5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/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</row>
    <row r="137" spans="1:484" x14ac:dyDescent="0.25">
      <c r="A137" s="3" t="s">
        <v>19</v>
      </c>
      <c r="B137" s="23">
        <v>384.44709154048377</v>
      </c>
      <c r="C137" s="23">
        <v>351.13009775801294</v>
      </c>
      <c r="D137" s="23">
        <v>322.06533282332686</v>
      </c>
      <c r="E137" s="23">
        <v>149.45477070905511</v>
      </c>
      <c r="F137" s="23">
        <v>448.04286073024616</v>
      </c>
      <c r="G137" s="23">
        <v>237.5425302263852</v>
      </c>
      <c r="H137" s="23">
        <v>424.90448133081213</v>
      </c>
      <c r="I137" s="23">
        <v>538.75404297849468</v>
      </c>
      <c r="J137" s="23">
        <v>227.79654463317999</v>
      </c>
      <c r="K137" s="23">
        <v>375.1162219831279</v>
      </c>
      <c r="L137" s="19">
        <f t="shared" ref="L137:L200" si="4">CORREL($B$5:$K$5, B137:K137)</f>
        <v>0.15925430315768274</v>
      </c>
      <c r="M137" s="22">
        <f t="shared" ref="M137:M200" si="5">L137^2</f>
        <v>2.5361933074239118E-2</v>
      </c>
      <c r="N137" s="22">
        <v>0.66033288134425305</v>
      </c>
      <c r="O137" s="4"/>
      <c r="P137" s="4"/>
      <c r="Q137" s="4"/>
      <c r="R137" s="4"/>
      <c r="S137" s="5"/>
      <c r="T137" s="4"/>
      <c r="U137" s="4"/>
      <c r="V137" s="4"/>
      <c r="W137" s="4"/>
      <c r="X137" s="4"/>
      <c r="Y137" s="4"/>
      <c r="Z137" s="4"/>
      <c r="AA137" s="4"/>
      <c r="AB137" s="4"/>
      <c r="AC137" s="5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/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/>
      <c r="PB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</row>
    <row r="138" spans="1:484" x14ac:dyDescent="0.25">
      <c r="A138" s="3" t="s">
        <v>47</v>
      </c>
      <c r="B138" s="23">
        <v>29748.357142925612</v>
      </c>
      <c r="C138" s="23">
        <v>22259.915064380988</v>
      </c>
      <c r="D138" s="23">
        <v>46844.344573123803</v>
      </c>
      <c r="E138" s="23">
        <v>24088.61890683604</v>
      </c>
      <c r="F138" s="23">
        <v>19398.227256507318</v>
      </c>
      <c r="G138" s="23">
        <v>26130.890305197561</v>
      </c>
      <c r="H138" s="23">
        <v>23005.823540221347</v>
      </c>
      <c r="I138" s="23">
        <v>19037.796121493833</v>
      </c>
      <c r="J138" s="23">
        <v>28937.672357246123</v>
      </c>
      <c r="K138" s="23">
        <v>25341.267743882061</v>
      </c>
      <c r="L138" s="19">
        <f t="shared" si="4"/>
        <v>-0.15899420188677496</v>
      </c>
      <c r="M138" s="22">
        <f t="shared" si="5"/>
        <v>2.5279156233612553E-2</v>
      </c>
      <c r="N138" s="22">
        <v>0.66085971800406518</v>
      </c>
      <c r="O138" s="4"/>
      <c r="P138" s="4"/>
      <c r="Q138" s="4"/>
      <c r="R138" s="4"/>
      <c r="S138" s="5"/>
      <c r="T138" s="4"/>
      <c r="U138" s="4"/>
      <c r="V138" s="4"/>
      <c r="W138" s="4"/>
      <c r="X138" s="4"/>
      <c r="Y138" s="4"/>
      <c r="Z138" s="4"/>
      <c r="AA138" s="4"/>
      <c r="AB138" s="4"/>
      <c r="AC138" s="5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/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/>
      <c r="PB138" s="3"/>
      <c r="PC138" s="3"/>
      <c r="PD138" s="3"/>
      <c r="PE138" s="3"/>
      <c r="PF138" s="3"/>
      <c r="PG138" s="3"/>
      <c r="PH138" s="3"/>
      <c r="PI138" s="3"/>
      <c r="PJ138" s="3"/>
      <c r="PK138" s="3"/>
      <c r="PL138" s="3"/>
      <c r="PM138" s="3"/>
      <c r="PN138" s="3"/>
      <c r="PO138" s="3"/>
      <c r="PP138" s="3"/>
      <c r="PQ138" s="3"/>
      <c r="PR138" s="3"/>
      <c r="PS138" s="3"/>
      <c r="PT138" s="3"/>
      <c r="PU138" s="3"/>
      <c r="PV138" s="3"/>
      <c r="PW138" s="3"/>
      <c r="PX138" s="3"/>
      <c r="PY138" s="3"/>
      <c r="PZ138" s="3"/>
      <c r="QA138" s="3"/>
      <c r="QB138" s="3"/>
      <c r="QC138" s="3"/>
      <c r="QD138" s="3"/>
      <c r="QE138" s="3"/>
      <c r="QF138" s="3"/>
      <c r="QG138" s="3"/>
      <c r="QH138" s="3"/>
      <c r="QI138" s="3"/>
      <c r="QJ138" s="3"/>
      <c r="QK138" s="3"/>
      <c r="QL138" s="3"/>
      <c r="QM138" s="3"/>
      <c r="QN138" s="3"/>
      <c r="QO138" s="3"/>
      <c r="QP138" s="3"/>
      <c r="QQ138" s="3"/>
      <c r="QR138" s="3"/>
      <c r="QS138" s="3"/>
      <c r="QT138" s="3"/>
      <c r="QU138" s="3"/>
      <c r="QV138" s="3"/>
      <c r="QW138" s="3"/>
      <c r="QX138" s="3"/>
      <c r="QY138" s="3"/>
      <c r="QZ138" s="3"/>
      <c r="RA138" s="3"/>
      <c r="RB138" s="3"/>
      <c r="RC138" s="3"/>
      <c r="RD138" s="3"/>
      <c r="RE138" s="3"/>
      <c r="RF138" s="3"/>
      <c r="RG138" s="3"/>
      <c r="RH138" s="3"/>
      <c r="RI138" s="3"/>
      <c r="RJ138" s="3"/>
      <c r="RK138" s="3"/>
      <c r="RL138" s="3"/>
      <c r="RM138" s="3"/>
      <c r="RN138" s="3"/>
      <c r="RO138" s="3"/>
      <c r="RP138" s="3"/>
    </row>
    <row r="139" spans="1:484" x14ac:dyDescent="0.25">
      <c r="A139" s="3" t="s">
        <v>144</v>
      </c>
      <c r="B139" s="23">
        <v>0.48956598614789665</v>
      </c>
      <c r="C139" s="23">
        <v>1.5823099736642212</v>
      </c>
      <c r="D139" s="23">
        <v>1.7492076791947324</v>
      </c>
      <c r="E139" s="23">
        <v>1.76270354453094</v>
      </c>
      <c r="F139" s="23">
        <v>0</v>
      </c>
      <c r="G139" s="23">
        <v>0.8701312507548189</v>
      </c>
      <c r="H139" s="23">
        <v>0.74843498787932283</v>
      </c>
      <c r="I139" s="23">
        <v>0.34846738203962524</v>
      </c>
      <c r="J139" s="23">
        <v>0.82517783620728025</v>
      </c>
      <c r="K139" s="23">
        <v>1.1003892458402849</v>
      </c>
      <c r="L139" s="19">
        <f t="shared" si="4"/>
        <v>-0.15332663022034634</v>
      </c>
      <c r="M139" s="22">
        <f t="shared" si="5"/>
        <v>2.3509055534726826E-2</v>
      </c>
      <c r="N139" s="22">
        <v>0.67237238215000905</v>
      </c>
      <c r="O139" s="4"/>
      <c r="P139" s="4"/>
      <c r="Q139" s="4"/>
      <c r="R139" s="4"/>
      <c r="S139" s="5"/>
      <c r="T139" s="4"/>
      <c r="U139" s="4"/>
      <c r="V139" s="4"/>
      <c r="W139" s="4"/>
      <c r="X139" s="4"/>
      <c r="Y139" s="4"/>
      <c r="Z139" s="4"/>
      <c r="AA139" s="4"/>
      <c r="AB139" s="4"/>
      <c r="AC139" s="5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  <c r="OC139" s="3"/>
      <c r="OD139" s="3"/>
      <c r="OE139" s="3"/>
      <c r="OF139" s="3"/>
      <c r="OG139" s="3"/>
      <c r="OH139" s="3"/>
      <c r="OI139" s="3"/>
      <c r="OJ139" s="3"/>
      <c r="OK139" s="3"/>
      <c r="OL139" s="3"/>
      <c r="OM139" s="3"/>
      <c r="ON139" s="3"/>
      <c r="OO139" s="3"/>
      <c r="OP139" s="3"/>
      <c r="OQ139" s="3"/>
      <c r="OR139" s="3"/>
      <c r="OS139" s="3"/>
      <c r="OT139" s="3"/>
      <c r="OU139" s="3"/>
      <c r="OV139" s="3"/>
      <c r="OW139" s="3"/>
      <c r="OX139" s="3"/>
      <c r="OY139" s="3"/>
      <c r="OZ139" s="3"/>
      <c r="PA139" s="3"/>
      <c r="PB139" s="3"/>
      <c r="PC139" s="3"/>
      <c r="PD139" s="3"/>
      <c r="PE139" s="3"/>
      <c r="PF139" s="3"/>
      <c r="PG139" s="3"/>
      <c r="PH139" s="3"/>
      <c r="PI139" s="3"/>
      <c r="PJ139" s="3"/>
      <c r="PK139" s="3"/>
      <c r="PL139" s="3"/>
      <c r="PM139" s="3"/>
      <c r="PN139" s="3"/>
      <c r="PO139" s="3"/>
      <c r="PP139" s="3"/>
      <c r="PQ139" s="3"/>
      <c r="PR139" s="3"/>
      <c r="PS139" s="3"/>
      <c r="PT139" s="3"/>
      <c r="PU139" s="3"/>
      <c r="PV139" s="3"/>
      <c r="PW139" s="3"/>
      <c r="PX139" s="3"/>
      <c r="PY139" s="3"/>
      <c r="PZ139" s="3"/>
      <c r="QA139" s="3"/>
      <c r="QB139" s="3"/>
      <c r="QC139" s="3"/>
      <c r="QD139" s="3"/>
      <c r="QE139" s="3"/>
      <c r="QF139" s="3"/>
      <c r="QG139" s="3"/>
      <c r="QH139" s="3"/>
      <c r="QI139" s="3"/>
      <c r="QJ139" s="3"/>
      <c r="QK139" s="3"/>
      <c r="QL139" s="3"/>
      <c r="QM139" s="3"/>
      <c r="QN139" s="3"/>
      <c r="QO139" s="3"/>
      <c r="QP139" s="3"/>
      <c r="QQ139" s="3"/>
      <c r="QR139" s="3"/>
      <c r="QS139" s="3"/>
      <c r="QT139" s="3"/>
      <c r="QU139" s="3"/>
      <c r="QV139" s="3"/>
      <c r="QW139" s="3"/>
      <c r="QX139" s="3"/>
      <c r="QY139" s="3"/>
      <c r="QZ139" s="3"/>
      <c r="RA139" s="3"/>
      <c r="RB139" s="3"/>
      <c r="RC139" s="3"/>
      <c r="RD139" s="3"/>
      <c r="RE139" s="3"/>
      <c r="RF139" s="3"/>
      <c r="RG139" s="3"/>
      <c r="RH139" s="3"/>
      <c r="RI139" s="3"/>
      <c r="RJ139" s="3"/>
      <c r="RK139" s="3"/>
      <c r="RL139" s="3"/>
      <c r="RM139" s="3"/>
      <c r="RN139" s="3"/>
      <c r="RO139" s="3"/>
      <c r="RP139" s="3"/>
    </row>
    <row r="140" spans="1:484" x14ac:dyDescent="0.25">
      <c r="A140" s="3" t="s">
        <v>141</v>
      </c>
      <c r="B140" s="23">
        <v>1.1179551062074737</v>
      </c>
      <c r="C140" s="23">
        <v>4.5980366930713554</v>
      </c>
      <c r="D140" s="23">
        <v>0.72015324906065115</v>
      </c>
      <c r="E140" s="23">
        <v>0.47340119467323272</v>
      </c>
      <c r="F140" s="23">
        <v>0.40190641220186857</v>
      </c>
      <c r="G140" s="23">
        <v>0.388782186937843</v>
      </c>
      <c r="H140" s="23">
        <v>1.280457770331072</v>
      </c>
      <c r="I140" s="23">
        <v>0.18229372431440097</v>
      </c>
      <c r="J140" s="23">
        <v>2.285445258123898</v>
      </c>
      <c r="K140" s="23">
        <v>0.82313942131354245</v>
      </c>
      <c r="L140" s="19">
        <f t="shared" si="4"/>
        <v>-0.15328036502939427</v>
      </c>
      <c r="M140" s="22">
        <f t="shared" si="5"/>
        <v>2.3494870303544354E-2</v>
      </c>
      <c r="N140" s="22">
        <v>0.67246661808524921</v>
      </c>
      <c r="O140" s="4"/>
      <c r="P140" s="4"/>
      <c r="Q140" s="4"/>
      <c r="R140" s="4"/>
      <c r="S140" s="5"/>
      <c r="T140" s="4"/>
      <c r="U140" s="4"/>
      <c r="V140" s="4"/>
      <c r="W140" s="4"/>
      <c r="X140" s="4"/>
      <c r="Y140" s="4"/>
      <c r="Z140" s="4"/>
      <c r="AA140" s="4"/>
      <c r="AB140" s="4"/>
      <c r="AC140" s="5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/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/>
      <c r="PB140" s="3"/>
      <c r="PC140" s="3"/>
      <c r="PD140" s="3"/>
      <c r="PE140" s="3"/>
      <c r="PF140" s="3"/>
      <c r="PG140" s="3"/>
      <c r="PH140" s="3"/>
      <c r="PI140" s="3"/>
      <c r="PJ140" s="3"/>
      <c r="PK140" s="3"/>
      <c r="PL140" s="3"/>
      <c r="PM140" s="3"/>
      <c r="PN140" s="3"/>
      <c r="PO140" s="3"/>
      <c r="PP140" s="3"/>
      <c r="PQ140" s="3"/>
      <c r="PR140" s="3"/>
      <c r="PS140" s="3"/>
      <c r="PT140" s="3"/>
      <c r="PU140" s="3"/>
      <c r="PV140" s="3"/>
      <c r="PW140" s="3"/>
      <c r="PX140" s="3"/>
      <c r="PY140" s="3"/>
      <c r="PZ140" s="3"/>
      <c r="QA140" s="3"/>
      <c r="QB140" s="3"/>
      <c r="QC140" s="3"/>
      <c r="QD140" s="3"/>
      <c r="QE140" s="3"/>
      <c r="QF140" s="3"/>
      <c r="QG140" s="3"/>
      <c r="QH140" s="3"/>
      <c r="QI140" s="3"/>
      <c r="QJ140" s="3"/>
      <c r="QK140" s="3"/>
      <c r="QL140" s="3"/>
      <c r="QM140" s="3"/>
      <c r="QN140" s="3"/>
      <c r="QO140" s="3"/>
      <c r="QP140" s="3"/>
      <c r="QQ140" s="3"/>
      <c r="QR140" s="3"/>
      <c r="QS140" s="3"/>
      <c r="QT140" s="3"/>
      <c r="QU140" s="3"/>
      <c r="QV140" s="3"/>
      <c r="QW140" s="3"/>
      <c r="QX140" s="3"/>
      <c r="QY140" s="3"/>
      <c r="QZ140" s="3"/>
      <c r="RA140" s="3"/>
      <c r="RB140" s="3"/>
      <c r="RC140" s="3"/>
      <c r="RD140" s="3"/>
      <c r="RE140" s="3"/>
      <c r="RF140" s="3"/>
      <c r="RG140" s="3"/>
      <c r="RH140" s="3"/>
      <c r="RI140" s="3"/>
      <c r="RJ140" s="3"/>
      <c r="RK140" s="3"/>
      <c r="RL140" s="3"/>
      <c r="RM140" s="3"/>
      <c r="RN140" s="3"/>
      <c r="RO140" s="3"/>
      <c r="RP140" s="3"/>
    </row>
    <row r="141" spans="1:484" x14ac:dyDescent="0.25">
      <c r="A141" s="3" t="s">
        <v>180</v>
      </c>
      <c r="B141" s="23">
        <v>0</v>
      </c>
      <c r="C141" s="23">
        <v>0</v>
      </c>
      <c r="D141" s="23">
        <v>0</v>
      </c>
      <c r="E141" s="23">
        <v>0.38998928174762382</v>
      </c>
      <c r="F141" s="23">
        <v>0.24004328375197478</v>
      </c>
      <c r="G141" s="23">
        <v>0</v>
      </c>
      <c r="H141" s="23">
        <v>0.52022030232581573</v>
      </c>
      <c r="I141" s="23">
        <v>0.16725658793945436</v>
      </c>
      <c r="J141" s="23">
        <v>0</v>
      </c>
      <c r="K141" s="23">
        <v>0</v>
      </c>
      <c r="L141" s="19">
        <f t="shared" si="4"/>
        <v>-0.15242873809089882</v>
      </c>
      <c r="M141" s="22">
        <f t="shared" si="5"/>
        <v>2.3234520195983831E-2</v>
      </c>
      <c r="N141" s="22">
        <v>0.67420199925329838</v>
      </c>
      <c r="O141" s="4"/>
      <c r="P141" s="4"/>
      <c r="Q141" s="4"/>
      <c r="R141" s="4"/>
      <c r="S141" s="5"/>
      <c r="T141" s="4"/>
      <c r="U141" s="4"/>
      <c r="V141" s="4"/>
      <c r="W141" s="4"/>
      <c r="X141" s="4"/>
      <c r="Y141" s="4"/>
      <c r="Z141" s="4"/>
      <c r="AA141" s="4"/>
      <c r="AB141" s="4"/>
      <c r="AC141" s="5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</row>
    <row r="142" spans="1:484" x14ac:dyDescent="0.25">
      <c r="A142" s="3" t="s">
        <v>13</v>
      </c>
      <c r="B142" s="23">
        <v>14.035852314297317</v>
      </c>
      <c r="C142" s="23">
        <v>9.7598742057642927</v>
      </c>
      <c r="D142" s="23">
        <v>12.717228964572673</v>
      </c>
      <c r="E142" s="23">
        <v>12.88406436539594</v>
      </c>
      <c r="F142" s="23">
        <v>21.555355497586241</v>
      </c>
      <c r="G142" s="23">
        <v>3.4361886361851215</v>
      </c>
      <c r="H142" s="23">
        <v>14.154235326013891</v>
      </c>
      <c r="I142" s="23">
        <v>6.8157866375747664</v>
      </c>
      <c r="J142" s="23">
        <v>7.7851366095577941</v>
      </c>
      <c r="K142" s="23">
        <v>14.231885803298386</v>
      </c>
      <c r="L142" s="19">
        <f t="shared" si="4"/>
        <v>-0.15207930471413689</v>
      </c>
      <c r="M142" s="22">
        <f t="shared" si="5"/>
        <v>2.3128114922335297E-2</v>
      </c>
      <c r="N142" s="22">
        <v>0.67491444918130283</v>
      </c>
      <c r="O142" s="4"/>
      <c r="P142" s="4"/>
      <c r="Q142" s="4"/>
      <c r="R142" s="4"/>
      <c r="S142" s="5"/>
      <c r="T142" s="4"/>
      <c r="U142" s="4"/>
      <c r="V142" s="4"/>
      <c r="W142" s="4"/>
      <c r="X142" s="4"/>
      <c r="Y142" s="4"/>
      <c r="Z142" s="4"/>
      <c r="AA142" s="4"/>
      <c r="AB142" s="4"/>
      <c r="AC142" s="5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</row>
    <row r="143" spans="1:484" x14ac:dyDescent="0.25">
      <c r="A143" s="3" t="s">
        <v>20</v>
      </c>
      <c r="B143" s="23">
        <v>60.453376114470146</v>
      </c>
      <c r="C143" s="23">
        <v>54.129183922031437</v>
      </c>
      <c r="D143" s="23">
        <v>86.417030641440689</v>
      </c>
      <c r="E143" s="23">
        <v>17.337176821119407</v>
      </c>
      <c r="F143" s="23">
        <v>32.342226923542711</v>
      </c>
      <c r="G143" s="23">
        <v>37.416695625717125</v>
      </c>
      <c r="H143" s="23">
        <v>25.454715722998053</v>
      </c>
      <c r="I143" s="23">
        <v>24.687165979458847</v>
      </c>
      <c r="J143" s="23">
        <v>49.302845272878457</v>
      </c>
      <c r="K143" s="23">
        <v>46.311154762427293</v>
      </c>
      <c r="L143" s="19">
        <f t="shared" si="4"/>
        <v>-0.15008826696427527</v>
      </c>
      <c r="M143" s="22">
        <f t="shared" si="5"/>
        <v>2.2526487880339563E-2</v>
      </c>
      <c r="N143" s="22">
        <v>0.67897834393382428</v>
      </c>
      <c r="O143" s="4"/>
      <c r="P143" s="4"/>
      <c r="Q143" s="4"/>
      <c r="R143" s="4"/>
      <c r="S143" s="5"/>
      <c r="T143" s="4"/>
      <c r="U143" s="4"/>
      <c r="V143" s="4"/>
      <c r="W143" s="4"/>
      <c r="X143" s="4"/>
      <c r="Y143" s="4"/>
      <c r="Z143" s="4"/>
      <c r="AA143" s="4"/>
      <c r="AB143" s="4"/>
      <c r="AC143" s="5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  <c r="QY143" s="3"/>
      <c r="QZ143" s="3"/>
      <c r="RA143" s="3"/>
      <c r="RB143" s="3"/>
      <c r="RC143" s="3"/>
      <c r="RD143" s="3"/>
      <c r="RE143" s="3"/>
      <c r="RF143" s="3"/>
      <c r="RG143" s="3"/>
      <c r="RH143" s="3"/>
      <c r="RI143" s="3"/>
      <c r="RJ143" s="3"/>
      <c r="RK143" s="3"/>
      <c r="RL143" s="3"/>
      <c r="RM143" s="3"/>
      <c r="RN143" s="3"/>
      <c r="RO143" s="3"/>
      <c r="RP143" s="3"/>
    </row>
    <row r="144" spans="1:484" x14ac:dyDescent="0.25">
      <c r="A144" s="3" t="s">
        <v>154</v>
      </c>
      <c r="B144" s="23">
        <v>2.3966732708928613</v>
      </c>
      <c r="C144" s="23">
        <v>4.6615845622107193</v>
      </c>
      <c r="D144" s="23">
        <v>2.8675274665731951</v>
      </c>
      <c r="E144" s="23">
        <v>1.4535415544812282</v>
      </c>
      <c r="F144" s="23">
        <v>0.99726771656501811</v>
      </c>
      <c r="G144" s="23">
        <v>1.0209478253999364</v>
      </c>
      <c r="H144" s="23">
        <v>0.78591342165635236</v>
      </c>
      <c r="I144" s="23">
        <v>0.81537598312566328</v>
      </c>
      <c r="J144" s="23">
        <v>4.4492657847807671</v>
      </c>
      <c r="K144" s="23">
        <v>1.0831193183785528</v>
      </c>
      <c r="L144" s="19">
        <f t="shared" si="4"/>
        <v>-0.14641595901302804</v>
      </c>
      <c r="M144" s="22">
        <f t="shared" si="5"/>
        <v>2.1437633053704705E-2</v>
      </c>
      <c r="N144" s="22">
        <v>0.68649337441658109</v>
      </c>
      <c r="O144" s="4"/>
      <c r="P144" s="4"/>
      <c r="Q144" s="4"/>
      <c r="R144" s="4"/>
      <c r="S144" s="5"/>
      <c r="T144" s="4"/>
      <c r="U144" s="4"/>
      <c r="V144" s="4"/>
      <c r="W144" s="4"/>
      <c r="X144" s="4"/>
      <c r="Y144" s="4"/>
      <c r="Z144" s="4"/>
      <c r="AA144" s="4"/>
      <c r="AB144" s="4"/>
      <c r="AC144" s="5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</row>
    <row r="145" spans="1:484" x14ac:dyDescent="0.25">
      <c r="A145" s="3" t="s">
        <v>40</v>
      </c>
      <c r="B145" s="23">
        <v>262.52403844138269</v>
      </c>
      <c r="C145" s="23">
        <v>309.36971751061884</v>
      </c>
      <c r="D145" s="23">
        <v>594.45698744743527</v>
      </c>
      <c r="E145" s="23">
        <v>247.4958029555803</v>
      </c>
      <c r="F145" s="23">
        <v>308.9500660330408</v>
      </c>
      <c r="G145" s="23">
        <v>144.28021140469997</v>
      </c>
      <c r="H145" s="23">
        <v>225.58079926311746</v>
      </c>
      <c r="I145" s="23">
        <v>244.90532842506144</v>
      </c>
      <c r="J145" s="23">
        <v>293.39617766365473</v>
      </c>
      <c r="K145" s="23">
        <v>278.12030988099292</v>
      </c>
      <c r="L145" s="19">
        <f t="shared" si="4"/>
        <v>-0.14000629397516359</v>
      </c>
      <c r="M145" s="22">
        <f t="shared" si="5"/>
        <v>1.9601762352659931E-2</v>
      </c>
      <c r="N145" s="22">
        <v>0.6996692657803093</v>
      </c>
      <c r="O145" s="4"/>
      <c r="P145" s="4"/>
      <c r="Q145" s="4"/>
      <c r="R145" s="4"/>
      <c r="S145" s="5"/>
      <c r="T145" s="4"/>
      <c r="U145" s="4"/>
      <c r="V145" s="4"/>
      <c r="W145" s="4"/>
      <c r="X145" s="4"/>
      <c r="Y145" s="4"/>
      <c r="Z145" s="4"/>
      <c r="AA145" s="4"/>
      <c r="AB145" s="4"/>
      <c r="AC145" s="5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</row>
    <row r="146" spans="1:484" x14ac:dyDescent="0.25">
      <c r="A146" s="3" t="s">
        <v>28</v>
      </c>
      <c r="B146" s="23">
        <v>0.58197218695535213</v>
      </c>
      <c r="C146" s="23">
        <v>0.30519706942728247</v>
      </c>
      <c r="D146" s="23">
        <v>0.85921909397851715</v>
      </c>
      <c r="E146" s="23">
        <v>0.20175968232859234</v>
      </c>
      <c r="F146" s="23">
        <v>0.35732828164547087</v>
      </c>
      <c r="G146" s="23">
        <v>0.84839224019564452</v>
      </c>
      <c r="H146" s="23">
        <v>0.20297568559902587</v>
      </c>
      <c r="I146" s="23">
        <v>0.4288757274211894</v>
      </c>
      <c r="J146" s="23">
        <v>0.64436400886692047</v>
      </c>
      <c r="K146" s="23">
        <v>0.30295379186119936</v>
      </c>
      <c r="L146" s="19">
        <f t="shared" si="4"/>
        <v>-0.13777557298918386</v>
      </c>
      <c r="M146" s="22">
        <f t="shared" si="5"/>
        <v>1.8982108512497931E-2</v>
      </c>
      <c r="N146" s="22">
        <v>0.70427197670494701</v>
      </c>
      <c r="O146" s="4"/>
      <c r="P146" s="4"/>
      <c r="Q146" s="4"/>
      <c r="R146" s="4"/>
      <c r="S146" s="5"/>
      <c r="T146" s="4"/>
      <c r="U146" s="4"/>
      <c r="V146" s="4"/>
      <c r="W146" s="4"/>
      <c r="X146" s="4"/>
      <c r="Y146" s="4"/>
      <c r="Z146" s="4"/>
      <c r="AA146" s="4"/>
      <c r="AB146" s="4"/>
      <c r="AC146" s="5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  <c r="QY146" s="3"/>
      <c r="QZ146" s="3"/>
      <c r="RA146" s="3"/>
      <c r="RB146" s="3"/>
      <c r="RC146" s="3"/>
      <c r="RD146" s="3"/>
      <c r="RE146" s="3"/>
      <c r="RF146" s="3"/>
      <c r="RG146" s="3"/>
      <c r="RH146" s="3"/>
      <c r="RI146" s="3"/>
      <c r="RJ146" s="3"/>
      <c r="RK146" s="3"/>
      <c r="RL146" s="3"/>
      <c r="RM146" s="3"/>
      <c r="RN146" s="3"/>
      <c r="RO146" s="3"/>
      <c r="RP146" s="3"/>
    </row>
    <row r="147" spans="1:484" x14ac:dyDescent="0.25">
      <c r="A147" s="3" t="s">
        <v>98</v>
      </c>
      <c r="B147" s="23">
        <v>1.1039161314343153</v>
      </c>
      <c r="C147" s="23">
        <v>0.87038472092195651</v>
      </c>
      <c r="D147" s="23">
        <v>0.52490602997528191</v>
      </c>
      <c r="E147" s="23">
        <v>0</v>
      </c>
      <c r="F147" s="23">
        <v>0</v>
      </c>
      <c r="G147" s="23">
        <v>0</v>
      </c>
      <c r="H147" s="23">
        <v>0.28836275572875386</v>
      </c>
      <c r="I147" s="23">
        <v>0.30967372897482048</v>
      </c>
      <c r="J147" s="23">
        <v>0.70863037856866762</v>
      </c>
      <c r="K147" s="23">
        <v>0.72692205415857025</v>
      </c>
      <c r="L147" s="19">
        <f t="shared" si="4"/>
        <v>0.13738873945098071</v>
      </c>
      <c r="M147" s="22">
        <f t="shared" si="5"/>
        <v>1.8875665727929463E-2</v>
      </c>
      <c r="N147" s="22">
        <v>0.70507102619956963</v>
      </c>
      <c r="O147" s="4"/>
      <c r="P147" s="4"/>
      <c r="Q147" s="4"/>
      <c r="R147" s="4"/>
      <c r="S147" s="5"/>
      <c r="T147" s="4"/>
      <c r="U147" s="4"/>
      <c r="V147" s="4"/>
      <c r="W147" s="4"/>
      <c r="X147" s="4"/>
      <c r="Y147" s="4"/>
      <c r="Z147" s="4"/>
      <c r="AA147" s="4"/>
      <c r="AB147" s="4"/>
      <c r="AC147" s="5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</row>
    <row r="148" spans="1:484" x14ac:dyDescent="0.25">
      <c r="A148" s="3" t="s">
        <v>30</v>
      </c>
      <c r="B148" s="23">
        <v>1.9695129322259561</v>
      </c>
      <c r="C148" s="23">
        <v>4.612263621906699</v>
      </c>
      <c r="D148" s="23">
        <v>4.4082969587153666</v>
      </c>
      <c r="E148" s="23">
        <v>1.7497807025243932</v>
      </c>
      <c r="F148" s="23">
        <v>5.7576382064924401</v>
      </c>
      <c r="G148" s="23">
        <v>4.3363056618553886</v>
      </c>
      <c r="H148" s="23">
        <v>1.0376581168543</v>
      </c>
      <c r="I148" s="23">
        <v>19.512876684317305</v>
      </c>
      <c r="J148" s="23">
        <v>1.0521838899854081</v>
      </c>
      <c r="K148" s="23">
        <v>1.7778152499048825</v>
      </c>
      <c r="L148" s="19">
        <f t="shared" si="4"/>
        <v>0.1364654023827544</v>
      </c>
      <c r="M148" s="22">
        <f t="shared" si="5"/>
        <v>1.8622806047487069E-2</v>
      </c>
      <c r="N148" s="22">
        <v>0.70697933455778195</v>
      </c>
      <c r="O148" s="4"/>
      <c r="P148" s="4"/>
      <c r="Q148" s="4"/>
      <c r="R148" s="4"/>
      <c r="S148" s="5"/>
      <c r="T148" s="4"/>
      <c r="U148" s="4"/>
      <c r="V148" s="4"/>
      <c r="W148" s="4"/>
      <c r="X148" s="4"/>
      <c r="Y148" s="4"/>
      <c r="Z148" s="4"/>
      <c r="AA148" s="4"/>
      <c r="AB148" s="4"/>
      <c r="AC148" s="5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</row>
    <row r="149" spans="1:484" x14ac:dyDescent="0.25">
      <c r="A149" s="3" t="s">
        <v>82</v>
      </c>
      <c r="B149" s="23">
        <v>0</v>
      </c>
      <c r="C149" s="23">
        <v>0</v>
      </c>
      <c r="D149" s="23">
        <v>0</v>
      </c>
      <c r="E149" s="23">
        <v>0</v>
      </c>
      <c r="F149" s="23">
        <v>0</v>
      </c>
      <c r="G149" s="23">
        <v>0.28302047816931875</v>
      </c>
      <c r="H149" s="23">
        <v>0</v>
      </c>
      <c r="I149" s="23">
        <v>0.34251630282127504</v>
      </c>
      <c r="J149" s="23">
        <v>0</v>
      </c>
      <c r="K149" s="23">
        <v>0</v>
      </c>
      <c r="L149" s="19">
        <f t="shared" si="4"/>
        <v>0.1362032275251972</v>
      </c>
      <c r="M149" s="22">
        <f t="shared" si="5"/>
        <v>1.8551319188280638E-2</v>
      </c>
      <c r="N149" s="22">
        <v>0.70752145334037153</v>
      </c>
      <c r="O149" s="4"/>
      <c r="P149" s="4"/>
      <c r="Q149" s="4"/>
      <c r="R149" s="4"/>
      <c r="S149" s="5"/>
      <c r="T149" s="4"/>
      <c r="U149" s="4"/>
      <c r="V149" s="4"/>
      <c r="W149" s="4"/>
      <c r="X149" s="4"/>
      <c r="Y149" s="4"/>
      <c r="Z149" s="4"/>
      <c r="AA149" s="4"/>
      <c r="AB149" s="4"/>
      <c r="AC149" s="5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  <c r="QY149" s="3"/>
      <c r="QZ149" s="3"/>
      <c r="RA149" s="3"/>
      <c r="RB149" s="3"/>
      <c r="RC149" s="3"/>
      <c r="RD149" s="3"/>
      <c r="RE149" s="3"/>
      <c r="RF149" s="3"/>
      <c r="RG149" s="3"/>
      <c r="RH149" s="3"/>
      <c r="RI149" s="3"/>
      <c r="RJ149" s="3"/>
      <c r="RK149" s="3"/>
      <c r="RL149" s="3"/>
      <c r="RM149" s="3"/>
      <c r="RN149" s="3"/>
      <c r="RO149" s="3"/>
      <c r="RP149" s="3"/>
    </row>
    <row r="150" spans="1:484" x14ac:dyDescent="0.25">
      <c r="A150" s="3" t="s">
        <v>212</v>
      </c>
      <c r="B150" s="23">
        <v>155.40027367336214</v>
      </c>
      <c r="C150" s="23">
        <v>88.940974627129634</v>
      </c>
      <c r="D150" s="23">
        <v>3.8368088557620427E-10</v>
      </c>
      <c r="E150" s="23">
        <v>3.143669537956926E-10</v>
      </c>
      <c r="F150" s="23">
        <v>98.723149511564998</v>
      </c>
      <c r="G150" s="23">
        <v>3.4124721253225309E-10</v>
      </c>
      <c r="H150" s="23">
        <v>149.28042731928977</v>
      </c>
      <c r="I150" s="23">
        <v>270.4944791815085</v>
      </c>
      <c r="J150" s="23">
        <v>148.38230968893822</v>
      </c>
      <c r="K150" s="23">
        <v>3.3463340069913989E-10</v>
      </c>
      <c r="L150" s="19">
        <f t="shared" si="4"/>
        <v>0.13306157135453403</v>
      </c>
      <c r="M150" s="22">
        <f t="shared" si="5"/>
        <v>1.770538177133775E-2</v>
      </c>
      <c r="N150" s="22">
        <v>0.71402684037210884</v>
      </c>
      <c r="O150" s="4"/>
      <c r="P150" s="4"/>
      <c r="Q150" s="4"/>
      <c r="R150" s="4"/>
      <c r="S150" s="5"/>
      <c r="T150" s="4"/>
      <c r="U150" s="4"/>
      <c r="V150" s="4"/>
      <c r="W150" s="4"/>
      <c r="X150" s="4"/>
      <c r="Y150" s="4"/>
      <c r="Z150" s="4"/>
      <c r="AA150" s="4"/>
      <c r="AB150" s="4"/>
      <c r="AC150" s="5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  <c r="QY150" s="3"/>
      <c r="QZ150" s="3"/>
      <c r="RA150" s="3"/>
      <c r="RB150" s="3"/>
      <c r="RC150" s="3"/>
      <c r="RD150" s="3"/>
      <c r="RE150" s="3"/>
      <c r="RF150" s="3"/>
      <c r="RG150" s="3"/>
      <c r="RH150" s="3"/>
      <c r="RI150" s="3"/>
      <c r="RJ150" s="3"/>
      <c r="RK150" s="3"/>
      <c r="RL150" s="3"/>
      <c r="RM150" s="3"/>
      <c r="RN150" s="3"/>
      <c r="RO150" s="3"/>
      <c r="RP150" s="3"/>
    </row>
    <row r="151" spans="1:484" x14ac:dyDescent="0.25">
      <c r="A151" s="3" t="s">
        <v>76</v>
      </c>
      <c r="B151" s="23">
        <v>0</v>
      </c>
      <c r="C151" s="23">
        <v>0</v>
      </c>
      <c r="D151" s="23">
        <v>0</v>
      </c>
      <c r="E151" s="23">
        <v>0</v>
      </c>
      <c r="F151" s="23">
        <v>0</v>
      </c>
      <c r="G151" s="23">
        <v>0.24033150859279487</v>
      </c>
      <c r="H151" s="23">
        <v>0</v>
      </c>
      <c r="I151" s="23">
        <v>0</v>
      </c>
      <c r="J151" s="23">
        <v>0.20048095526940293</v>
      </c>
      <c r="K151" s="23">
        <v>0</v>
      </c>
      <c r="L151" s="19">
        <f t="shared" si="4"/>
        <v>0.13238793181106143</v>
      </c>
      <c r="M151" s="22">
        <f t="shared" si="5"/>
        <v>1.752656448921025E-2</v>
      </c>
      <c r="N151" s="22">
        <v>0.71542391503268843</v>
      </c>
      <c r="O151" s="4"/>
      <c r="P151" s="4"/>
      <c r="Q151" s="4"/>
      <c r="R151" s="4"/>
      <c r="S151" s="5"/>
      <c r="T151" s="4"/>
      <c r="U151" s="4"/>
      <c r="V151" s="4"/>
      <c r="W151" s="4"/>
      <c r="X151" s="4"/>
      <c r="Y151" s="4"/>
      <c r="Z151" s="4"/>
      <c r="AA151" s="4"/>
      <c r="AB151" s="4"/>
      <c r="AC151" s="5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</row>
    <row r="152" spans="1:484" x14ac:dyDescent="0.25">
      <c r="A152" s="3" t="s">
        <v>8</v>
      </c>
      <c r="B152" s="23">
        <v>19.941131148383814</v>
      </c>
      <c r="C152" s="23">
        <v>2.5358888682434895</v>
      </c>
      <c r="D152" s="23">
        <v>58.510491930977167</v>
      </c>
      <c r="E152" s="23">
        <v>29.865058070989726</v>
      </c>
      <c r="F152" s="23">
        <v>21.578308575625694</v>
      </c>
      <c r="G152" s="23">
        <v>24.409167797823617</v>
      </c>
      <c r="H152" s="23">
        <v>15.591317103778371</v>
      </c>
      <c r="I152" s="23">
        <v>9.4891374675182973</v>
      </c>
      <c r="J152" s="23">
        <v>23.981103249649454</v>
      </c>
      <c r="K152" s="23">
        <v>38.065342902914715</v>
      </c>
      <c r="L152" s="19">
        <f t="shared" si="4"/>
        <v>0.12286001802666645</v>
      </c>
      <c r="M152" s="22">
        <f t="shared" si="5"/>
        <v>1.5094584029512805E-2</v>
      </c>
      <c r="N152" s="22">
        <v>0.7352638659039894</v>
      </c>
      <c r="O152" s="4"/>
      <c r="P152" s="4"/>
      <c r="Q152" s="4"/>
      <c r="R152" s="4"/>
      <c r="S152" s="5"/>
      <c r="T152" s="4"/>
      <c r="U152" s="4"/>
      <c r="V152" s="4"/>
      <c r="W152" s="4"/>
      <c r="X152" s="4"/>
      <c r="Y152" s="4"/>
      <c r="Z152" s="4"/>
      <c r="AA152" s="4"/>
      <c r="AB152" s="4"/>
      <c r="AC152" s="5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</row>
    <row r="153" spans="1:484" x14ac:dyDescent="0.25">
      <c r="A153" s="3" t="s">
        <v>45</v>
      </c>
      <c r="B153" s="23">
        <v>1.0368842744928286</v>
      </c>
      <c r="C153" s="23">
        <v>1.0820749235159888</v>
      </c>
      <c r="D153" s="23">
        <v>0.77062435152997477</v>
      </c>
      <c r="E153" s="23">
        <v>0.54461530844876893</v>
      </c>
      <c r="F153" s="23">
        <v>1.1444593525098434</v>
      </c>
      <c r="G153" s="23">
        <v>1.9420181131228811</v>
      </c>
      <c r="H153" s="23">
        <v>0.46923598436205155</v>
      </c>
      <c r="I153" s="23">
        <v>5.1885848653171243</v>
      </c>
      <c r="J153" s="23">
        <v>0.5095978639876505</v>
      </c>
      <c r="K153" s="23">
        <v>0.38196817708321412</v>
      </c>
      <c r="L153" s="19">
        <f t="shared" si="4"/>
        <v>0.1213405544977286</v>
      </c>
      <c r="M153" s="22">
        <f t="shared" si="5"/>
        <v>1.4723530165816243E-2</v>
      </c>
      <c r="N153" s="22">
        <v>0.73844123629897607</v>
      </c>
      <c r="O153" s="4"/>
      <c r="P153" s="4"/>
      <c r="Q153" s="4"/>
      <c r="R153" s="4"/>
      <c r="S153" s="5"/>
      <c r="T153" s="4"/>
      <c r="U153" s="4"/>
      <c r="V153" s="4"/>
      <c r="W153" s="4"/>
      <c r="X153" s="4"/>
      <c r="Y153" s="4"/>
      <c r="Z153" s="4"/>
      <c r="AA153" s="4"/>
      <c r="AB153" s="4"/>
      <c r="AC153" s="5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</row>
    <row r="154" spans="1:484" x14ac:dyDescent="0.25">
      <c r="A154" s="3" t="s">
        <v>62</v>
      </c>
      <c r="B154" s="23">
        <v>122.5010356535106</v>
      </c>
      <c r="C154" s="23">
        <v>62.432998181586044</v>
      </c>
      <c r="D154" s="23">
        <v>79.012023239312896</v>
      </c>
      <c r="E154" s="23">
        <v>63.071716031777335</v>
      </c>
      <c r="F154" s="23">
        <v>97.893077121721191</v>
      </c>
      <c r="G154" s="23">
        <v>69.889339870072575</v>
      </c>
      <c r="H154" s="23">
        <v>132.32002379208188</v>
      </c>
      <c r="I154" s="23">
        <v>105.20719851847197</v>
      </c>
      <c r="J154" s="23">
        <v>93.740586340854435</v>
      </c>
      <c r="K154" s="23">
        <v>85.20799855466305</v>
      </c>
      <c r="L154" s="19">
        <f t="shared" si="4"/>
        <v>0.11744163157079371</v>
      </c>
      <c r="M154" s="22">
        <f t="shared" si="5"/>
        <v>1.379253682601005E-2</v>
      </c>
      <c r="N154" s="22">
        <v>0.74661055608383153</v>
      </c>
      <c r="O154" s="4"/>
      <c r="P154" s="4"/>
      <c r="Q154" s="4"/>
      <c r="R154" s="4"/>
      <c r="S154" s="5"/>
      <c r="T154" s="4"/>
      <c r="U154" s="4"/>
      <c r="V154" s="4"/>
      <c r="W154" s="4"/>
      <c r="X154" s="4"/>
      <c r="Y154" s="4"/>
      <c r="Z154" s="4"/>
      <c r="AA154" s="4"/>
      <c r="AB154" s="4"/>
      <c r="AC154" s="5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/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  <c r="PC154" s="3"/>
      <c r="PD154" s="3"/>
      <c r="PE154" s="3"/>
      <c r="PF154" s="3"/>
      <c r="PG154" s="3"/>
      <c r="PH154" s="3"/>
      <c r="PI154" s="3"/>
      <c r="PJ154" s="3"/>
      <c r="PK154" s="3"/>
      <c r="PL154" s="3"/>
      <c r="PM154" s="3"/>
      <c r="PN154" s="3"/>
      <c r="PO154" s="3"/>
      <c r="PP154" s="3"/>
      <c r="PQ154" s="3"/>
      <c r="PR154" s="3"/>
      <c r="PS154" s="3"/>
      <c r="PT154" s="3"/>
      <c r="PU154" s="3"/>
      <c r="PV154" s="3"/>
      <c r="PW154" s="3"/>
      <c r="PX154" s="3"/>
      <c r="PY154" s="3"/>
      <c r="PZ154" s="3"/>
      <c r="QA154" s="3"/>
      <c r="QB154" s="3"/>
      <c r="QC154" s="3"/>
      <c r="QD154" s="3"/>
      <c r="QE154" s="3"/>
      <c r="QF154" s="3"/>
      <c r="QG154" s="3"/>
      <c r="QH154" s="3"/>
      <c r="QI154" s="3"/>
      <c r="QJ154" s="3"/>
      <c r="QK154" s="3"/>
      <c r="QL154" s="3"/>
      <c r="QM154" s="3"/>
      <c r="QN154" s="3"/>
      <c r="QO154" s="3"/>
      <c r="QP154" s="3"/>
      <c r="QQ154" s="3"/>
      <c r="QR154" s="3"/>
      <c r="QS154" s="3"/>
      <c r="QT154" s="3"/>
      <c r="QU154" s="3"/>
      <c r="QV154" s="3"/>
      <c r="QW154" s="3"/>
      <c r="QX154" s="3"/>
      <c r="QY154" s="3"/>
      <c r="QZ154" s="3"/>
      <c r="RA154" s="3"/>
      <c r="RB154" s="3"/>
      <c r="RC154" s="3"/>
      <c r="RD154" s="3"/>
      <c r="RE154" s="3"/>
      <c r="RF154" s="3"/>
      <c r="RG154" s="3"/>
      <c r="RH154" s="3"/>
      <c r="RI154" s="3"/>
      <c r="RJ154" s="3"/>
      <c r="RK154" s="3"/>
      <c r="RL154" s="3"/>
      <c r="RM154" s="3"/>
      <c r="RN154" s="3"/>
      <c r="RO154" s="3"/>
      <c r="RP154" s="3"/>
    </row>
    <row r="155" spans="1:484" x14ac:dyDescent="0.25">
      <c r="A155" s="3" t="s">
        <v>36</v>
      </c>
      <c r="B155" s="23">
        <v>5714.7961706815149</v>
      </c>
      <c r="C155" s="23">
        <v>9903.048309777354</v>
      </c>
      <c r="D155" s="23">
        <v>3953.4097900776956</v>
      </c>
      <c r="E155" s="23">
        <v>5694.2913956062121</v>
      </c>
      <c r="F155" s="23">
        <v>6490.3856679812416</v>
      </c>
      <c r="G155" s="23">
        <v>11895.205280687938</v>
      </c>
      <c r="H155" s="23">
        <v>4878.1229301940502</v>
      </c>
      <c r="I155" s="23">
        <v>10788.897952267154</v>
      </c>
      <c r="J155" s="23">
        <v>6173.8206113223041</v>
      </c>
      <c r="K155" s="23">
        <v>4764.207474975562</v>
      </c>
      <c r="L155" s="19">
        <f t="shared" si="4"/>
        <v>-0.11683612601091603</v>
      </c>
      <c r="M155" s="22">
        <f t="shared" si="5"/>
        <v>1.3650680341238649E-2</v>
      </c>
      <c r="N155" s="22">
        <v>0.7478813198832599</v>
      </c>
      <c r="O155" s="4"/>
      <c r="P155" s="4"/>
      <c r="Q155" s="4"/>
      <c r="R155" s="4"/>
      <c r="S155" s="5"/>
      <c r="T155" s="4"/>
      <c r="U155" s="4"/>
      <c r="V155" s="4"/>
      <c r="W155" s="4"/>
      <c r="X155" s="4"/>
      <c r="Y155" s="4"/>
      <c r="Z155" s="4"/>
      <c r="AA155" s="4"/>
      <c r="AB155" s="4"/>
      <c r="AC155" s="5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/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  <c r="PC155" s="3"/>
      <c r="PD155" s="3"/>
      <c r="PE155" s="3"/>
      <c r="PF155" s="3"/>
      <c r="PG155" s="3"/>
      <c r="PH155" s="3"/>
      <c r="PI155" s="3"/>
      <c r="PJ155" s="3"/>
      <c r="PK155" s="3"/>
      <c r="PL155" s="3"/>
      <c r="PM155" s="3"/>
      <c r="PN155" s="3"/>
      <c r="PO155" s="3"/>
      <c r="PP155" s="3"/>
      <c r="PQ155" s="3"/>
      <c r="PR155" s="3"/>
      <c r="PS155" s="3"/>
      <c r="PT155" s="3"/>
      <c r="PU155" s="3"/>
      <c r="PV155" s="3"/>
      <c r="PW155" s="3"/>
      <c r="PX155" s="3"/>
      <c r="PY155" s="3"/>
      <c r="PZ155" s="3"/>
      <c r="QA155" s="3"/>
      <c r="QB155" s="3"/>
      <c r="QC155" s="3"/>
      <c r="QD155" s="3"/>
      <c r="QE155" s="3"/>
      <c r="QF155" s="3"/>
      <c r="QG155" s="3"/>
      <c r="QH155" s="3"/>
      <c r="QI155" s="3"/>
      <c r="QJ155" s="3"/>
      <c r="QK155" s="3"/>
      <c r="QL155" s="3"/>
      <c r="QM155" s="3"/>
      <c r="QN155" s="3"/>
      <c r="QO155" s="3"/>
      <c r="QP155" s="3"/>
      <c r="QQ155" s="3"/>
      <c r="QR155" s="3"/>
      <c r="QS155" s="3"/>
      <c r="QT155" s="3"/>
      <c r="QU155" s="3"/>
      <c r="QV155" s="3"/>
      <c r="QW155" s="3"/>
      <c r="QX155" s="3"/>
      <c r="QY155" s="3"/>
      <c r="QZ155" s="3"/>
      <c r="RA155" s="3"/>
      <c r="RB155" s="3"/>
      <c r="RC155" s="3"/>
      <c r="RD155" s="3"/>
      <c r="RE155" s="3"/>
      <c r="RF155" s="3"/>
      <c r="RG155" s="3"/>
      <c r="RH155" s="3"/>
      <c r="RI155" s="3"/>
      <c r="RJ155" s="3"/>
      <c r="RK155" s="3"/>
      <c r="RL155" s="3"/>
      <c r="RM155" s="3"/>
      <c r="RN155" s="3"/>
      <c r="RO155" s="3"/>
      <c r="RP155" s="3"/>
    </row>
    <row r="156" spans="1:484" x14ac:dyDescent="0.25">
      <c r="A156" s="3" t="s">
        <v>77</v>
      </c>
      <c r="B156" s="23">
        <v>0</v>
      </c>
      <c r="C156" s="23">
        <v>0.32885576686290996</v>
      </c>
      <c r="D156" s="23">
        <v>0.52412216206079554</v>
      </c>
      <c r="E156" s="23">
        <v>0</v>
      </c>
      <c r="F156" s="23">
        <v>0</v>
      </c>
      <c r="G156" s="23">
        <v>3.3610854656786433</v>
      </c>
      <c r="H156" s="23">
        <v>0.32496557578156338</v>
      </c>
      <c r="I156" s="23">
        <v>0.24447651620180785</v>
      </c>
      <c r="J156" s="23">
        <v>0</v>
      </c>
      <c r="K156" s="23">
        <v>0.44151299429508162</v>
      </c>
      <c r="L156" s="19">
        <f t="shared" si="4"/>
        <v>-0.11359743078373033</v>
      </c>
      <c r="M156" s="22">
        <f t="shared" si="5"/>
        <v>1.2904376280664404E-2</v>
      </c>
      <c r="N156" s="22">
        <v>0.75468753341807471</v>
      </c>
      <c r="O156" s="4"/>
      <c r="P156" s="4"/>
      <c r="Q156" s="4"/>
      <c r="R156" s="4"/>
      <c r="S156" s="5"/>
      <c r="T156" s="4"/>
      <c r="U156" s="4"/>
      <c r="V156" s="4"/>
      <c r="W156" s="4"/>
      <c r="X156" s="4"/>
      <c r="Y156" s="4"/>
      <c r="Z156" s="4"/>
      <c r="AA156" s="4"/>
      <c r="AB156" s="4"/>
      <c r="AC156" s="5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/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  <c r="PC156" s="3"/>
      <c r="PD156" s="3"/>
      <c r="PE156" s="3"/>
      <c r="PF156" s="3"/>
      <c r="PG156" s="3"/>
      <c r="PH156" s="3"/>
      <c r="PI156" s="3"/>
      <c r="PJ156" s="3"/>
      <c r="PK156" s="3"/>
      <c r="PL156" s="3"/>
      <c r="PM156" s="3"/>
      <c r="PN156" s="3"/>
      <c r="PO156" s="3"/>
      <c r="PP156" s="3"/>
      <c r="PQ156" s="3"/>
      <c r="PR156" s="3"/>
      <c r="PS156" s="3"/>
      <c r="PT156" s="3"/>
      <c r="PU156" s="3"/>
      <c r="PV156" s="3"/>
      <c r="PW156" s="3"/>
      <c r="PX156" s="3"/>
      <c r="PY156" s="3"/>
      <c r="PZ156" s="3"/>
      <c r="QA156" s="3"/>
      <c r="QB156" s="3"/>
      <c r="QC156" s="3"/>
      <c r="QD156" s="3"/>
      <c r="QE156" s="3"/>
      <c r="QF156" s="3"/>
      <c r="QG156" s="3"/>
      <c r="QH156" s="3"/>
      <c r="QI156" s="3"/>
      <c r="QJ156" s="3"/>
      <c r="QK156" s="3"/>
      <c r="QL156" s="3"/>
      <c r="QM156" s="3"/>
      <c r="QN156" s="3"/>
      <c r="QO156" s="3"/>
      <c r="QP156" s="3"/>
      <c r="QQ156" s="3"/>
      <c r="QR156" s="3"/>
      <c r="QS156" s="3"/>
      <c r="QT156" s="3"/>
      <c r="QU156" s="3"/>
      <c r="QV156" s="3"/>
      <c r="QW156" s="3"/>
      <c r="QX156" s="3"/>
      <c r="QY156" s="3"/>
      <c r="QZ156" s="3"/>
      <c r="RA156" s="3"/>
      <c r="RB156" s="3"/>
      <c r="RC156" s="3"/>
      <c r="RD156" s="3"/>
      <c r="RE156" s="3"/>
      <c r="RF156" s="3"/>
      <c r="RG156" s="3"/>
      <c r="RH156" s="3"/>
      <c r="RI156" s="3"/>
      <c r="RJ156" s="3"/>
      <c r="RK156" s="3"/>
      <c r="RL156" s="3"/>
      <c r="RM156" s="3"/>
      <c r="RN156" s="3"/>
      <c r="RO156" s="3"/>
      <c r="RP156" s="3"/>
    </row>
    <row r="157" spans="1:484" x14ac:dyDescent="0.25">
      <c r="A157" s="3" t="s">
        <v>133</v>
      </c>
      <c r="B157" s="23">
        <v>0.32944824030939701</v>
      </c>
      <c r="C157" s="23">
        <v>0</v>
      </c>
      <c r="D157" s="23">
        <v>0.37439839838818106</v>
      </c>
      <c r="E157" s="23">
        <v>0</v>
      </c>
      <c r="F157" s="23">
        <v>0</v>
      </c>
      <c r="G157" s="23">
        <v>0.59509392846182529</v>
      </c>
      <c r="H157" s="23">
        <v>1.4339946008396554</v>
      </c>
      <c r="I157" s="23">
        <v>0.39560619368039979</v>
      </c>
      <c r="J157" s="23">
        <v>0.40618038917221932</v>
      </c>
      <c r="K157" s="23">
        <v>0.26953872192431894</v>
      </c>
      <c r="L157" s="19">
        <f t="shared" si="4"/>
        <v>0.11207666340751894</v>
      </c>
      <c r="M157" s="22">
        <f t="shared" si="5"/>
        <v>1.2561178480562296E-2</v>
      </c>
      <c r="N157" s="22">
        <v>0.75788875345666251</v>
      </c>
      <c r="O157" s="4"/>
      <c r="P157" s="4"/>
      <c r="Q157" s="4"/>
      <c r="R157" s="4"/>
      <c r="S157" s="5"/>
      <c r="T157" s="4"/>
      <c r="U157" s="4"/>
      <c r="V157" s="4"/>
      <c r="W157" s="4"/>
      <c r="X157" s="4"/>
      <c r="Y157" s="4"/>
      <c r="Z157" s="4"/>
      <c r="AA157" s="4"/>
      <c r="AB157" s="4"/>
      <c r="AC157" s="5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/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  <c r="PC157" s="3"/>
      <c r="PD157" s="3"/>
      <c r="PE157" s="3"/>
      <c r="PF157" s="3"/>
      <c r="PG157" s="3"/>
      <c r="PH157" s="3"/>
      <c r="PI157" s="3"/>
      <c r="PJ157" s="3"/>
      <c r="PK157" s="3"/>
      <c r="PL157" s="3"/>
      <c r="PM157" s="3"/>
      <c r="PN157" s="3"/>
      <c r="PO157" s="3"/>
      <c r="PP157" s="3"/>
      <c r="PQ157" s="3"/>
      <c r="PR157" s="3"/>
      <c r="PS157" s="3"/>
      <c r="PT157" s="3"/>
      <c r="PU157" s="3"/>
      <c r="PV157" s="3"/>
      <c r="PW157" s="3"/>
      <c r="PX157" s="3"/>
      <c r="PY157" s="3"/>
      <c r="PZ157" s="3"/>
      <c r="QA157" s="3"/>
      <c r="QB157" s="3"/>
      <c r="QC157" s="3"/>
      <c r="QD157" s="3"/>
      <c r="QE157" s="3"/>
      <c r="QF157" s="3"/>
      <c r="QG157" s="3"/>
      <c r="QH157" s="3"/>
      <c r="QI157" s="3"/>
      <c r="QJ157" s="3"/>
      <c r="QK157" s="3"/>
      <c r="QL157" s="3"/>
      <c r="QM157" s="3"/>
      <c r="QN157" s="3"/>
      <c r="QO157" s="3"/>
      <c r="QP157" s="3"/>
      <c r="QQ157" s="3"/>
      <c r="QR157" s="3"/>
      <c r="QS157" s="3"/>
      <c r="QT157" s="3"/>
      <c r="QU157" s="3"/>
      <c r="QV157" s="3"/>
      <c r="QW157" s="3"/>
      <c r="QX157" s="3"/>
      <c r="QY157" s="3"/>
      <c r="QZ157" s="3"/>
      <c r="RA157" s="3"/>
      <c r="RB157" s="3"/>
      <c r="RC157" s="3"/>
      <c r="RD157" s="3"/>
      <c r="RE157" s="3"/>
      <c r="RF157" s="3"/>
      <c r="RG157" s="3"/>
      <c r="RH157" s="3"/>
      <c r="RI157" s="3"/>
      <c r="RJ157" s="3"/>
      <c r="RK157" s="3"/>
      <c r="RL157" s="3"/>
      <c r="RM157" s="3"/>
      <c r="RN157" s="3"/>
      <c r="RO157" s="3"/>
      <c r="RP157" s="3"/>
    </row>
    <row r="158" spans="1:484" x14ac:dyDescent="0.25">
      <c r="A158" s="3" t="s">
        <v>26</v>
      </c>
      <c r="B158" s="23">
        <v>8.5962526020298018</v>
      </c>
      <c r="C158" s="23">
        <v>6.6544456962973522</v>
      </c>
      <c r="D158" s="23">
        <v>5.7338340648518358</v>
      </c>
      <c r="E158" s="23">
        <v>7.6517352973832242</v>
      </c>
      <c r="F158" s="23">
        <v>6.602019317305249</v>
      </c>
      <c r="G158" s="23">
        <v>2.4312838681688098</v>
      </c>
      <c r="H158" s="23">
        <v>6.8404977898922938</v>
      </c>
      <c r="I158" s="23">
        <v>3.7587120511876586</v>
      </c>
      <c r="J158" s="23">
        <v>7.7622885419075356</v>
      </c>
      <c r="K158" s="23">
        <v>8.0266143246693389</v>
      </c>
      <c r="L158" s="19">
        <f t="shared" si="4"/>
        <v>0.10401572202692079</v>
      </c>
      <c r="M158" s="22">
        <f t="shared" si="5"/>
        <v>1.0819270428781655E-2</v>
      </c>
      <c r="N158" s="22">
        <v>0.774911424707593</v>
      </c>
      <c r="O158" s="4"/>
      <c r="P158" s="4"/>
      <c r="Q158" s="4"/>
      <c r="R158" s="4"/>
      <c r="S158" s="5"/>
      <c r="T158" s="4"/>
      <c r="U158" s="4"/>
      <c r="V158" s="4"/>
      <c r="W158" s="4"/>
      <c r="X158" s="4"/>
      <c r="Y158" s="4"/>
      <c r="Z158" s="4"/>
      <c r="AA158" s="4"/>
      <c r="AB158" s="4"/>
      <c r="AC158" s="5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/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  <c r="PC158" s="3"/>
      <c r="PD158" s="3"/>
      <c r="PE158" s="3"/>
      <c r="PF158" s="3"/>
      <c r="PG158" s="3"/>
      <c r="PH158" s="3"/>
      <c r="PI158" s="3"/>
      <c r="PJ158" s="3"/>
      <c r="PK158" s="3"/>
      <c r="PL158" s="3"/>
      <c r="PM158" s="3"/>
      <c r="PN158" s="3"/>
      <c r="PO158" s="3"/>
      <c r="PP158" s="3"/>
      <c r="PQ158" s="3"/>
      <c r="PR158" s="3"/>
      <c r="PS158" s="3"/>
      <c r="PT158" s="3"/>
      <c r="PU158" s="3"/>
      <c r="PV158" s="3"/>
      <c r="PW158" s="3"/>
      <c r="PX158" s="3"/>
      <c r="PY158" s="3"/>
      <c r="PZ158" s="3"/>
      <c r="QA158" s="3"/>
      <c r="QB158" s="3"/>
      <c r="QC158" s="3"/>
      <c r="QD158" s="3"/>
      <c r="QE158" s="3"/>
      <c r="QF158" s="3"/>
      <c r="QG158" s="3"/>
      <c r="QH158" s="3"/>
      <c r="QI158" s="3"/>
      <c r="QJ158" s="3"/>
      <c r="QK158" s="3"/>
      <c r="QL158" s="3"/>
      <c r="QM158" s="3"/>
      <c r="QN158" s="3"/>
      <c r="QO158" s="3"/>
      <c r="QP158" s="3"/>
      <c r="QQ158" s="3"/>
      <c r="QR158" s="3"/>
      <c r="QS158" s="3"/>
      <c r="QT158" s="3"/>
      <c r="QU158" s="3"/>
      <c r="QV158" s="3"/>
      <c r="QW158" s="3"/>
      <c r="QX158" s="3"/>
      <c r="QY158" s="3"/>
      <c r="QZ158" s="3"/>
      <c r="RA158" s="3"/>
      <c r="RB158" s="3"/>
      <c r="RC158" s="3"/>
      <c r="RD158" s="3"/>
      <c r="RE158" s="3"/>
      <c r="RF158" s="3"/>
      <c r="RG158" s="3"/>
      <c r="RH158" s="3"/>
      <c r="RI158" s="3"/>
      <c r="RJ158" s="3"/>
      <c r="RK158" s="3"/>
      <c r="RL158" s="3"/>
      <c r="RM158" s="3"/>
      <c r="RN158" s="3"/>
      <c r="RO158" s="3"/>
      <c r="RP158" s="3"/>
    </row>
    <row r="159" spans="1:484" x14ac:dyDescent="0.25">
      <c r="A159" s="3" t="s">
        <v>14</v>
      </c>
      <c r="B159" s="23">
        <v>3551.1701244216356</v>
      </c>
      <c r="C159" s="23">
        <v>3007.2548403814108</v>
      </c>
      <c r="D159" s="23">
        <v>5026.3176682435214</v>
      </c>
      <c r="E159" s="23">
        <v>6256.3781318178653</v>
      </c>
      <c r="F159" s="23">
        <v>3347.3381408754358</v>
      </c>
      <c r="G159" s="23">
        <v>965.71613142088358</v>
      </c>
      <c r="H159" s="23">
        <v>3330.030213201107</v>
      </c>
      <c r="I159" s="23">
        <v>1194.3725118917162</v>
      </c>
      <c r="J159" s="23">
        <v>2634.9909684632976</v>
      </c>
      <c r="K159" s="23">
        <v>6087.0437833801316</v>
      </c>
      <c r="L159" s="19">
        <f t="shared" si="4"/>
        <v>9.9991820723976291E-2</v>
      </c>
      <c r="M159" s="22">
        <f t="shared" si="5"/>
        <v>9.9983642116958146E-3</v>
      </c>
      <c r="N159" s="22">
        <v>0.78344176704409918</v>
      </c>
      <c r="O159" s="4"/>
      <c r="P159" s="4"/>
      <c r="Q159" s="4"/>
      <c r="R159" s="4"/>
      <c r="S159" s="5"/>
      <c r="T159" s="4"/>
      <c r="U159" s="4"/>
      <c r="V159" s="4"/>
      <c r="W159" s="4"/>
      <c r="X159" s="4"/>
      <c r="Y159" s="4"/>
      <c r="Z159" s="4"/>
      <c r="AA159" s="4"/>
      <c r="AB159" s="4"/>
      <c r="AC159" s="5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/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  <c r="PC159" s="3"/>
      <c r="PD159" s="3"/>
      <c r="PE159" s="3"/>
      <c r="PF159" s="3"/>
      <c r="PG159" s="3"/>
      <c r="PH159" s="3"/>
      <c r="PI159" s="3"/>
      <c r="PJ159" s="3"/>
      <c r="PK159" s="3"/>
      <c r="PL159" s="3"/>
      <c r="PM159" s="3"/>
      <c r="PN159" s="3"/>
      <c r="PO159" s="3"/>
      <c r="PP159" s="3"/>
      <c r="PQ159" s="3"/>
      <c r="PR159" s="3"/>
      <c r="PS159" s="3"/>
      <c r="PT159" s="3"/>
      <c r="PU159" s="3"/>
      <c r="PV159" s="3"/>
      <c r="PW159" s="3"/>
      <c r="PX159" s="3"/>
      <c r="PY159" s="3"/>
      <c r="PZ159" s="3"/>
      <c r="QA159" s="3"/>
      <c r="QB159" s="3"/>
      <c r="QC159" s="3"/>
      <c r="QD159" s="3"/>
      <c r="QE159" s="3"/>
      <c r="QF159" s="3"/>
      <c r="QG159" s="3"/>
      <c r="QH159" s="3"/>
      <c r="QI159" s="3"/>
      <c r="QJ159" s="3"/>
      <c r="QK159" s="3"/>
      <c r="QL159" s="3"/>
      <c r="QM159" s="3"/>
      <c r="QN159" s="3"/>
      <c r="QO159" s="3"/>
      <c r="QP159" s="3"/>
      <c r="QQ159" s="3"/>
      <c r="QR159" s="3"/>
      <c r="QS159" s="3"/>
      <c r="QT159" s="3"/>
      <c r="QU159" s="3"/>
      <c r="QV159" s="3"/>
      <c r="QW159" s="3"/>
      <c r="QX159" s="3"/>
      <c r="QY159" s="3"/>
      <c r="QZ159" s="3"/>
      <c r="RA159" s="3"/>
      <c r="RB159" s="3"/>
      <c r="RC159" s="3"/>
      <c r="RD159" s="3"/>
      <c r="RE159" s="3"/>
      <c r="RF159" s="3"/>
      <c r="RG159" s="3"/>
      <c r="RH159" s="3"/>
      <c r="RI159" s="3"/>
      <c r="RJ159" s="3"/>
      <c r="RK159" s="3"/>
      <c r="RL159" s="3"/>
      <c r="RM159" s="3"/>
      <c r="RN159" s="3"/>
      <c r="RO159" s="3"/>
      <c r="RP159" s="3"/>
    </row>
    <row r="160" spans="1:484" x14ac:dyDescent="0.25">
      <c r="A160" s="3" t="s">
        <v>173</v>
      </c>
      <c r="B160" s="23">
        <v>2.4007684111041612</v>
      </c>
      <c r="C160" s="23">
        <v>0.83983147924589463</v>
      </c>
      <c r="D160" s="23">
        <v>2.55904506073824</v>
      </c>
      <c r="E160" s="23">
        <v>1.5422349332687093</v>
      </c>
      <c r="F160" s="23">
        <v>1.1558823330674459</v>
      </c>
      <c r="G160" s="23">
        <v>3.8392366428130407</v>
      </c>
      <c r="H160" s="23">
        <v>2.9525089822043364</v>
      </c>
      <c r="I160" s="23">
        <v>2.2778563339818492</v>
      </c>
      <c r="J160" s="23">
        <v>1.7672884954099937</v>
      </c>
      <c r="K160" s="23">
        <v>2.3178571850254817</v>
      </c>
      <c r="L160" s="19">
        <f t="shared" si="4"/>
        <v>9.840473106838328E-2</v>
      </c>
      <c r="M160" s="22">
        <f t="shared" si="5"/>
        <v>9.6834910966408384E-3</v>
      </c>
      <c r="N160" s="22">
        <v>0.78681203940820954</v>
      </c>
      <c r="O160" s="4"/>
      <c r="P160" s="4"/>
      <c r="Q160" s="4"/>
      <c r="R160" s="4"/>
      <c r="S160" s="5"/>
      <c r="T160" s="4"/>
      <c r="U160" s="4"/>
      <c r="V160" s="4"/>
      <c r="W160" s="4"/>
      <c r="X160" s="4"/>
      <c r="Y160" s="4"/>
      <c r="Z160" s="4"/>
      <c r="AA160" s="4"/>
      <c r="AB160" s="4"/>
      <c r="AC160" s="5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/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/>
      <c r="PB160" s="3"/>
      <c r="PC160" s="3"/>
      <c r="PD160" s="3"/>
      <c r="PE160" s="3"/>
      <c r="PF160" s="3"/>
      <c r="PG160" s="3"/>
      <c r="PH160" s="3"/>
      <c r="PI160" s="3"/>
      <c r="PJ160" s="3"/>
      <c r="PK160" s="3"/>
      <c r="PL160" s="3"/>
      <c r="PM160" s="3"/>
      <c r="PN160" s="3"/>
      <c r="PO160" s="3"/>
      <c r="PP160" s="3"/>
      <c r="PQ160" s="3"/>
      <c r="PR160" s="3"/>
      <c r="PS160" s="3"/>
      <c r="PT160" s="3"/>
      <c r="PU160" s="3"/>
      <c r="PV160" s="3"/>
      <c r="PW160" s="3"/>
      <c r="PX160" s="3"/>
      <c r="PY160" s="3"/>
      <c r="PZ160" s="3"/>
      <c r="QA160" s="3"/>
      <c r="QB160" s="3"/>
      <c r="QC160" s="3"/>
      <c r="QD160" s="3"/>
      <c r="QE160" s="3"/>
      <c r="QF160" s="3"/>
      <c r="QG160" s="3"/>
      <c r="QH160" s="3"/>
      <c r="QI160" s="3"/>
      <c r="QJ160" s="3"/>
      <c r="QK160" s="3"/>
      <c r="QL160" s="3"/>
      <c r="QM160" s="3"/>
      <c r="QN160" s="3"/>
      <c r="QO160" s="3"/>
      <c r="QP160" s="3"/>
      <c r="QQ160" s="3"/>
      <c r="QR160" s="3"/>
      <c r="QS160" s="3"/>
      <c r="QT160" s="3"/>
      <c r="QU160" s="3"/>
      <c r="QV160" s="3"/>
      <c r="QW160" s="3"/>
      <c r="QX160" s="3"/>
      <c r="QY160" s="3"/>
      <c r="QZ160" s="3"/>
      <c r="RA160" s="3"/>
      <c r="RB160" s="3"/>
      <c r="RC160" s="3"/>
      <c r="RD160" s="3"/>
      <c r="RE160" s="3"/>
      <c r="RF160" s="3"/>
      <c r="RG160" s="3"/>
      <c r="RH160" s="3"/>
      <c r="RI160" s="3"/>
      <c r="RJ160" s="3"/>
      <c r="RK160" s="3"/>
      <c r="RL160" s="3"/>
      <c r="RM160" s="3"/>
      <c r="RN160" s="3"/>
      <c r="RO160" s="3"/>
      <c r="RP160" s="3"/>
    </row>
    <row r="161" spans="1:484" x14ac:dyDescent="0.25">
      <c r="A161" s="3" t="s">
        <v>57</v>
      </c>
      <c r="B161" s="23">
        <v>2.1123837601021096</v>
      </c>
      <c r="C161" s="23">
        <v>1.3014044615606124</v>
      </c>
      <c r="D161" s="23">
        <v>0.94545244570826359</v>
      </c>
      <c r="E161" s="23">
        <v>2.3167580024288683</v>
      </c>
      <c r="F161" s="23">
        <v>1.91657562141511</v>
      </c>
      <c r="G161" s="23">
        <v>0.85579581262656756</v>
      </c>
      <c r="H161" s="23">
        <v>1.1026672165475992</v>
      </c>
      <c r="I161" s="23">
        <v>1.7710902440753684</v>
      </c>
      <c r="J161" s="23">
        <v>2.0978564842776115</v>
      </c>
      <c r="K161" s="23">
        <v>1.4833492471099499</v>
      </c>
      <c r="L161" s="19">
        <f t="shared" si="4"/>
        <v>9.6297395494642737E-2</v>
      </c>
      <c r="M161" s="22">
        <f t="shared" si="5"/>
        <v>9.273188379051639E-3</v>
      </c>
      <c r="N161" s="22">
        <v>0.79129200504874442</v>
      </c>
      <c r="O161" s="4"/>
      <c r="P161" s="4"/>
      <c r="Q161" s="4"/>
      <c r="R161" s="4"/>
      <c r="S161" s="5"/>
      <c r="T161" s="4"/>
      <c r="U161" s="4"/>
      <c r="V161" s="4"/>
      <c r="W161" s="4"/>
      <c r="X161" s="4"/>
      <c r="Y161" s="4"/>
      <c r="Z161" s="4"/>
      <c r="AA161" s="4"/>
      <c r="AB161" s="4"/>
      <c r="AC161" s="5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  <c r="QW161" s="3"/>
      <c r="QX161" s="3"/>
      <c r="QY161" s="3"/>
      <c r="QZ161" s="3"/>
      <c r="RA161" s="3"/>
      <c r="RB161" s="3"/>
      <c r="RC161" s="3"/>
      <c r="RD161" s="3"/>
      <c r="RE161" s="3"/>
      <c r="RF161" s="3"/>
      <c r="RG161" s="3"/>
      <c r="RH161" s="3"/>
      <c r="RI161" s="3"/>
      <c r="RJ161" s="3"/>
      <c r="RK161" s="3"/>
      <c r="RL161" s="3"/>
      <c r="RM161" s="3"/>
      <c r="RN161" s="3"/>
      <c r="RO161" s="3"/>
      <c r="RP161" s="3"/>
    </row>
    <row r="162" spans="1:484" x14ac:dyDescent="0.25">
      <c r="A162" s="3" t="s">
        <v>37</v>
      </c>
      <c r="B162" s="23">
        <v>173.79513794368467</v>
      </c>
      <c r="C162" s="23">
        <v>476.02013091443882</v>
      </c>
      <c r="D162" s="23">
        <v>128.31107283016706</v>
      </c>
      <c r="E162" s="23">
        <v>50.344988211026902</v>
      </c>
      <c r="F162" s="23">
        <v>196.03408458091104</v>
      </c>
      <c r="G162" s="23">
        <v>63.109778751224844</v>
      </c>
      <c r="H162" s="23">
        <v>337.4446039175956</v>
      </c>
      <c r="I162" s="23">
        <v>23.944864497396889</v>
      </c>
      <c r="J162" s="23">
        <v>147.94977142408939</v>
      </c>
      <c r="K162" s="23">
        <v>260.45979310786487</v>
      </c>
      <c r="L162" s="19">
        <f t="shared" si="4"/>
        <v>-9.5552240717379069E-2</v>
      </c>
      <c r="M162" s="22">
        <f t="shared" si="5"/>
        <v>9.130230706111955E-3</v>
      </c>
      <c r="N162" s="22">
        <v>0.79287744727710274</v>
      </c>
      <c r="O162" s="4"/>
      <c r="P162" s="4"/>
      <c r="Q162" s="4"/>
      <c r="R162" s="4"/>
      <c r="S162" s="5"/>
      <c r="T162" s="4"/>
      <c r="U162" s="4"/>
      <c r="V162" s="4"/>
      <c r="W162" s="4"/>
      <c r="X162" s="4"/>
      <c r="Y162" s="4"/>
      <c r="Z162" s="4"/>
      <c r="AA162" s="4"/>
      <c r="AB162" s="4"/>
      <c r="AC162" s="5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  <c r="QW162" s="3"/>
      <c r="QX162" s="3"/>
      <c r="QY162" s="3"/>
      <c r="QZ162" s="3"/>
      <c r="RA162" s="3"/>
      <c r="RB162" s="3"/>
      <c r="RC162" s="3"/>
      <c r="RD162" s="3"/>
      <c r="RE162" s="3"/>
      <c r="RF162" s="3"/>
      <c r="RG162" s="3"/>
      <c r="RH162" s="3"/>
      <c r="RI162" s="3"/>
      <c r="RJ162" s="3"/>
      <c r="RK162" s="3"/>
      <c r="RL162" s="3"/>
      <c r="RM162" s="3"/>
      <c r="RN162" s="3"/>
      <c r="RO162" s="3"/>
      <c r="RP162" s="3"/>
    </row>
    <row r="163" spans="1:484" x14ac:dyDescent="0.25">
      <c r="A163" s="3" t="s">
        <v>195</v>
      </c>
      <c r="B163" s="23">
        <v>0.58746651934626659</v>
      </c>
      <c r="C163" s="23">
        <v>0.30902986251167891</v>
      </c>
      <c r="D163" s="23">
        <v>0.50093746097128788</v>
      </c>
      <c r="E163" s="23">
        <v>0.5191117905635213</v>
      </c>
      <c r="F163" s="23">
        <v>0.37503496290873078</v>
      </c>
      <c r="G163" s="23">
        <v>1.2255081622941342</v>
      </c>
      <c r="H163" s="23">
        <v>0.85518622825811907</v>
      </c>
      <c r="I163" s="23">
        <v>0.40457976583928984</v>
      </c>
      <c r="J163" s="23">
        <v>0.58170690802834168</v>
      </c>
      <c r="K163" s="23">
        <v>0.49369732345863265</v>
      </c>
      <c r="L163" s="19">
        <f t="shared" si="4"/>
        <v>-9.01952286300476E-2</v>
      </c>
      <c r="M163" s="22">
        <f t="shared" si="5"/>
        <v>8.1351792676265574E-3</v>
      </c>
      <c r="N163" s="22">
        <v>0.80429520559088241</v>
      </c>
      <c r="O163" s="4"/>
      <c r="P163" s="4"/>
      <c r="Q163" s="4"/>
      <c r="R163" s="4"/>
      <c r="S163" s="5"/>
      <c r="T163" s="4"/>
      <c r="U163" s="4"/>
      <c r="V163" s="4"/>
      <c r="W163" s="4"/>
      <c r="X163" s="4"/>
      <c r="Y163" s="4"/>
      <c r="Z163" s="4"/>
      <c r="AA163" s="4"/>
      <c r="AB163" s="4"/>
      <c r="AC163" s="5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  <c r="QY163" s="3"/>
      <c r="QZ163" s="3"/>
      <c r="RA163" s="3"/>
      <c r="RB163" s="3"/>
      <c r="RC163" s="3"/>
      <c r="RD163" s="3"/>
      <c r="RE163" s="3"/>
      <c r="RF163" s="3"/>
      <c r="RG163" s="3"/>
      <c r="RH163" s="3"/>
      <c r="RI163" s="3"/>
      <c r="RJ163" s="3"/>
      <c r="RK163" s="3"/>
      <c r="RL163" s="3"/>
      <c r="RM163" s="3"/>
      <c r="RN163" s="3"/>
      <c r="RO163" s="3"/>
      <c r="RP163" s="3"/>
    </row>
    <row r="164" spans="1:484" x14ac:dyDescent="0.25">
      <c r="A164" s="3" t="s">
        <v>143</v>
      </c>
      <c r="B164" s="23">
        <v>0.23383582254292212</v>
      </c>
      <c r="C164" s="23">
        <v>0.58237945875988617</v>
      </c>
      <c r="D164" s="23">
        <v>0.61291070473272191</v>
      </c>
      <c r="E164" s="23">
        <v>0</v>
      </c>
      <c r="F164" s="23">
        <v>0</v>
      </c>
      <c r="G164" s="23">
        <v>0</v>
      </c>
      <c r="H164" s="23">
        <v>0.20112352188452573</v>
      </c>
      <c r="I164" s="23">
        <v>0</v>
      </c>
      <c r="J164" s="23">
        <v>0.55708348025500698</v>
      </c>
      <c r="K164" s="23">
        <v>0.14161601229525922</v>
      </c>
      <c r="L164" s="19">
        <f t="shared" si="4"/>
        <v>-8.1655128708067168E-2</v>
      </c>
      <c r="M164" s="22">
        <f t="shared" si="5"/>
        <v>6.6675600443310149E-3</v>
      </c>
      <c r="N164" s="22">
        <v>0.82256561255824612</v>
      </c>
      <c r="O164" s="4"/>
      <c r="P164" s="4"/>
      <c r="Q164" s="4"/>
      <c r="R164" s="4"/>
      <c r="S164" s="5"/>
      <c r="T164" s="4"/>
      <c r="U164" s="4"/>
      <c r="V164" s="4"/>
      <c r="W164" s="4"/>
      <c r="X164" s="4"/>
      <c r="Y164" s="4"/>
      <c r="Z164" s="4"/>
      <c r="AA164" s="4"/>
      <c r="AB164" s="4"/>
      <c r="AC164" s="5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  <c r="QW164" s="3"/>
      <c r="QX164" s="3"/>
      <c r="QY164" s="3"/>
      <c r="QZ164" s="3"/>
      <c r="RA164" s="3"/>
      <c r="RB164" s="3"/>
      <c r="RC164" s="3"/>
      <c r="RD164" s="3"/>
      <c r="RE164" s="3"/>
      <c r="RF164" s="3"/>
      <c r="RG164" s="3"/>
      <c r="RH164" s="3"/>
      <c r="RI164" s="3"/>
      <c r="RJ164" s="3"/>
      <c r="RK164" s="3"/>
      <c r="RL164" s="3"/>
      <c r="RM164" s="3"/>
      <c r="RN164" s="3"/>
      <c r="RO164" s="3"/>
      <c r="RP164" s="3"/>
    </row>
    <row r="165" spans="1:484" x14ac:dyDescent="0.25">
      <c r="A165" s="3" t="s">
        <v>90</v>
      </c>
      <c r="B165" s="23">
        <v>0.45903169320220621</v>
      </c>
      <c r="C165" s="23">
        <v>0</v>
      </c>
      <c r="D165" s="23">
        <v>0.50200960654258064</v>
      </c>
      <c r="E165" s="23">
        <v>0</v>
      </c>
      <c r="F165" s="23">
        <v>0</v>
      </c>
      <c r="G165" s="23">
        <v>0.4898978255689389</v>
      </c>
      <c r="H165" s="23">
        <v>0.29362964314896683</v>
      </c>
      <c r="I165" s="23">
        <v>0.7501857772811853</v>
      </c>
      <c r="J165" s="23">
        <v>0.23532666537212868</v>
      </c>
      <c r="K165" s="23">
        <v>0.11706381998585133</v>
      </c>
      <c r="L165" s="19">
        <f t="shared" si="4"/>
        <v>8.1000409412859659E-2</v>
      </c>
      <c r="M165" s="22">
        <f t="shared" si="5"/>
        <v>6.5610663250508837E-3</v>
      </c>
      <c r="N165" s="22">
        <v>0.82396957985393537</v>
      </c>
      <c r="O165" s="4"/>
      <c r="P165" s="4"/>
      <c r="Q165" s="4"/>
      <c r="R165" s="4"/>
      <c r="S165" s="5"/>
      <c r="T165" s="4"/>
      <c r="U165" s="4"/>
      <c r="V165" s="4"/>
      <c r="W165" s="4"/>
      <c r="X165" s="4"/>
      <c r="Y165" s="4"/>
      <c r="Z165" s="4"/>
      <c r="AA165" s="4"/>
      <c r="AB165" s="4"/>
      <c r="AC165" s="5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  <c r="QW165" s="3"/>
      <c r="QX165" s="3"/>
      <c r="QY165" s="3"/>
      <c r="QZ165" s="3"/>
      <c r="RA165" s="3"/>
      <c r="RB165" s="3"/>
      <c r="RC165" s="3"/>
      <c r="RD165" s="3"/>
      <c r="RE165" s="3"/>
      <c r="RF165" s="3"/>
      <c r="RG165" s="3"/>
      <c r="RH165" s="3"/>
      <c r="RI165" s="3"/>
      <c r="RJ165" s="3"/>
      <c r="RK165" s="3"/>
      <c r="RL165" s="3"/>
      <c r="RM165" s="3"/>
      <c r="RN165" s="3"/>
      <c r="RO165" s="3"/>
      <c r="RP165" s="3"/>
    </row>
    <row r="166" spans="1:484" x14ac:dyDescent="0.25">
      <c r="A166" s="3" t="s">
        <v>206</v>
      </c>
      <c r="B166" s="23">
        <v>0</v>
      </c>
      <c r="C166" s="23">
        <v>0</v>
      </c>
      <c r="D166" s="23">
        <v>8.5107848323735275E-2</v>
      </c>
      <c r="E166" s="23">
        <v>0</v>
      </c>
      <c r="F166" s="23">
        <v>8.5269706952555202E-2</v>
      </c>
      <c r="G166" s="23">
        <v>0</v>
      </c>
      <c r="H166" s="23">
        <v>0</v>
      </c>
      <c r="I166" s="23">
        <v>8.1772057943747478E-2</v>
      </c>
      <c r="J166" s="23">
        <v>0</v>
      </c>
      <c r="K166" s="23">
        <v>0</v>
      </c>
      <c r="L166" s="19">
        <f t="shared" si="4"/>
        <v>-8.0631356416862157E-2</v>
      </c>
      <c r="M166" s="22">
        <f t="shared" si="5"/>
        <v>6.5014156376230585E-3</v>
      </c>
      <c r="N166" s="22">
        <v>0.82476116834471302</v>
      </c>
      <c r="O166" s="4"/>
      <c r="P166" s="4"/>
      <c r="Q166" s="4"/>
      <c r="R166" s="4"/>
      <c r="S166" s="5"/>
      <c r="T166" s="4"/>
      <c r="U166" s="4"/>
      <c r="V166" s="4"/>
      <c r="W166" s="4"/>
      <c r="X166" s="4"/>
      <c r="Y166" s="4"/>
      <c r="Z166" s="4"/>
      <c r="AA166" s="4"/>
      <c r="AB166" s="4"/>
      <c r="AC166" s="5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</row>
    <row r="167" spans="1:484" x14ac:dyDescent="0.25">
      <c r="A167" s="3" t="s">
        <v>67</v>
      </c>
      <c r="B167" s="23">
        <v>23.738582231841473</v>
      </c>
      <c r="C167" s="23">
        <v>8.6009379652004778</v>
      </c>
      <c r="D167" s="23">
        <v>4.7570487987708328</v>
      </c>
      <c r="E167" s="23">
        <v>0.94305303473222168</v>
      </c>
      <c r="F167" s="23">
        <v>5.3091502856600394</v>
      </c>
      <c r="G167" s="23">
        <v>3.3920288623703172</v>
      </c>
      <c r="H167" s="23">
        <v>5.2477820896156375</v>
      </c>
      <c r="I167" s="23">
        <v>8.4784321658632589</v>
      </c>
      <c r="J167" s="23">
        <v>24.957220746618315</v>
      </c>
      <c r="K167" s="23">
        <v>3.8920130774934845</v>
      </c>
      <c r="L167" s="19">
        <f t="shared" si="4"/>
        <v>8.0605229645921761E-2</v>
      </c>
      <c r="M167" s="22">
        <f t="shared" si="5"/>
        <v>6.4972030462717842E-3</v>
      </c>
      <c r="N167" s="22">
        <v>0.82481721353133541</v>
      </c>
      <c r="O167" s="4"/>
      <c r="P167" s="4"/>
      <c r="Q167" s="4"/>
      <c r="R167" s="4"/>
      <c r="S167" s="5"/>
      <c r="T167" s="4"/>
      <c r="U167" s="4"/>
      <c r="V167" s="4"/>
      <c r="W167" s="4"/>
      <c r="X167" s="4"/>
      <c r="Y167" s="4"/>
      <c r="Z167" s="4"/>
      <c r="AA167" s="4"/>
      <c r="AB167" s="4"/>
      <c r="AC167" s="5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</row>
    <row r="168" spans="1:484" x14ac:dyDescent="0.25">
      <c r="A168" s="3" t="s">
        <v>116</v>
      </c>
      <c r="B168" s="23">
        <v>4.7501223176686649</v>
      </c>
      <c r="C168" s="23">
        <v>1.1612386436032465</v>
      </c>
      <c r="D168" s="23">
        <v>5.113804334444251</v>
      </c>
      <c r="E168" s="23">
        <v>5.3316671589507996</v>
      </c>
      <c r="F168" s="23">
        <v>1.4609514159338879</v>
      </c>
      <c r="G168" s="23">
        <v>7.797635038194966</v>
      </c>
      <c r="H168" s="23">
        <v>7.8476265194162194</v>
      </c>
      <c r="I168" s="23">
        <v>3.1013901981568237</v>
      </c>
      <c r="J168" s="23">
        <v>3.7388539296296801</v>
      </c>
      <c r="K168" s="23">
        <v>5.3705334658496193</v>
      </c>
      <c r="L168" s="19">
        <f t="shared" si="4"/>
        <v>7.5139682863825608E-2</v>
      </c>
      <c r="M168" s="22">
        <f t="shared" si="5"/>
        <v>5.645971940876288E-3</v>
      </c>
      <c r="N168" s="22">
        <v>0.83655682165885192</v>
      </c>
      <c r="O168" s="4"/>
      <c r="P168" s="4"/>
      <c r="Q168" s="4"/>
      <c r="R168" s="4"/>
      <c r="S168" s="5"/>
      <c r="T168" s="4"/>
      <c r="U168" s="4"/>
      <c r="V168" s="4"/>
      <c r="W168" s="4"/>
      <c r="X168" s="4"/>
      <c r="Y168" s="4"/>
      <c r="Z168" s="4"/>
      <c r="AA168" s="4"/>
      <c r="AB168" s="4"/>
      <c r="AC168" s="5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</row>
    <row r="169" spans="1:484" x14ac:dyDescent="0.25">
      <c r="A169" s="3" t="s">
        <v>102</v>
      </c>
      <c r="B169" s="23">
        <v>0.28721160853508826</v>
      </c>
      <c r="C169" s="23">
        <v>0.1695197513569775</v>
      </c>
      <c r="D169" s="23">
        <v>0.21626818960341362</v>
      </c>
      <c r="E169" s="23">
        <v>0</v>
      </c>
      <c r="F169" s="23">
        <v>0.16888521045185581</v>
      </c>
      <c r="G169" s="23">
        <v>0.22833517157516267</v>
      </c>
      <c r="H169" s="23">
        <v>1.4965522717945687</v>
      </c>
      <c r="I169" s="23">
        <v>0.49467707969648989</v>
      </c>
      <c r="J169" s="23">
        <v>0.24758887718805794</v>
      </c>
      <c r="K169" s="23">
        <v>0.21826585359838782</v>
      </c>
      <c r="L169" s="19">
        <f t="shared" si="4"/>
        <v>7.3472154476865753E-2</v>
      </c>
      <c r="M169" s="22">
        <f t="shared" si="5"/>
        <v>5.3981574834724242E-3</v>
      </c>
      <c r="N169" s="22">
        <v>0.84014444934397869</v>
      </c>
      <c r="O169" s="4"/>
      <c r="P169" s="4"/>
      <c r="Q169" s="4"/>
      <c r="R169" s="4"/>
      <c r="S169" s="5"/>
      <c r="T169" s="4"/>
      <c r="U169" s="4"/>
      <c r="V169" s="4"/>
      <c r="W169" s="4"/>
      <c r="X169" s="4"/>
      <c r="Y169" s="4"/>
      <c r="Z169" s="4"/>
      <c r="AA169" s="4"/>
      <c r="AB169" s="4"/>
      <c r="AC169" s="5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</row>
    <row r="170" spans="1:484" x14ac:dyDescent="0.25">
      <c r="A170" s="3" t="s">
        <v>126</v>
      </c>
      <c r="B170" s="23">
        <v>1.7899075617978741</v>
      </c>
      <c r="C170" s="23">
        <v>7.9841174443356175</v>
      </c>
      <c r="D170" s="23">
        <v>13.736602384476575</v>
      </c>
      <c r="E170" s="23">
        <v>0</v>
      </c>
      <c r="F170" s="23">
        <v>4.8693671357831843</v>
      </c>
      <c r="G170" s="23">
        <v>29.783059937872103</v>
      </c>
      <c r="H170" s="23">
        <v>6.5966634087000156</v>
      </c>
      <c r="I170" s="23">
        <v>13.372922243026469</v>
      </c>
      <c r="J170" s="23">
        <v>4.5046095002844471</v>
      </c>
      <c r="K170" s="23">
        <v>5.7595766691374388</v>
      </c>
      <c r="L170" s="19">
        <f t="shared" si="4"/>
        <v>-6.9966732147320299E-2</v>
      </c>
      <c r="M170" s="22">
        <f t="shared" si="5"/>
        <v>4.8953436073748639E-3</v>
      </c>
      <c r="N170" s="22">
        <v>0.84769481854984408</v>
      </c>
      <c r="O170" s="4"/>
      <c r="P170" s="4"/>
      <c r="Q170" s="4"/>
      <c r="R170" s="4"/>
      <c r="S170" s="5"/>
      <c r="T170" s="4"/>
      <c r="U170" s="4"/>
      <c r="V170" s="4"/>
      <c r="W170" s="4"/>
      <c r="X170" s="4"/>
      <c r="Y170" s="4"/>
      <c r="Z170" s="4"/>
      <c r="AA170" s="4"/>
      <c r="AB170" s="4"/>
      <c r="AC170" s="5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</row>
    <row r="171" spans="1:484" x14ac:dyDescent="0.25">
      <c r="A171" s="3" t="s">
        <v>39</v>
      </c>
      <c r="B171" s="23">
        <v>0.99829952784874987</v>
      </c>
      <c r="C171" s="23">
        <v>4.7524846637988549</v>
      </c>
      <c r="D171" s="23">
        <v>3.9269915191710321</v>
      </c>
      <c r="E171" s="23">
        <v>5.9392723743306579</v>
      </c>
      <c r="F171" s="23">
        <v>9.4848141501954011</v>
      </c>
      <c r="G171" s="23">
        <v>4.8106153093357547</v>
      </c>
      <c r="H171" s="23">
        <v>3.7937868598294542</v>
      </c>
      <c r="I171" s="23">
        <v>7.3668203127336467</v>
      </c>
      <c r="J171" s="23">
        <v>3.4875895703685882</v>
      </c>
      <c r="K171" s="23">
        <v>4.7817369525751143</v>
      </c>
      <c r="L171" s="19">
        <f t="shared" si="4"/>
        <v>6.6163807262006477E-2</v>
      </c>
      <c r="M171" s="22">
        <f t="shared" si="5"/>
        <v>4.3776493914039413E-3</v>
      </c>
      <c r="N171" s="22">
        <v>0.85589860093029269</v>
      </c>
      <c r="O171" s="4"/>
      <c r="P171" s="4"/>
      <c r="Q171" s="4"/>
      <c r="R171" s="4"/>
      <c r="S171" s="5"/>
      <c r="T171" s="4"/>
      <c r="U171" s="4"/>
      <c r="V171" s="4"/>
      <c r="W171" s="4"/>
      <c r="X171" s="4"/>
      <c r="Y171" s="4"/>
      <c r="Z171" s="4"/>
      <c r="AA171" s="4"/>
      <c r="AB171" s="4"/>
      <c r="AC171" s="5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</row>
    <row r="172" spans="1:484" x14ac:dyDescent="0.25">
      <c r="A172" s="3" t="s">
        <v>29</v>
      </c>
      <c r="B172" s="23">
        <v>30.959811423648404</v>
      </c>
      <c r="C172" s="23">
        <v>19.989097776247664</v>
      </c>
      <c r="D172" s="23">
        <v>29.601134102288071</v>
      </c>
      <c r="E172" s="23">
        <v>9.0549047861330081</v>
      </c>
      <c r="F172" s="23">
        <v>21.746847735911484</v>
      </c>
      <c r="G172" s="23">
        <v>55.711442497947175</v>
      </c>
      <c r="H172" s="23">
        <v>17.328649617379746</v>
      </c>
      <c r="I172" s="23">
        <v>33.881466897759701</v>
      </c>
      <c r="J172" s="23">
        <v>36.185120686329739</v>
      </c>
      <c r="K172" s="23">
        <v>14.523771828365176</v>
      </c>
      <c r="L172" s="19">
        <f t="shared" si="4"/>
        <v>-6.466533822827715E-2</v>
      </c>
      <c r="M172" s="22">
        <f t="shared" si="5"/>
        <v>4.1816059681774823E-3</v>
      </c>
      <c r="N172" s="22">
        <v>0.85913460088335925</v>
      </c>
      <c r="O172" s="4"/>
      <c r="P172" s="4"/>
      <c r="Q172" s="4"/>
      <c r="R172" s="4"/>
      <c r="S172" s="5"/>
      <c r="T172" s="4"/>
      <c r="U172" s="4"/>
      <c r="V172" s="4"/>
      <c r="W172" s="4"/>
      <c r="X172" s="4"/>
      <c r="Y172" s="4"/>
      <c r="Z172" s="4"/>
      <c r="AA172" s="4"/>
      <c r="AB172" s="4"/>
      <c r="AC172" s="5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</row>
    <row r="173" spans="1:484" x14ac:dyDescent="0.25">
      <c r="A173" s="3" t="s">
        <v>177</v>
      </c>
      <c r="B173" s="23">
        <v>7.9484142142205361</v>
      </c>
      <c r="C173" s="23">
        <v>0.52234028164544244</v>
      </c>
      <c r="D173" s="23">
        <v>10.99458566743794</v>
      </c>
      <c r="E173" s="23">
        <v>13.788040101306569</v>
      </c>
      <c r="F173" s="23">
        <v>15.083737292283271</v>
      </c>
      <c r="G173" s="23">
        <v>9.1155268180360096</v>
      </c>
      <c r="H173" s="23">
        <v>2.2129489300280687</v>
      </c>
      <c r="I173" s="23">
        <v>5.9398158774790373</v>
      </c>
      <c r="J173" s="23">
        <v>6.1227053224066648</v>
      </c>
      <c r="K173" s="23">
        <v>12.366002674993911</v>
      </c>
      <c r="L173" s="19">
        <f t="shared" si="4"/>
        <v>6.392175018213235E-2</v>
      </c>
      <c r="M173" s="22">
        <f t="shared" si="5"/>
        <v>4.0859901463469375E-3</v>
      </c>
      <c r="N173" s="22">
        <v>0.86074111136293419</v>
      </c>
      <c r="O173" s="4"/>
      <c r="P173" s="4"/>
      <c r="Q173" s="4"/>
      <c r="R173" s="4"/>
      <c r="S173" s="5"/>
      <c r="T173" s="4"/>
      <c r="U173" s="4"/>
      <c r="V173" s="4"/>
      <c r="W173" s="4"/>
      <c r="X173" s="4"/>
      <c r="Y173" s="4"/>
      <c r="Z173" s="4"/>
      <c r="AA173" s="4"/>
      <c r="AB173" s="4"/>
      <c r="AC173" s="5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</row>
    <row r="174" spans="1:484" x14ac:dyDescent="0.25">
      <c r="A174" s="3" t="s">
        <v>69</v>
      </c>
      <c r="B174" s="23">
        <v>12.017462304775641</v>
      </c>
      <c r="C174" s="23">
        <v>6.4975088652760657</v>
      </c>
      <c r="D174" s="23">
        <v>4.5241515839016024</v>
      </c>
      <c r="E174" s="23">
        <v>6.6557391273384177</v>
      </c>
      <c r="F174" s="23">
        <v>10.180320795844532</v>
      </c>
      <c r="G174" s="23">
        <v>29.448875659912083</v>
      </c>
      <c r="H174" s="23">
        <v>8.3497068991355814</v>
      </c>
      <c r="I174" s="23">
        <v>2.5622404352321464</v>
      </c>
      <c r="J174" s="23">
        <v>5.3271705427263107</v>
      </c>
      <c r="K174" s="23">
        <v>14.536097983039047</v>
      </c>
      <c r="L174" s="19">
        <f t="shared" si="4"/>
        <v>-6.3812513304025376E-2</v>
      </c>
      <c r="M174" s="22">
        <f t="shared" si="5"/>
        <v>4.0720368541764156E-3</v>
      </c>
      <c r="N174" s="22">
        <v>0.86097715483626436</v>
      </c>
      <c r="O174" s="4"/>
      <c r="P174" s="4"/>
      <c r="Q174" s="4"/>
      <c r="R174" s="4"/>
      <c r="S174" s="5"/>
      <c r="T174" s="4"/>
      <c r="U174" s="4"/>
      <c r="V174" s="4"/>
      <c r="W174" s="4"/>
      <c r="X174" s="4"/>
      <c r="Y174" s="4"/>
      <c r="Z174" s="4"/>
      <c r="AA174" s="4"/>
      <c r="AB174" s="4"/>
      <c r="AC174" s="5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</row>
    <row r="175" spans="1:484" x14ac:dyDescent="0.25">
      <c r="A175" s="3" t="s">
        <v>48</v>
      </c>
      <c r="B175" s="23">
        <v>12.857225810323328</v>
      </c>
      <c r="C175" s="23">
        <v>3.2434591695395318</v>
      </c>
      <c r="D175" s="23">
        <v>3.7949385618900373</v>
      </c>
      <c r="E175" s="23">
        <v>2.8476518912511146</v>
      </c>
      <c r="F175" s="23">
        <v>4.9815745176143933</v>
      </c>
      <c r="G175" s="23">
        <v>1.719450091977297</v>
      </c>
      <c r="H175" s="23">
        <v>8.3497408981897578</v>
      </c>
      <c r="I175" s="23">
        <v>2.2256917830303982</v>
      </c>
      <c r="J175" s="23">
        <v>4.829821345840811</v>
      </c>
      <c r="K175" s="23">
        <v>6.3683102510310245</v>
      </c>
      <c r="L175" s="19">
        <f t="shared" si="4"/>
        <v>-6.2959415943587282E-2</v>
      </c>
      <c r="M175" s="22">
        <f t="shared" si="5"/>
        <v>3.9638880559576322E-3</v>
      </c>
      <c r="N175" s="22">
        <v>0.86282090188411154</v>
      </c>
      <c r="O175" s="4"/>
      <c r="P175" s="4"/>
      <c r="Q175" s="4"/>
      <c r="R175" s="4"/>
      <c r="S175" s="5"/>
      <c r="T175" s="4"/>
      <c r="U175" s="4"/>
      <c r="V175" s="4"/>
      <c r="W175" s="4"/>
      <c r="X175" s="4"/>
      <c r="Y175" s="4"/>
      <c r="Z175" s="4"/>
      <c r="AA175" s="4"/>
      <c r="AB175" s="4"/>
      <c r="AC175" s="5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</row>
    <row r="176" spans="1:484" x14ac:dyDescent="0.25">
      <c r="A176" s="3" t="s">
        <v>190</v>
      </c>
      <c r="B176" s="23">
        <v>0.70609273653256321</v>
      </c>
      <c r="C176" s="23">
        <v>1.2613597803599916</v>
      </c>
      <c r="D176" s="23">
        <v>0.64601545620617018</v>
      </c>
      <c r="E176" s="23">
        <v>1.2407762283151293</v>
      </c>
      <c r="F176" s="23">
        <v>0.74264583045681887</v>
      </c>
      <c r="G176" s="23">
        <v>0.62409564291448993</v>
      </c>
      <c r="H176" s="23">
        <v>0.69285715463684749</v>
      </c>
      <c r="I176" s="23">
        <v>0.20010040309344115</v>
      </c>
      <c r="J176" s="23">
        <v>1.9523324696250048</v>
      </c>
      <c r="K176" s="23">
        <v>0.46977905702044032</v>
      </c>
      <c r="L176" s="19">
        <f t="shared" si="4"/>
        <v>-6.289676454876067E-2</v>
      </c>
      <c r="M176" s="22">
        <f t="shared" si="5"/>
        <v>3.9560029907022374E-3</v>
      </c>
      <c r="N176" s="22">
        <v>0.86295633011863737</v>
      </c>
      <c r="O176" s="4"/>
      <c r="P176" s="4"/>
      <c r="Q176" s="4"/>
      <c r="R176" s="4"/>
      <c r="S176" s="5"/>
      <c r="T176" s="4"/>
      <c r="U176" s="4"/>
      <c r="V176" s="4"/>
      <c r="W176" s="4"/>
      <c r="X176" s="4"/>
      <c r="Y176" s="4"/>
      <c r="Z176" s="4"/>
      <c r="AA176" s="4"/>
      <c r="AB176" s="4"/>
      <c r="AC176" s="5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</row>
    <row r="177" spans="1:484" x14ac:dyDescent="0.25">
      <c r="A177" s="3" t="s">
        <v>191</v>
      </c>
      <c r="B177" s="23">
        <v>11.123642366656011</v>
      </c>
      <c r="C177" s="23">
        <v>0</v>
      </c>
      <c r="D177" s="23">
        <v>0</v>
      </c>
      <c r="E177" s="23">
        <v>8.3250078354852874</v>
      </c>
      <c r="F177" s="23">
        <v>4.0803914995731914</v>
      </c>
      <c r="G177" s="23">
        <v>7.1731345497014871</v>
      </c>
      <c r="H177" s="23">
        <v>0</v>
      </c>
      <c r="I177" s="23">
        <v>7.7385578701870408</v>
      </c>
      <c r="J177" s="23">
        <v>1.3091315481998316</v>
      </c>
      <c r="K177" s="23">
        <v>4.6961126472732717</v>
      </c>
      <c r="L177" s="19">
        <f t="shared" si="4"/>
        <v>-6.1958651656303813E-2</v>
      </c>
      <c r="M177" s="22">
        <f t="shared" si="5"/>
        <v>3.8388745150671993E-3</v>
      </c>
      <c r="N177" s="22">
        <v>0.86498455230888138</v>
      </c>
      <c r="O177" s="4"/>
      <c r="P177" s="4"/>
      <c r="Q177" s="4"/>
      <c r="R177" s="4"/>
      <c r="S177" s="5"/>
      <c r="T177" s="4"/>
      <c r="U177" s="4"/>
      <c r="V177" s="4"/>
      <c r="W177" s="4"/>
      <c r="X177" s="4"/>
      <c r="Y177" s="4"/>
      <c r="Z177" s="4"/>
      <c r="AA177" s="4"/>
      <c r="AB177" s="4"/>
      <c r="AC177" s="5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</row>
    <row r="178" spans="1:484" x14ac:dyDescent="0.25">
      <c r="A178" s="3" t="s">
        <v>10</v>
      </c>
      <c r="B178" s="23">
        <v>3.7730619681273376E-10</v>
      </c>
      <c r="C178" s="23">
        <v>3.4118115496520468E-10</v>
      </c>
      <c r="D178" s="23">
        <v>264.97929434822197</v>
      </c>
      <c r="E178" s="23">
        <v>282.29473604023667</v>
      </c>
      <c r="F178" s="23">
        <v>788.89876605288146</v>
      </c>
      <c r="G178" s="23">
        <v>2.4321820321083266E-10</v>
      </c>
      <c r="H178" s="23">
        <v>350.53189061493839</v>
      </c>
      <c r="I178" s="23">
        <v>272.25580477668842</v>
      </c>
      <c r="J178" s="23">
        <v>652.53312539248122</v>
      </c>
      <c r="K178" s="23">
        <v>3.8390365345596728E-10</v>
      </c>
      <c r="L178" s="19">
        <f t="shared" si="4"/>
        <v>5.996486344146626E-2</v>
      </c>
      <c r="M178" s="22">
        <f t="shared" si="5"/>
        <v>3.5957848475536968E-3</v>
      </c>
      <c r="N178" s="22">
        <v>0.86929751486270379</v>
      </c>
      <c r="O178" s="4"/>
      <c r="P178" s="4"/>
      <c r="Q178" s="4"/>
      <c r="R178" s="4"/>
      <c r="S178" s="5"/>
      <c r="T178" s="4"/>
      <c r="U178" s="4"/>
      <c r="V178" s="4"/>
      <c r="W178" s="4"/>
      <c r="X178" s="4"/>
      <c r="Y178" s="4"/>
      <c r="Z178" s="4"/>
      <c r="AA178" s="4"/>
      <c r="AB178" s="4"/>
      <c r="AC178" s="5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</row>
    <row r="179" spans="1:484" x14ac:dyDescent="0.25">
      <c r="A179" s="3" t="s">
        <v>170</v>
      </c>
      <c r="B179" s="23">
        <v>0</v>
      </c>
      <c r="C179" s="23">
        <v>0</v>
      </c>
      <c r="D179" s="23">
        <v>0</v>
      </c>
      <c r="E179" s="23">
        <v>0</v>
      </c>
      <c r="F179" s="23">
        <v>0</v>
      </c>
      <c r="G179" s="23">
        <v>0</v>
      </c>
      <c r="H179" s="23">
        <v>0.343751583682879</v>
      </c>
      <c r="I179" s="23">
        <v>0</v>
      </c>
      <c r="J179" s="23">
        <v>8.2131305737391705E-2</v>
      </c>
      <c r="K179" s="23">
        <v>0</v>
      </c>
      <c r="L179" s="19">
        <f t="shared" si="4"/>
        <v>5.9174106629005213E-2</v>
      </c>
      <c r="M179" s="22">
        <f t="shared" si="5"/>
        <v>3.5015748953408786E-3</v>
      </c>
      <c r="N179" s="22">
        <v>0.8710089458914958</v>
      </c>
      <c r="O179" s="4"/>
      <c r="P179" s="4"/>
      <c r="Q179" s="4"/>
      <c r="R179" s="4"/>
      <c r="S179" s="5"/>
      <c r="T179" s="4"/>
      <c r="U179" s="4"/>
      <c r="V179" s="4"/>
      <c r="W179" s="4"/>
      <c r="X179" s="4"/>
      <c r="Y179" s="4"/>
      <c r="Z179" s="4"/>
      <c r="AA179" s="4"/>
      <c r="AB179" s="4"/>
      <c r="AC179" s="5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</row>
    <row r="180" spans="1:484" x14ac:dyDescent="0.25">
      <c r="A180" s="3" t="s">
        <v>74</v>
      </c>
      <c r="B180" s="23">
        <v>4.9148955523046958</v>
      </c>
      <c r="C180" s="23">
        <v>5.9889884681080137</v>
      </c>
      <c r="D180" s="23">
        <v>3.9980086945723858</v>
      </c>
      <c r="E180" s="23">
        <v>8.4766312987028165</v>
      </c>
      <c r="F180" s="23">
        <v>2.3661008267360506</v>
      </c>
      <c r="G180" s="23">
        <v>8.5425811834768481</v>
      </c>
      <c r="H180" s="23">
        <v>1.8523133335549169</v>
      </c>
      <c r="I180" s="23">
        <v>5.6815154524255185</v>
      </c>
      <c r="J180" s="23">
        <v>5.99504420857002</v>
      </c>
      <c r="K180" s="23">
        <v>5.7061807435475975</v>
      </c>
      <c r="L180" s="19">
        <f t="shared" si="4"/>
        <v>5.7813751333935126E-2</v>
      </c>
      <c r="M180" s="22">
        <f t="shared" si="5"/>
        <v>3.3424298433020858E-3</v>
      </c>
      <c r="N180" s="22">
        <v>0.87395428092359873</v>
      </c>
      <c r="O180" s="4"/>
      <c r="P180" s="4"/>
      <c r="Q180" s="4"/>
      <c r="R180" s="4"/>
      <c r="S180" s="5"/>
      <c r="T180" s="4"/>
      <c r="U180" s="4"/>
      <c r="V180" s="4"/>
      <c r="W180" s="4"/>
      <c r="X180" s="4"/>
      <c r="Y180" s="4"/>
      <c r="Z180" s="4"/>
      <c r="AA180" s="4"/>
      <c r="AB180" s="4"/>
      <c r="AC180" s="5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</row>
    <row r="181" spans="1:484" x14ac:dyDescent="0.25">
      <c r="A181" s="3" t="s">
        <v>110</v>
      </c>
      <c r="B181" s="23">
        <v>0.36032963167559212</v>
      </c>
      <c r="C181" s="23">
        <v>0.50706238347261845</v>
      </c>
      <c r="D181" s="23">
        <v>0.32574642981346796</v>
      </c>
      <c r="E181" s="23">
        <v>0</v>
      </c>
      <c r="F181" s="23">
        <v>0.6094879973116698</v>
      </c>
      <c r="G181" s="23">
        <v>0.50251186723761632</v>
      </c>
      <c r="H181" s="23">
        <v>1.3352728191668268</v>
      </c>
      <c r="I181" s="23">
        <v>0.63684051547113252</v>
      </c>
      <c r="J181" s="23">
        <v>0.48101578890638458</v>
      </c>
      <c r="K181" s="23">
        <v>0.36074778897768128</v>
      </c>
      <c r="L181" s="19">
        <f t="shared" si="4"/>
        <v>5.4655633112303682E-2</v>
      </c>
      <c r="M181" s="22">
        <f t="shared" si="5"/>
        <v>2.9872382309067465E-3</v>
      </c>
      <c r="N181" s="22">
        <v>0.88079731468904487</v>
      </c>
      <c r="O181" s="4"/>
      <c r="P181" s="4"/>
      <c r="Q181" s="4"/>
      <c r="R181" s="4"/>
      <c r="S181" s="5"/>
      <c r="T181" s="4"/>
      <c r="U181" s="4"/>
      <c r="V181" s="4"/>
      <c r="W181" s="4"/>
      <c r="X181" s="4"/>
      <c r="Y181" s="4"/>
      <c r="Z181" s="4"/>
      <c r="AA181" s="4"/>
      <c r="AB181" s="4"/>
      <c r="AC181" s="5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</row>
    <row r="182" spans="1:484" x14ac:dyDescent="0.25">
      <c r="A182" s="3" t="s">
        <v>149</v>
      </c>
      <c r="B182" s="23">
        <v>1.0149749953483236</v>
      </c>
      <c r="C182" s="23">
        <v>0.5187636736392941</v>
      </c>
      <c r="D182" s="23">
        <v>0.4219695123956077</v>
      </c>
      <c r="E182" s="23">
        <v>0.93795702435139039</v>
      </c>
      <c r="F182" s="23">
        <v>0.15510762891529933</v>
      </c>
      <c r="G182" s="23">
        <v>0.39810638001818932</v>
      </c>
      <c r="H182" s="23">
        <v>13.485618588298218</v>
      </c>
      <c r="I182" s="23">
        <v>0.86110741784487188</v>
      </c>
      <c r="J182" s="23">
        <v>0.70879531037096233</v>
      </c>
      <c r="K182" s="23">
        <v>0.24042103966533648</v>
      </c>
      <c r="L182" s="19">
        <f t="shared" si="4"/>
        <v>-4.5007721907395097E-2</v>
      </c>
      <c r="M182" s="22">
        <f t="shared" si="5"/>
        <v>2.0256950312934124E-3</v>
      </c>
      <c r="N182" s="22">
        <v>0.90174480461547046</v>
      </c>
      <c r="O182" s="4"/>
      <c r="P182" s="4"/>
      <c r="Q182" s="4"/>
      <c r="R182" s="4"/>
      <c r="S182" s="5"/>
      <c r="T182" s="4"/>
      <c r="U182" s="4"/>
      <c r="V182" s="4"/>
      <c r="W182" s="4"/>
      <c r="X182" s="4"/>
      <c r="Y182" s="4"/>
      <c r="Z182" s="4"/>
      <c r="AA182" s="4"/>
      <c r="AB182" s="4"/>
      <c r="AC182" s="5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</row>
    <row r="183" spans="1:484" x14ac:dyDescent="0.25">
      <c r="A183" s="3" t="s">
        <v>169</v>
      </c>
      <c r="B183" s="23">
        <v>0.13678621821179954</v>
      </c>
      <c r="C183" s="23">
        <v>0.2874414697541452</v>
      </c>
      <c r="D183" s="23">
        <v>0</v>
      </c>
      <c r="E183" s="23">
        <v>0</v>
      </c>
      <c r="F183" s="23">
        <v>0</v>
      </c>
      <c r="G183" s="23">
        <v>0</v>
      </c>
      <c r="H183" s="23">
        <v>3.9636446853348413</v>
      </c>
      <c r="I183" s="23">
        <v>0</v>
      </c>
      <c r="J183" s="23">
        <v>0.23220468741852054</v>
      </c>
      <c r="K183" s="23">
        <v>0</v>
      </c>
      <c r="L183" s="19">
        <f t="shared" si="4"/>
        <v>-4.4080083216458302E-2</v>
      </c>
      <c r="M183" s="22">
        <f t="shared" si="5"/>
        <v>1.9430537363698888E-3</v>
      </c>
      <c r="N183" s="22">
        <v>0.90376195894576039</v>
      </c>
      <c r="O183" s="4"/>
      <c r="P183" s="4"/>
      <c r="Q183" s="4"/>
      <c r="R183" s="4"/>
      <c r="S183" s="5"/>
      <c r="T183" s="4"/>
      <c r="U183" s="4"/>
      <c r="V183" s="4"/>
      <c r="W183" s="4"/>
      <c r="X183" s="4"/>
      <c r="Y183" s="4"/>
      <c r="Z183" s="4"/>
      <c r="AA183" s="4"/>
      <c r="AB183" s="4"/>
      <c r="AC183" s="5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</row>
    <row r="184" spans="1:484" x14ac:dyDescent="0.25">
      <c r="A184" s="3" t="s">
        <v>185</v>
      </c>
      <c r="B184" s="23">
        <v>0.22028435974854393</v>
      </c>
      <c r="C184" s="23">
        <v>0</v>
      </c>
      <c r="D184" s="23">
        <v>0.12892350655571078</v>
      </c>
      <c r="E184" s="23">
        <v>0</v>
      </c>
      <c r="F184" s="23">
        <v>0</v>
      </c>
      <c r="G184" s="23">
        <v>0.1288461756533677</v>
      </c>
      <c r="H184" s="23">
        <v>2.8642276654365308</v>
      </c>
      <c r="I184" s="23">
        <v>0.70403858521976215</v>
      </c>
      <c r="J184" s="23">
        <v>0.30408360309052401</v>
      </c>
      <c r="K184" s="23">
        <v>0</v>
      </c>
      <c r="L184" s="19">
        <f t="shared" si="4"/>
        <v>4.2349764041704742E-2</v>
      </c>
      <c r="M184" s="22">
        <f t="shared" si="5"/>
        <v>1.7935025143880679E-3</v>
      </c>
      <c r="N184" s="22">
        <v>0.90752586270870617</v>
      </c>
      <c r="O184" s="4"/>
      <c r="P184" s="4"/>
      <c r="Q184" s="4"/>
      <c r="R184" s="4"/>
      <c r="S184" s="5"/>
      <c r="T184" s="4"/>
      <c r="U184" s="4"/>
      <c r="V184" s="4"/>
      <c r="W184" s="4"/>
      <c r="X184" s="4"/>
      <c r="Y184" s="4"/>
      <c r="Z184" s="4"/>
      <c r="AA184" s="4"/>
      <c r="AB184" s="4"/>
      <c r="AC184" s="5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</row>
    <row r="185" spans="1:484" x14ac:dyDescent="0.25">
      <c r="A185" s="3" t="s">
        <v>27</v>
      </c>
      <c r="B185" s="23">
        <v>3848.847801844423</v>
      </c>
      <c r="C185" s="23">
        <v>4854.6057948395382</v>
      </c>
      <c r="D185" s="23">
        <v>5794.2790977244849</v>
      </c>
      <c r="E185" s="23">
        <v>3524.4264988365408</v>
      </c>
      <c r="F185" s="23">
        <v>6094.6278485883158</v>
      </c>
      <c r="G185" s="23">
        <v>4361.8535291316966</v>
      </c>
      <c r="H185" s="23">
        <v>1704.8001503947085</v>
      </c>
      <c r="I185" s="23">
        <v>4930.787281273283</v>
      </c>
      <c r="J185" s="23">
        <v>3803.7065464597717</v>
      </c>
      <c r="K185" s="23">
        <v>5175.8567864991101</v>
      </c>
      <c r="L185" s="19">
        <f t="shared" si="4"/>
        <v>4.0762721167802565E-2</v>
      </c>
      <c r="M185" s="22">
        <f t="shared" si="5"/>
        <v>1.6615994370040193E-3</v>
      </c>
      <c r="N185" s="22">
        <v>0.9109795620426453</v>
      </c>
      <c r="O185" s="4"/>
      <c r="P185" s="4"/>
      <c r="Q185" s="4"/>
      <c r="R185" s="4"/>
      <c r="S185" s="5"/>
      <c r="T185" s="4"/>
      <c r="U185" s="4"/>
      <c r="V185" s="4"/>
      <c r="W185" s="4"/>
      <c r="X185" s="4"/>
      <c r="Y185" s="4"/>
      <c r="Z185" s="4"/>
      <c r="AA185" s="4"/>
      <c r="AB185" s="4"/>
      <c r="AC185" s="5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</row>
    <row r="186" spans="1:484" x14ac:dyDescent="0.25">
      <c r="A186" s="3" t="s">
        <v>181</v>
      </c>
      <c r="B186" s="23">
        <v>5.0006303628893773</v>
      </c>
      <c r="C186" s="23">
        <v>0.44989424569463293</v>
      </c>
      <c r="D186" s="23">
        <v>2.0595015285027669</v>
      </c>
      <c r="E186" s="23">
        <v>2.0681696251834114</v>
      </c>
      <c r="F186" s="23">
        <v>0</v>
      </c>
      <c r="G186" s="23">
        <v>0.66414827168678092</v>
      </c>
      <c r="H186" s="23">
        <v>0.64899126409275643</v>
      </c>
      <c r="I186" s="23">
        <v>0</v>
      </c>
      <c r="J186" s="23">
        <v>5.0303907987051524</v>
      </c>
      <c r="K186" s="23">
        <v>1.2689172490930833</v>
      </c>
      <c r="L186" s="19">
        <f t="shared" si="4"/>
        <v>3.8341994032314149E-2</v>
      </c>
      <c r="M186" s="22">
        <f t="shared" si="5"/>
        <v>1.4701085063740138E-3</v>
      </c>
      <c r="N186" s="22">
        <v>0.91625008190681045</v>
      </c>
      <c r="O186" s="4"/>
      <c r="P186" s="4"/>
      <c r="Q186" s="4"/>
      <c r="R186" s="4"/>
      <c r="S186" s="5"/>
      <c r="T186" s="4"/>
      <c r="U186" s="4"/>
      <c r="V186" s="4"/>
      <c r="W186" s="4"/>
      <c r="X186" s="4"/>
      <c r="Y186" s="4"/>
      <c r="Z186" s="4"/>
      <c r="AA186" s="4"/>
      <c r="AB186" s="4"/>
      <c r="AC186" s="5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  <c r="QY186" s="3"/>
      <c r="QZ186" s="3"/>
      <c r="RA186" s="3"/>
      <c r="RB186" s="3"/>
      <c r="RC186" s="3"/>
      <c r="RD186" s="3"/>
      <c r="RE186" s="3"/>
      <c r="RF186" s="3"/>
      <c r="RG186" s="3"/>
      <c r="RH186" s="3"/>
      <c r="RI186" s="3"/>
      <c r="RJ186" s="3"/>
      <c r="RK186" s="3"/>
      <c r="RL186" s="3"/>
      <c r="RM186" s="3"/>
      <c r="RN186" s="3"/>
      <c r="RO186" s="3"/>
      <c r="RP186" s="3"/>
    </row>
    <row r="187" spans="1:484" x14ac:dyDescent="0.25">
      <c r="A187" s="3" t="s">
        <v>187</v>
      </c>
      <c r="B187" s="23">
        <v>0.14381377824742844</v>
      </c>
      <c r="C187" s="23">
        <v>0</v>
      </c>
      <c r="D187" s="23">
        <v>0</v>
      </c>
      <c r="E187" s="23">
        <v>0.19142943518647842</v>
      </c>
      <c r="F187" s="23">
        <v>0</v>
      </c>
      <c r="G187" s="23">
        <v>9.144331353118014E-2</v>
      </c>
      <c r="H187" s="23">
        <v>2.0316867015708042</v>
      </c>
      <c r="I187" s="23">
        <v>0.17966229881816914</v>
      </c>
      <c r="J187" s="23">
        <v>9.3164879909544585E-2</v>
      </c>
      <c r="K187" s="23">
        <v>0</v>
      </c>
      <c r="L187" s="19">
        <f t="shared" si="4"/>
        <v>-3.7965673134197728E-2</v>
      </c>
      <c r="M187" s="22">
        <f t="shared" si="5"/>
        <v>1.4413923365327432E-3</v>
      </c>
      <c r="N187" s="22">
        <v>0.91706969403098115</v>
      </c>
      <c r="O187" s="4"/>
      <c r="P187" s="4"/>
      <c r="Q187" s="4"/>
      <c r="R187" s="4"/>
      <c r="S187" s="5"/>
      <c r="T187" s="4"/>
      <c r="U187" s="4"/>
      <c r="V187" s="4"/>
      <c r="W187" s="4"/>
      <c r="X187" s="4"/>
      <c r="Y187" s="4"/>
      <c r="Z187" s="4"/>
      <c r="AA187" s="4"/>
      <c r="AB187" s="4"/>
      <c r="AC187" s="5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  <c r="QY187" s="3"/>
      <c r="QZ187" s="3"/>
      <c r="RA187" s="3"/>
      <c r="RB187" s="3"/>
      <c r="RC187" s="3"/>
      <c r="RD187" s="3"/>
      <c r="RE187" s="3"/>
      <c r="RF187" s="3"/>
      <c r="RG187" s="3"/>
      <c r="RH187" s="3"/>
      <c r="RI187" s="3"/>
      <c r="RJ187" s="3"/>
      <c r="RK187" s="3"/>
      <c r="RL187" s="3"/>
      <c r="RM187" s="3"/>
      <c r="RN187" s="3"/>
      <c r="RO187" s="3"/>
      <c r="RP187" s="3"/>
    </row>
    <row r="188" spans="1:484" x14ac:dyDescent="0.25">
      <c r="A188" s="3" t="s">
        <v>139</v>
      </c>
      <c r="B188" s="23">
        <v>0.33131677514514829</v>
      </c>
      <c r="C188" s="23">
        <v>0.28184983400622743</v>
      </c>
      <c r="D188" s="23">
        <v>0.64773252952275029</v>
      </c>
      <c r="E188" s="23">
        <v>0.3312944901105333</v>
      </c>
      <c r="F188" s="23">
        <v>0.32434297440179177</v>
      </c>
      <c r="G188" s="23">
        <v>0.59646873266773692</v>
      </c>
      <c r="H188" s="23">
        <v>2.6486337939393616</v>
      </c>
      <c r="I188" s="23">
        <v>0.88258778143024219</v>
      </c>
      <c r="J188" s="23">
        <v>0.43717021350997176</v>
      </c>
      <c r="K188" s="23">
        <v>0.397429529356434</v>
      </c>
      <c r="L188" s="19">
        <f t="shared" si="4"/>
        <v>3.7636369847656774E-2</v>
      </c>
      <c r="M188" s="22">
        <f t="shared" si="5"/>
        <v>1.4164963353096079E-3</v>
      </c>
      <c r="N188" s="22">
        <v>0.91778696139567617</v>
      </c>
      <c r="O188" s="4"/>
      <c r="P188" s="4"/>
      <c r="Q188" s="4"/>
      <c r="R188" s="4"/>
      <c r="S188" s="5"/>
      <c r="T188" s="4"/>
      <c r="U188" s="4"/>
      <c r="V188" s="4"/>
      <c r="W188" s="4"/>
      <c r="X188" s="4"/>
      <c r="Y188" s="4"/>
      <c r="Z188" s="4"/>
      <c r="AA188" s="4"/>
      <c r="AB188" s="4"/>
      <c r="AC188" s="5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  <c r="QY188" s="3"/>
      <c r="QZ188" s="3"/>
      <c r="RA188" s="3"/>
      <c r="RB188" s="3"/>
      <c r="RC188" s="3"/>
      <c r="RD188" s="3"/>
      <c r="RE188" s="3"/>
      <c r="RF188" s="3"/>
      <c r="RG188" s="3"/>
      <c r="RH188" s="3"/>
      <c r="RI188" s="3"/>
      <c r="RJ188" s="3"/>
      <c r="RK188" s="3"/>
      <c r="RL188" s="3"/>
      <c r="RM188" s="3"/>
      <c r="RN188" s="3"/>
      <c r="RO188" s="3"/>
      <c r="RP188" s="3"/>
    </row>
    <row r="189" spans="1:484" x14ac:dyDescent="0.25">
      <c r="A189" s="3" t="s">
        <v>132</v>
      </c>
      <c r="B189" s="23">
        <v>0.39870398768191301</v>
      </c>
      <c r="C189" s="23">
        <v>0.39680057955303588</v>
      </c>
      <c r="D189" s="23">
        <v>9.8565298359633166E-2</v>
      </c>
      <c r="E189" s="23">
        <v>0</v>
      </c>
      <c r="F189" s="23">
        <v>0.43053096791720713</v>
      </c>
      <c r="G189" s="23">
        <v>0.1916209603682956</v>
      </c>
      <c r="H189" s="23">
        <v>9.3461451705572234</v>
      </c>
      <c r="I189" s="23">
        <v>0.14854965152276006</v>
      </c>
      <c r="J189" s="23">
        <v>0.17281504792399502</v>
      </c>
      <c r="K189" s="23">
        <v>0.3743280460577143</v>
      </c>
      <c r="L189" s="19">
        <f t="shared" si="4"/>
        <v>-3.3788774035905578E-2</v>
      </c>
      <c r="M189" s="22">
        <f t="shared" si="5"/>
        <v>1.1416812508494869E-3</v>
      </c>
      <c r="N189" s="22">
        <v>0.9261713840291419</v>
      </c>
      <c r="O189" s="4"/>
      <c r="P189" s="4"/>
      <c r="Q189" s="4"/>
      <c r="R189" s="4"/>
      <c r="S189" s="5"/>
      <c r="T189" s="4"/>
      <c r="U189" s="4"/>
      <c r="V189" s="4"/>
      <c r="W189" s="4"/>
      <c r="X189" s="4"/>
      <c r="Y189" s="4"/>
      <c r="Z189" s="4"/>
      <c r="AA189" s="4"/>
      <c r="AB189" s="4"/>
      <c r="AC189" s="5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  <c r="QY189" s="3"/>
      <c r="QZ189" s="3"/>
      <c r="RA189" s="3"/>
      <c r="RB189" s="3"/>
      <c r="RC189" s="3"/>
      <c r="RD189" s="3"/>
      <c r="RE189" s="3"/>
      <c r="RF189" s="3"/>
      <c r="RG189" s="3"/>
      <c r="RH189" s="3"/>
      <c r="RI189" s="3"/>
      <c r="RJ189" s="3"/>
      <c r="RK189" s="3"/>
      <c r="RL189" s="3"/>
      <c r="RM189" s="3"/>
      <c r="RN189" s="3"/>
      <c r="RO189" s="3"/>
      <c r="RP189" s="3"/>
    </row>
    <row r="190" spans="1:484" x14ac:dyDescent="0.25">
      <c r="A190" s="3" t="s">
        <v>194</v>
      </c>
      <c r="B190" s="23">
        <v>0</v>
      </c>
      <c r="C190" s="23">
        <v>0</v>
      </c>
      <c r="D190" s="23">
        <v>0</v>
      </c>
      <c r="E190" s="23">
        <v>0</v>
      </c>
      <c r="F190" s="23">
        <v>0</v>
      </c>
      <c r="G190" s="23">
        <v>0</v>
      </c>
      <c r="H190" s="23">
        <v>0.72089166515887082</v>
      </c>
      <c r="I190" s="23">
        <v>0</v>
      </c>
      <c r="J190" s="23">
        <v>0</v>
      </c>
      <c r="K190" s="23">
        <v>0</v>
      </c>
      <c r="L190" s="19">
        <f t="shared" si="4"/>
        <v>-3.325804133739145E-2</v>
      </c>
      <c r="M190" s="22">
        <f t="shared" si="5"/>
        <v>1.1060973135996386E-3</v>
      </c>
      <c r="N190" s="22">
        <v>0.92732845193694646</v>
      </c>
      <c r="O190" s="4"/>
      <c r="P190" s="4"/>
      <c r="Q190" s="4"/>
      <c r="R190" s="4"/>
      <c r="S190" s="5"/>
      <c r="T190" s="4"/>
      <c r="U190" s="4"/>
      <c r="V190" s="4"/>
      <c r="W190" s="4"/>
      <c r="X190" s="4"/>
      <c r="Y190" s="4"/>
      <c r="Z190" s="4"/>
      <c r="AA190" s="4"/>
      <c r="AB190" s="4"/>
      <c r="AC190" s="5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</row>
    <row r="191" spans="1:484" x14ac:dyDescent="0.25">
      <c r="A191" s="3" t="s">
        <v>142</v>
      </c>
      <c r="B191" s="23">
        <v>0</v>
      </c>
      <c r="C191" s="23">
        <v>0</v>
      </c>
      <c r="D191" s="23">
        <v>0</v>
      </c>
      <c r="E191" s="23">
        <v>0</v>
      </c>
      <c r="F191" s="23">
        <v>0</v>
      </c>
      <c r="G191" s="23">
        <v>0</v>
      </c>
      <c r="H191" s="23">
        <v>1.2230698601960479</v>
      </c>
      <c r="I191" s="23">
        <v>0</v>
      </c>
      <c r="J191" s="23">
        <v>0</v>
      </c>
      <c r="K191" s="23">
        <v>0</v>
      </c>
      <c r="L191" s="19">
        <f t="shared" si="4"/>
        <v>-3.3258041337391436E-2</v>
      </c>
      <c r="M191" s="22">
        <f t="shared" si="5"/>
        <v>1.1060973135996375E-3</v>
      </c>
      <c r="N191" s="22">
        <v>0.92732845193694646</v>
      </c>
      <c r="O191" s="4"/>
      <c r="P191" s="4"/>
      <c r="Q191" s="4"/>
      <c r="R191" s="4"/>
      <c r="S191" s="5"/>
      <c r="T191" s="4"/>
      <c r="U191" s="4"/>
      <c r="V191" s="4"/>
      <c r="W191" s="4"/>
      <c r="X191" s="4"/>
      <c r="Y191" s="4"/>
      <c r="Z191" s="4"/>
      <c r="AA191" s="4"/>
      <c r="AB191" s="4"/>
      <c r="AC191" s="5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</row>
    <row r="192" spans="1:484" x14ac:dyDescent="0.25">
      <c r="A192" s="3" t="s">
        <v>210</v>
      </c>
      <c r="B192" s="23">
        <v>0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1.0647754981336861</v>
      </c>
      <c r="I192" s="23">
        <v>0</v>
      </c>
      <c r="J192" s="23">
        <v>0</v>
      </c>
      <c r="K192" s="23">
        <v>0</v>
      </c>
      <c r="L192" s="19">
        <f t="shared" si="4"/>
        <v>-3.3258041337391415E-2</v>
      </c>
      <c r="M192" s="22">
        <f t="shared" si="5"/>
        <v>1.1060973135996362E-3</v>
      </c>
      <c r="N192" s="22">
        <v>0.92732845193694657</v>
      </c>
      <c r="O192" s="4"/>
      <c r="P192" s="4"/>
      <c r="Q192" s="4"/>
      <c r="R192" s="4"/>
      <c r="S192" s="5"/>
      <c r="T192" s="4"/>
      <c r="U192" s="4"/>
      <c r="V192" s="4"/>
      <c r="W192" s="4"/>
      <c r="X192" s="4"/>
      <c r="Y192" s="4"/>
      <c r="Z192" s="4"/>
      <c r="AA192" s="4"/>
      <c r="AB192" s="4"/>
      <c r="AC192" s="5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  <c r="OC192" s="3"/>
      <c r="OD192" s="3"/>
      <c r="OE192" s="3"/>
      <c r="OF192" s="3"/>
      <c r="OG192" s="3"/>
      <c r="OH192" s="3"/>
      <c r="OI192" s="3"/>
      <c r="OJ192" s="3"/>
      <c r="OK192" s="3"/>
      <c r="OL192" s="3"/>
      <c r="OM192" s="3"/>
      <c r="ON192" s="3"/>
      <c r="OO192" s="3"/>
      <c r="OP192" s="3"/>
      <c r="OQ192" s="3"/>
      <c r="OR192" s="3"/>
      <c r="OS192" s="3"/>
      <c r="OT192" s="3"/>
      <c r="OU192" s="3"/>
      <c r="OV192" s="3"/>
      <c r="OW192" s="3"/>
      <c r="OX192" s="3"/>
      <c r="OY192" s="3"/>
      <c r="OZ192" s="3"/>
      <c r="PA192" s="3"/>
      <c r="PB192" s="3"/>
      <c r="PC192" s="3"/>
      <c r="PD192" s="3"/>
      <c r="PE192" s="3"/>
      <c r="PF192" s="3"/>
      <c r="PG192" s="3"/>
      <c r="PH192" s="3"/>
      <c r="PI192" s="3"/>
      <c r="PJ192" s="3"/>
      <c r="PK192" s="3"/>
      <c r="PL192" s="3"/>
      <c r="PM192" s="3"/>
      <c r="PN192" s="3"/>
      <c r="PO192" s="3"/>
      <c r="PP192" s="3"/>
      <c r="PQ192" s="3"/>
      <c r="PR192" s="3"/>
      <c r="PS192" s="3"/>
      <c r="PT192" s="3"/>
      <c r="PU192" s="3"/>
      <c r="PV192" s="3"/>
      <c r="PW192" s="3"/>
      <c r="PX192" s="3"/>
      <c r="PY192" s="3"/>
      <c r="PZ192" s="3"/>
      <c r="QA192" s="3"/>
      <c r="QB192" s="3"/>
      <c r="QC192" s="3"/>
      <c r="QD192" s="3"/>
      <c r="QE192" s="3"/>
      <c r="QF192" s="3"/>
      <c r="QG192" s="3"/>
      <c r="QH192" s="3"/>
      <c r="QI192" s="3"/>
      <c r="QJ192" s="3"/>
      <c r="QK192" s="3"/>
      <c r="QL192" s="3"/>
      <c r="QM192" s="3"/>
      <c r="QN192" s="3"/>
      <c r="QO192" s="3"/>
      <c r="QP192" s="3"/>
      <c r="QQ192" s="3"/>
      <c r="QR192" s="3"/>
      <c r="QS192" s="3"/>
      <c r="QT192" s="3"/>
      <c r="QU192" s="3"/>
      <c r="QV192" s="3"/>
      <c r="QW192" s="3"/>
      <c r="QX192" s="3"/>
      <c r="QY192" s="3"/>
      <c r="QZ192" s="3"/>
      <c r="RA192" s="3"/>
      <c r="RB192" s="3"/>
      <c r="RC192" s="3"/>
      <c r="RD192" s="3"/>
      <c r="RE192" s="3"/>
      <c r="RF192" s="3"/>
      <c r="RG192" s="3"/>
      <c r="RH192" s="3"/>
      <c r="RI192" s="3"/>
      <c r="RJ192" s="3"/>
      <c r="RK192" s="3"/>
      <c r="RL192" s="3"/>
      <c r="RM192" s="3"/>
      <c r="RN192" s="3"/>
      <c r="RO192" s="3"/>
      <c r="RP192" s="3"/>
    </row>
    <row r="193" spans="1:484" x14ac:dyDescent="0.25">
      <c r="A193" s="3" t="s">
        <v>95</v>
      </c>
      <c r="B193" s="23">
        <v>1.949482547423022</v>
      </c>
      <c r="C193" s="23">
        <v>4.7241768142848799E-2</v>
      </c>
      <c r="D193" s="23">
        <v>1.818594549219908</v>
      </c>
      <c r="E193" s="23">
        <v>0.10717031050652653</v>
      </c>
      <c r="F193" s="23">
        <v>0</v>
      </c>
      <c r="G193" s="23">
        <v>1.2414300448108877</v>
      </c>
      <c r="H193" s="23">
        <v>0</v>
      </c>
      <c r="I193" s="23">
        <v>0.56665414583453433</v>
      </c>
      <c r="J193" s="23">
        <v>1.5424375304285418</v>
      </c>
      <c r="K193" s="23">
        <v>0.72011846424977399</v>
      </c>
      <c r="L193" s="19">
        <f t="shared" si="4"/>
        <v>3.1598817681291323E-2</v>
      </c>
      <c r="M193" s="22">
        <f t="shared" si="5"/>
        <v>9.9848527885548917E-4</v>
      </c>
      <c r="N193" s="22">
        <v>0.93094656269659937</v>
      </c>
      <c r="O193" s="4"/>
      <c r="P193" s="4"/>
      <c r="Q193" s="4"/>
      <c r="R193" s="4"/>
      <c r="S193" s="5"/>
      <c r="T193" s="4"/>
      <c r="U193" s="4"/>
      <c r="V193" s="4"/>
      <c r="W193" s="4"/>
      <c r="X193" s="4"/>
      <c r="Y193" s="4"/>
      <c r="Z193" s="4"/>
      <c r="AA193" s="4"/>
      <c r="AB193" s="4"/>
      <c r="AC193" s="5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/>
      <c r="NV193" s="3"/>
      <c r="NW193" s="3"/>
      <c r="NX193" s="3"/>
      <c r="NY193" s="3"/>
      <c r="NZ193" s="3"/>
      <c r="OA193" s="3"/>
      <c r="OB193" s="3"/>
      <c r="OC193" s="3"/>
      <c r="OD193" s="3"/>
      <c r="OE193" s="3"/>
      <c r="OF193" s="3"/>
      <c r="OG193" s="3"/>
      <c r="OH193" s="3"/>
      <c r="OI193" s="3"/>
      <c r="OJ193" s="3"/>
      <c r="OK193" s="3"/>
      <c r="OL193" s="3"/>
      <c r="OM193" s="3"/>
      <c r="ON193" s="3"/>
      <c r="OO193" s="3"/>
      <c r="OP193" s="3"/>
      <c r="OQ193" s="3"/>
      <c r="OR193" s="3"/>
      <c r="OS193" s="3"/>
      <c r="OT193" s="3"/>
      <c r="OU193" s="3"/>
      <c r="OV193" s="3"/>
      <c r="OW193" s="3"/>
      <c r="OX193" s="3"/>
      <c r="OY193" s="3"/>
      <c r="OZ193" s="3"/>
      <c r="PA193" s="3"/>
      <c r="PB193" s="3"/>
      <c r="PC193" s="3"/>
      <c r="PD193" s="3"/>
      <c r="PE193" s="3"/>
      <c r="PF193" s="3"/>
      <c r="PG193" s="3"/>
      <c r="PH193" s="3"/>
      <c r="PI193" s="3"/>
      <c r="PJ193" s="3"/>
      <c r="PK193" s="3"/>
      <c r="PL193" s="3"/>
      <c r="PM193" s="3"/>
      <c r="PN193" s="3"/>
      <c r="PO193" s="3"/>
      <c r="PP193" s="3"/>
      <c r="PQ193" s="3"/>
      <c r="PR193" s="3"/>
      <c r="PS193" s="3"/>
      <c r="PT193" s="3"/>
      <c r="PU193" s="3"/>
      <c r="PV193" s="3"/>
      <c r="PW193" s="3"/>
      <c r="PX193" s="3"/>
      <c r="PY193" s="3"/>
      <c r="PZ193" s="3"/>
      <c r="QA193" s="3"/>
      <c r="QB193" s="3"/>
      <c r="QC193" s="3"/>
      <c r="QD193" s="3"/>
      <c r="QE193" s="3"/>
      <c r="QF193" s="3"/>
      <c r="QG193" s="3"/>
      <c r="QH193" s="3"/>
      <c r="QI193" s="3"/>
      <c r="QJ193" s="3"/>
      <c r="QK193" s="3"/>
      <c r="QL193" s="3"/>
      <c r="QM193" s="3"/>
      <c r="QN193" s="3"/>
      <c r="QO193" s="3"/>
      <c r="QP193" s="3"/>
      <c r="QQ193" s="3"/>
      <c r="QR193" s="3"/>
      <c r="QS193" s="3"/>
      <c r="QT193" s="3"/>
      <c r="QU193" s="3"/>
      <c r="QV193" s="3"/>
      <c r="QW193" s="3"/>
      <c r="QX193" s="3"/>
      <c r="QY193" s="3"/>
      <c r="QZ193" s="3"/>
      <c r="RA193" s="3"/>
      <c r="RB193" s="3"/>
      <c r="RC193" s="3"/>
      <c r="RD193" s="3"/>
      <c r="RE193" s="3"/>
      <c r="RF193" s="3"/>
      <c r="RG193" s="3"/>
      <c r="RH193" s="3"/>
      <c r="RI193" s="3"/>
      <c r="RJ193" s="3"/>
      <c r="RK193" s="3"/>
      <c r="RL193" s="3"/>
      <c r="RM193" s="3"/>
      <c r="RN193" s="3"/>
      <c r="RO193" s="3"/>
      <c r="RP193" s="3"/>
    </row>
    <row r="194" spans="1:484" x14ac:dyDescent="0.25">
      <c r="A194" s="3" t="s">
        <v>21</v>
      </c>
      <c r="B194" s="23">
        <v>5559.06080407018</v>
      </c>
      <c r="C194" s="23">
        <v>5226.9525743838531</v>
      </c>
      <c r="D194" s="23">
        <v>6297.8715117336842</v>
      </c>
      <c r="E194" s="23">
        <v>1565.75437358914</v>
      </c>
      <c r="F194" s="23">
        <v>2469.0616744832387</v>
      </c>
      <c r="G194" s="23">
        <v>5409.0635056160972</v>
      </c>
      <c r="H194" s="23">
        <v>1971.0041277245825</v>
      </c>
      <c r="I194" s="23">
        <v>3423.8870099324827</v>
      </c>
      <c r="J194" s="23">
        <v>4667.247796765063</v>
      </c>
      <c r="K194" s="23">
        <v>4631.8999557843872</v>
      </c>
      <c r="L194" s="19">
        <f t="shared" si="4"/>
        <v>-3.0005023073772376E-2</v>
      </c>
      <c r="M194" s="22">
        <f t="shared" si="5"/>
        <v>9.0030140965761268E-4</v>
      </c>
      <c r="N194" s="22">
        <v>0.93442307228500276</v>
      </c>
      <c r="O194" s="4"/>
      <c r="P194" s="4"/>
      <c r="Q194" s="4"/>
      <c r="R194" s="4"/>
      <c r="S194" s="5"/>
      <c r="T194" s="4"/>
      <c r="U194" s="4"/>
      <c r="V194" s="4"/>
      <c r="W194" s="4"/>
      <c r="X194" s="4"/>
      <c r="Y194" s="4"/>
      <c r="Z194" s="4"/>
      <c r="AA194" s="4"/>
      <c r="AB194" s="4"/>
      <c r="AC194" s="5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  <c r="OC194" s="3"/>
      <c r="OD194" s="3"/>
      <c r="OE194" s="3"/>
      <c r="OF194" s="3"/>
      <c r="OG194" s="3"/>
      <c r="OH194" s="3"/>
      <c r="OI194" s="3"/>
      <c r="OJ194" s="3"/>
      <c r="OK194" s="3"/>
      <c r="OL194" s="3"/>
      <c r="OM194" s="3"/>
      <c r="ON194" s="3"/>
      <c r="OO194" s="3"/>
      <c r="OP194" s="3"/>
      <c r="OQ194" s="3"/>
      <c r="OR194" s="3"/>
      <c r="OS194" s="3"/>
      <c r="OT194" s="3"/>
      <c r="OU194" s="3"/>
      <c r="OV194" s="3"/>
      <c r="OW194" s="3"/>
      <c r="OX194" s="3"/>
      <c r="OY194" s="3"/>
      <c r="OZ194" s="3"/>
      <c r="PA194" s="3"/>
      <c r="PB194" s="3"/>
      <c r="PC194" s="3"/>
      <c r="PD194" s="3"/>
      <c r="PE194" s="3"/>
      <c r="PF194" s="3"/>
      <c r="PG194" s="3"/>
      <c r="PH194" s="3"/>
      <c r="PI194" s="3"/>
      <c r="PJ194" s="3"/>
      <c r="PK194" s="3"/>
      <c r="PL194" s="3"/>
      <c r="PM194" s="3"/>
      <c r="PN194" s="3"/>
      <c r="PO194" s="3"/>
      <c r="PP194" s="3"/>
      <c r="PQ194" s="3"/>
      <c r="PR194" s="3"/>
      <c r="PS194" s="3"/>
      <c r="PT194" s="3"/>
      <c r="PU194" s="3"/>
      <c r="PV194" s="3"/>
      <c r="PW194" s="3"/>
      <c r="PX194" s="3"/>
      <c r="PY194" s="3"/>
      <c r="PZ194" s="3"/>
      <c r="QA194" s="3"/>
      <c r="QB194" s="3"/>
      <c r="QC194" s="3"/>
      <c r="QD194" s="3"/>
      <c r="QE194" s="3"/>
      <c r="QF194" s="3"/>
      <c r="QG194" s="3"/>
      <c r="QH194" s="3"/>
      <c r="QI194" s="3"/>
      <c r="QJ194" s="3"/>
      <c r="QK194" s="3"/>
      <c r="QL194" s="3"/>
      <c r="QM194" s="3"/>
      <c r="QN194" s="3"/>
      <c r="QO194" s="3"/>
      <c r="QP194" s="3"/>
      <c r="QQ194" s="3"/>
      <c r="QR194" s="3"/>
      <c r="QS194" s="3"/>
      <c r="QT194" s="3"/>
      <c r="QU194" s="3"/>
      <c r="QV194" s="3"/>
      <c r="QW194" s="3"/>
      <c r="QX194" s="3"/>
      <c r="QY194" s="3"/>
      <c r="QZ194" s="3"/>
      <c r="RA194" s="3"/>
      <c r="RB194" s="3"/>
      <c r="RC194" s="3"/>
      <c r="RD194" s="3"/>
      <c r="RE194" s="3"/>
      <c r="RF194" s="3"/>
      <c r="RG194" s="3"/>
      <c r="RH194" s="3"/>
      <c r="RI194" s="3"/>
      <c r="RJ194" s="3"/>
      <c r="RK194" s="3"/>
      <c r="RL194" s="3"/>
      <c r="RM194" s="3"/>
      <c r="RN194" s="3"/>
      <c r="RO194" s="3"/>
      <c r="RP194" s="3"/>
    </row>
    <row r="195" spans="1:484" x14ac:dyDescent="0.25">
      <c r="A195" s="3" t="s">
        <v>38</v>
      </c>
      <c r="B195" s="23">
        <v>43.395851724489788</v>
      </c>
      <c r="C195" s="23">
        <v>24.752383571320639</v>
      </c>
      <c r="D195" s="23">
        <v>71.199324966746829</v>
      </c>
      <c r="E195" s="23">
        <v>60.161431790002609</v>
      </c>
      <c r="F195" s="23">
        <v>25.754627350389057</v>
      </c>
      <c r="G195" s="23">
        <v>27.12670054291068</v>
      </c>
      <c r="H195" s="23">
        <v>33.064113025543186</v>
      </c>
      <c r="I195" s="23">
        <v>17.311051443733497</v>
      </c>
      <c r="J195" s="23">
        <v>47.364432158528487</v>
      </c>
      <c r="K195" s="23">
        <v>50.05367636064004</v>
      </c>
      <c r="L195" s="19">
        <f t="shared" si="4"/>
        <v>2.9560375165714418E-2</v>
      </c>
      <c r="M195" s="22">
        <f t="shared" si="5"/>
        <v>8.738157799377857E-4</v>
      </c>
      <c r="N195" s="22">
        <v>0.9353931535367892</v>
      </c>
      <c r="O195" s="4"/>
      <c r="P195" s="4"/>
      <c r="Q195" s="4"/>
      <c r="R195" s="4"/>
      <c r="S195" s="5"/>
      <c r="T195" s="4"/>
      <c r="U195" s="4"/>
      <c r="V195" s="4"/>
      <c r="W195" s="4"/>
      <c r="X195" s="4"/>
      <c r="Y195" s="4"/>
      <c r="Z195" s="4"/>
      <c r="AA195" s="4"/>
      <c r="AB195" s="4"/>
      <c r="AC195" s="5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  <c r="OE195" s="3"/>
      <c r="OF195" s="3"/>
      <c r="OG195" s="3"/>
      <c r="OH195" s="3"/>
      <c r="OI195" s="3"/>
      <c r="OJ195" s="3"/>
      <c r="OK195" s="3"/>
      <c r="OL195" s="3"/>
      <c r="OM195" s="3"/>
      <c r="ON195" s="3"/>
      <c r="OO195" s="3"/>
      <c r="OP195" s="3"/>
      <c r="OQ195" s="3"/>
      <c r="OR195" s="3"/>
      <c r="OS195" s="3"/>
      <c r="OT195" s="3"/>
      <c r="OU195" s="3"/>
      <c r="OV195" s="3"/>
      <c r="OW195" s="3"/>
      <c r="OX195" s="3"/>
      <c r="OY195" s="3"/>
      <c r="OZ195" s="3"/>
      <c r="PA195" s="3"/>
      <c r="PB195" s="3"/>
      <c r="PC195" s="3"/>
      <c r="PD195" s="3"/>
      <c r="PE195" s="3"/>
      <c r="PF195" s="3"/>
      <c r="PG195" s="3"/>
      <c r="PH195" s="3"/>
      <c r="PI195" s="3"/>
      <c r="PJ195" s="3"/>
      <c r="PK195" s="3"/>
      <c r="PL195" s="3"/>
      <c r="PM195" s="3"/>
      <c r="PN195" s="3"/>
      <c r="PO195" s="3"/>
      <c r="PP195" s="3"/>
      <c r="PQ195" s="3"/>
      <c r="PR195" s="3"/>
      <c r="PS195" s="3"/>
      <c r="PT195" s="3"/>
      <c r="PU195" s="3"/>
      <c r="PV195" s="3"/>
      <c r="PW195" s="3"/>
      <c r="PX195" s="3"/>
      <c r="PY195" s="3"/>
      <c r="PZ195" s="3"/>
      <c r="QA195" s="3"/>
      <c r="QB195" s="3"/>
      <c r="QC195" s="3"/>
      <c r="QD195" s="3"/>
      <c r="QE195" s="3"/>
      <c r="QF195" s="3"/>
      <c r="QG195" s="3"/>
      <c r="QH195" s="3"/>
      <c r="QI195" s="3"/>
      <c r="QJ195" s="3"/>
      <c r="QK195" s="3"/>
      <c r="QL195" s="3"/>
      <c r="QM195" s="3"/>
      <c r="QN195" s="3"/>
      <c r="QO195" s="3"/>
      <c r="QP195" s="3"/>
      <c r="QQ195" s="3"/>
      <c r="QR195" s="3"/>
      <c r="QS195" s="3"/>
      <c r="QT195" s="3"/>
      <c r="QU195" s="3"/>
      <c r="QV195" s="3"/>
      <c r="QW195" s="3"/>
      <c r="QX195" s="3"/>
      <c r="QY195" s="3"/>
      <c r="QZ195" s="3"/>
      <c r="RA195" s="3"/>
      <c r="RB195" s="3"/>
      <c r="RC195" s="3"/>
      <c r="RD195" s="3"/>
      <c r="RE195" s="3"/>
      <c r="RF195" s="3"/>
      <c r="RG195" s="3"/>
      <c r="RH195" s="3"/>
      <c r="RI195" s="3"/>
      <c r="RJ195" s="3"/>
      <c r="RK195" s="3"/>
      <c r="RL195" s="3"/>
      <c r="RM195" s="3"/>
      <c r="RN195" s="3"/>
      <c r="RO195" s="3"/>
      <c r="RP195" s="3"/>
    </row>
    <row r="196" spans="1:484" x14ac:dyDescent="0.25">
      <c r="A196" s="3" t="s">
        <v>18</v>
      </c>
      <c r="B196" s="23">
        <v>41.183273043218996</v>
      </c>
      <c r="C196" s="23">
        <v>43.240917939083765</v>
      </c>
      <c r="D196" s="23">
        <v>49.450131778614455</v>
      </c>
      <c r="E196" s="23">
        <v>9.9290538833843449</v>
      </c>
      <c r="F196" s="23">
        <v>16.607869087449167</v>
      </c>
      <c r="G196" s="23">
        <v>61.809952902194425</v>
      </c>
      <c r="H196" s="23">
        <v>14.484778350898704</v>
      </c>
      <c r="I196" s="23">
        <v>45.616550698139172</v>
      </c>
      <c r="J196" s="23">
        <v>30.709650652510351</v>
      </c>
      <c r="K196" s="23">
        <v>34.090820270221144</v>
      </c>
      <c r="L196" s="19">
        <f t="shared" si="4"/>
        <v>-2.9074704529530926E-2</v>
      </c>
      <c r="M196" s="22">
        <f t="shared" si="5"/>
        <v>8.4533844347952616E-4</v>
      </c>
      <c r="N196" s="22">
        <v>0.93645282087719128</v>
      </c>
      <c r="O196" s="4"/>
      <c r="P196" s="4"/>
      <c r="Q196" s="4"/>
      <c r="R196" s="4"/>
      <c r="S196" s="5"/>
      <c r="T196" s="4"/>
      <c r="U196" s="4"/>
      <c r="V196" s="4"/>
      <c r="W196" s="4"/>
      <c r="X196" s="4"/>
      <c r="Y196" s="4"/>
      <c r="Z196" s="4"/>
      <c r="AA196" s="4"/>
      <c r="AB196" s="4"/>
      <c r="AC196" s="5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/>
      <c r="OO196" s="3"/>
      <c r="OP196" s="3"/>
      <c r="OQ196" s="3"/>
      <c r="OR196" s="3"/>
      <c r="OS196" s="3"/>
      <c r="OT196" s="3"/>
      <c r="OU196" s="3"/>
      <c r="OV196" s="3"/>
      <c r="OW196" s="3"/>
      <c r="OX196" s="3"/>
      <c r="OY196" s="3"/>
      <c r="OZ196" s="3"/>
      <c r="PA196" s="3"/>
      <c r="PB196" s="3"/>
      <c r="PC196" s="3"/>
      <c r="PD196" s="3"/>
      <c r="PE196" s="3"/>
      <c r="PF196" s="3"/>
      <c r="PG196" s="3"/>
      <c r="PH196" s="3"/>
      <c r="PI196" s="3"/>
      <c r="PJ196" s="3"/>
      <c r="PK196" s="3"/>
      <c r="PL196" s="3"/>
      <c r="PM196" s="3"/>
      <c r="PN196" s="3"/>
      <c r="PO196" s="3"/>
      <c r="PP196" s="3"/>
      <c r="PQ196" s="3"/>
      <c r="PR196" s="3"/>
      <c r="PS196" s="3"/>
      <c r="PT196" s="3"/>
      <c r="PU196" s="3"/>
      <c r="PV196" s="3"/>
      <c r="PW196" s="3"/>
      <c r="PX196" s="3"/>
      <c r="PY196" s="3"/>
      <c r="PZ196" s="3"/>
      <c r="QA196" s="3"/>
      <c r="QB196" s="3"/>
      <c r="QC196" s="3"/>
      <c r="QD196" s="3"/>
      <c r="QE196" s="3"/>
      <c r="QF196" s="3"/>
      <c r="QG196" s="3"/>
      <c r="QH196" s="3"/>
      <c r="QI196" s="3"/>
      <c r="QJ196" s="3"/>
      <c r="QK196" s="3"/>
      <c r="QL196" s="3"/>
      <c r="QM196" s="3"/>
      <c r="QN196" s="3"/>
      <c r="QO196" s="3"/>
      <c r="QP196" s="3"/>
      <c r="QQ196" s="3"/>
      <c r="QR196" s="3"/>
      <c r="QS196" s="3"/>
      <c r="QT196" s="3"/>
      <c r="QU196" s="3"/>
      <c r="QV196" s="3"/>
      <c r="QW196" s="3"/>
      <c r="QX196" s="3"/>
      <c r="QY196" s="3"/>
      <c r="QZ196" s="3"/>
      <c r="RA196" s="3"/>
      <c r="RB196" s="3"/>
      <c r="RC196" s="3"/>
      <c r="RD196" s="3"/>
      <c r="RE196" s="3"/>
      <c r="RF196" s="3"/>
      <c r="RG196" s="3"/>
      <c r="RH196" s="3"/>
      <c r="RI196" s="3"/>
      <c r="RJ196" s="3"/>
      <c r="RK196" s="3"/>
      <c r="RL196" s="3"/>
      <c r="RM196" s="3"/>
      <c r="RN196" s="3"/>
      <c r="RO196" s="3"/>
      <c r="RP196" s="3"/>
    </row>
    <row r="197" spans="1:484" x14ac:dyDescent="0.25">
      <c r="A197" s="3" t="s">
        <v>6</v>
      </c>
      <c r="B197" s="23">
        <v>29.463445518154799</v>
      </c>
      <c r="C197" s="23">
        <v>6.0463622700549058</v>
      </c>
      <c r="D197" s="23">
        <v>55.721773378317451</v>
      </c>
      <c r="E197" s="23">
        <v>123.98294673203127</v>
      </c>
      <c r="F197" s="23">
        <v>19.131340740034734</v>
      </c>
      <c r="G197" s="23">
        <v>16.703829121465304</v>
      </c>
      <c r="H197" s="23">
        <v>146.9265364449432</v>
      </c>
      <c r="I197" s="23">
        <v>126.2225721154457</v>
      </c>
      <c r="J197" s="23">
        <v>39.865153430292914</v>
      </c>
      <c r="K197" s="23">
        <v>0.64255361441826908</v>
      </c>
      <c r="L197" s="19">
        <f t="shared" si="4"/>
        <v>-2.8754695383198772E-2</v>
      </c>
      <c r="M197" s="22">
        <f t="shared" si="5"/>
        <v>8.2683250658055279E-4</v>
      </c>
      <c r="N197" s="22">
        <v>0.93715108655856871</v>
      </c>
      <c r="O197" s="4"/>
      <c r="P197" s="4"/>
      <c r="Q197" s="4"/>
      <c r="R197" s="4"/>
      <c r="S197" s="5"/>
      <c r="T197" s="4"/>
      <c r="U197" s="4"/>
      <c r="V197" s="4"/>
      <c r="W197" s="4"/>
      <c r="X197" s="4"/>
      <c r="Y197" s="4"/>
      <c r="Z197" s="4"/>
      <c r="AA197" s="4"/>
      <c r="AB197" s="4"/>
      <c r="AC197" s="5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  <c r="OC197" s="3"/>
      <c r="OD197" s="3"/>
      <c r="OE197" s="3"/>
      <c r="OF197" s="3"/>
      <c r="OG197" s="3"/>
      <c r="OH197" s="3"/>
      <c r="OI197" s="3"/>
      <c r="OJ197" s="3"/>
      <c r="OK197" s="3"/>
      <c r="OL197" s="3"/>
      <c r="OM197" s="3"/>
      <c r="ON197" s="3"/>
      <c r="OO197" s="3"/>
      <c r="OP197" s="3"/>
      <c r="OQ197" s="3"/>
      <c r="OR197" s="3"/>
      <c r="OS197" s="3"/>
      <c r="OT197" s="3"/>
      <c r="OU197" s="3"/>
      <c r="OV197" s="3"/>
      <c r="OW197" s="3"/>
      <c r="OX197" s="3"/>
      <c r="OY197" s="3"/>
      <c r="OZ197" s="3"/>
      <c r="PA197" s="3"/>
      <c r="PB197" s="3"/>
      <c r="PC197" s="3"/>
      <c r="PD197" s="3"/>
      <c r="PE197" s="3"/>
      <c r="PF197" s="3"/>
      <c r="PG197" s="3"/>
      <c r="PH197" s="3"/>
      <c r="PI197" s="3"/>
      <c r="PJ197" s="3"/>
      <c r="PK197" s="3"/>
      <c r="PL197" s="3"/>
      <c r="PM197" s="3"/>
      <c r="PN197" s="3"/>
      <c r="PO197" s="3"/>
      <c r="PP197" s="3"/>
      <c r="PQ197" s="3"/>
      <c r="PR197" s="3"/>
      <c r="PS197" s="3"/>
      <c r="PT197" s="3"/>
      <c r="PU197" s="3"/>
      <c r="PV197" s="3"/>
      <c r="PW197" s="3"/>
      <c r="PX197" s="3"/>
      <c r="PY197" s="3"/>
      <c r="PZ197" s="3"/>
      <c r="QA197" s="3"/>
      <c r="QB197" s="3"/>
      <c r="QC197" s="3"/>
      <c r="QD197" s="3"/>
      <c r="QE197" s="3"/>
      <c r="QF197" s="3"/>
      <c r="QG197" s="3"/>
      <c r="QH197" s="3"/>
      <c r="QI197" s="3"/>
      <c r="QJ197" s="3"/>
      <c r="QK197" s="3"/>
      <c r="QL197" s="3"/>
      <c r="QM197" s="3"/>
      <c r="QN197" s="3"/>
      <c r="QO197" s="3"/>
      <c r="QP197" s="3"/>
      <c r="QQ197" s="3"/>
      <c r="QR197" s="3"/>
      <c r="QS197" s="3"/>
      <c r="QT197" s="3"/>
      <c r="QU197" s="3"/>
      <c r="QV197" s="3"/>
      <c r="QW197" s="3"/>
      <c r="QX197" s="3"/>
      <c r="QY197" s="3"/>
      <c r="QZ197" s="3"/>
      <c r="RA197" s="3"/>
      <c r="RB197" s="3"/>
      <c r="RC197" s="3"/>
      <c r="RD197" s="3"/>
      <c r="RE197" s="3"/>
      <c r="RF197" s="3"/>
      <c r="RG197" s="3"/>
      <c r="RH197" s="3"/>
      <c r="RI197" s="3"/>
      <c r="RJ197" s="3"/>
      <c r="RK197" s="3"/>
      <c r="RL197" s="3"/>
      <c r="RM197" s="3"/>
      <c r="RN197" s="3"/>
      <c r="RO197" s="3"/>
      <c r="RP197" s="3"/>
    </row>
    <row r="198" spans="1:484" x14ac:dyDescent="0.25">
      <c r="A198" s="3" t="s">
        <v>41</v>
      </c>
      <c r="B198" s="23">
        <v>71.413518076004976</v>
      </c>
      <c r="C198" s="23">
        <v>63.706381339403762</v>
      </c>
      <c r="D198" s="23">
        <v>55.234955552597135</v>
      </c>
      <c r="E198" s="23">
        <v>17.257839711712499</v>
      </c>
      <c r="F198" s="23">
        <v>62.410140957346066</v>
      </c>
      <c r="G198" s="23">
        <v>23.916761538815074</v>
      </c>
      <c r="H198" s="23">
        <v>96.290483595582259</v>
      </c>
      <c r="I198" s="23">
        <v>45.905877967895911</v>
      </c>
      <c r="J198" s="23">
        <v>65.188064884862087</v>
      </c>
      <c r="K198" s="23">
        <v>53.435929761825108</v>
      </c>
      <c r="L198" s="19">
        <f t="shared" si="4"/>
        <v>2.7508706918305426E-2</v>
      </c>
      <c r="M198" s="22">
        <f t="shared" si="5"/>
        <v>7.5672895631722476E-4</v>
      </c>
      <c r="N198" s="22">
        <v>0.939870219333938</v>
      </c>
      <c r="O198" s="4"/>
      <c r="P198" s="4"/>
      <c r="Q198" s="4"/>
      <c r="R198" s="4"/>
      <c r="S198" s="5"/>
      <c r="T198" s="4"/>
      <c r="U198" s="4"/>
      <c r="V198" s="4"/>
      <c r="W198" s="4"/>
      <c r="X198" s="4"/>
      <c r="Y198" s="4"/>
      <c r="Z198" s="4"/>
      <c r="AA198" s="4"/>
      <c r="AB198" s="4"/>
      <c r="AC198" s="5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  <c r="OE198" s="3"/>
      <c r="OF198" s="3"/>
      <c r="OG198" s="3"/>
      <c r="OH198" s="3"/>
      <c r="OI198" s="3"/>
      <c r="OJ198" s="3"/>
      <c r="OK198" s="3"/>
      <c r="OL198" s="3"/>
      <c r="OM198" s="3"/>
      <c r="ON198" s="3"/>
      <c r="OO198" s="3"/>
      <c r="OP198" s="3"/>
      <c r="OQ198" s="3"/>
      <c r="OR198" s="3"/>
      <c r="OS198" s="3"/>
      <c r="OT198" s="3"/>
      <c r="OU198" s="3"/>
      <c r="OV198" s="3"/>
      <c r="OW198" s="3"/>
      <c r="OX198" s="3"/>
      <c r="OY198" s="3"/>
      <c r="OZ198" s="3"/>
      <c r="PA198" s="3"/>
      <c r="PB198" s="3"/>
      <c r="PC198" s="3"/>
      <c r="PD198" s="3"/>
      <c r="PE198" s="3"/>
      <c r="PF198" s="3"/>
      <c r="PG198" s="3"/>
      <c r="PH198" s="3"/>
      <c r="PI198" s="3"/>
      <c r="PJ198" s="3"/>
      <c r="PK198" s="3"/>
      <c r="PL198" s="3"/>
      <c r="PM198" s="3"/>
      <c r="PN198" s="3"/>
      <c r="PO198" s="3"/>
      <c r="PP198" s="3"/>
      <c r="PQ198" s="3"/>
      <c r="PR198" s="3"/>
      <c r="PS198" s="3"/>
      <c r="PT198" s="3"/>
      <c r="PU198" s="3"/>
      <c r="PV198" s="3"/>
      <c r="PW198" s="3"/>
      <c r="PX198" s="3"/>
      <c r="PY198" s="3"/>
      <c r="PZ198" s="3"/>
      <c r="QA198" s="3"/>
      <c r="QB198" s="3"/>
      <c r="QC198" s="3"/>
      <c r="QD198" s="3"/>
      <c r="QE198" s="3"/>
      <c r="QF198" s="3"/>
      <c r="QG198" s="3"/>
      <c r="QH198" s="3"/>
      <c r="QI198" s="3"/>
      <c r="QJ198" s="3"/>
      <c r="QK198" s="3"/>
      <c r="QL198" s="3"/>
      <c r="QM198" s="3"/>
      <c r="QN198" s="3"/>
      <c r="QO198" s="3"/>
      <c r="QP198" s="3"/>
      <c r="QQ198" s="3"/>
      <c r="QR198" s="3"/>
      <c r="QS198" s="3"/>
      <c r="QT198" s="3"/>
      <c r="QU198" s="3"/>
      <c r="QV198" s="3"/>
      <c r="QW198" s="3"/>
      <c r="QX198" s="3"/>
      <c r="QY198" s="3"/>
      <c r="QZ198" s="3"/>
      <c r="RA198" s="3"/>
      <c r="RB198" s="3"/>
      <c r="RC198" s="3"/>
      <c r="RD198" s="3"/>
      <c r="RE198" s="3"/>
      <c r="RF198" s="3"/>
      <c r="RG198" s="3"/>
      <c r="RH198" s="3"/>
      <c r="RI198" s="3"/>
      <c r="RJ198" s="3"/>
      <c r="RK198" s="3"/>
      <c r="RL198" s="3"/>
      <c r="RM198" s="3"/>
      <c r="RN198" s="3"/>
      <c r="RO198" s="3"/>
      <c r="RP198" s="3"/>
    </row>
    <row r="199" spans="1:484" x14ac:dyDescent="0.25">
      <c r="A199" s="3" t="s">
        <v>171</v>
      </c>
      <c r="B199" s="23">
        <v>1.9986602113123493</v>
      </c>
      <c r="C199" s="23">
        <v>0.35946587747920777</v>
      </c>
      <c r="D199" s="23">
        <v>3.7905236901812054</v>
      </c>
      <c r="E199" s="23">
        <v>2.6459177234713391</v>
      </c>
      <c r="F199" s="23">
        <v>0.45455515348064157</v>
      </c>
      <c r="G199" s="23">
        <v>0.43130717361088361</v>
      </c>
      <c r="H199" s="23">
        <v>22.389779256382372</v>
      </c>
      <c r="I199" s="23">
        <v>5.7268150571195999</v>
      </c>
      <c r="J199" s="23">
        <v>1.7507919910422172</v>
      </c>
      <c r="K199" s="23">
        <v>0</v>
      </c>
      <c r="L199" s="19">
        <f t="shared" si="4"/>
        <v>-2.6248283317669024E-2</v>
      </c>
      <c r="M199" s="22">
        <f t="shared" si="5"/>
        <v>6.8897237712462194E-4</v>
      </c>
      <c r="N199" s="22">
        <v>0.94262142339049992</v>
      </c>
      <c r="O199" s="4"/>
      <c r="P199" s="4"/>
      <c r="Q199" s="4"/>
      <c r="R199" s="4"/>
      <c r="S199" s="5"/>
      <c r="T199" s="4"/>
      <c r="U199" s="4"/>
      <c r="V199" s="4"/>
      <c r="W199" s="4"/>
      <c r="X199" s="4"/>
      <c r="Y199" s="4"/>
      <c r="Z199" s="4"/>
      <c r="AA199" s="4"/>
      <c r="AB199" s="4"/>
      <c r="AC199" s="5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  <c r="OC199" s="3"/>
      <c r="OD199" s="3"/>
      <c r="OE199" s="3"/>
      <c r="OF199" s="3"/>
      <c r="OG199" s="3"/>
      <c r="OH199" s="3"/>
      <c r="OI199" s="3"/>
      <c r="OJ199" s="3"/>
      <c r="OK199" s="3"/>
      <c r="OL199" s="3"/>
      <c r="OM199" s="3"/>
      <c r="ON199" s="3"/>
      <c r="OO199" s="3"/>
      <c r="OP199" s="3"/>
      <c r="OQ199" s="3"/>
      <c r="OR199" s="3"/>
      <c r="OS199" s="3"/>
      <c r="OT199" s="3"/>
      <c r="OU199" s="3"/>
      <c r="OV199" s="3"/>
      <c r="OW199" s="3"/>
      <c r="OX199" s="3"/>
      <c r="OY199" s="3"/>
      <c r="OZ199" s="3"/>
      <c r="PA199" s="3"/>
      <c r="PB199" s="3"/>
      <c r="PC199" s="3"/>
      <c r="PD199" s="3"/>
      <c r="PE199" s="3"/>
      <c r="PF199" s="3"/>
      <c r="PG199" s="3"/>
      <c r="PH199" s="3"/>
      <c r="PI199" s="3"/>
      <c r="PJ199" s="3"/>
      <c r="PK199" s="3"/>
      <c r="PL199" s="3"/>
      <c r="PM199" s="3"/>
      <c r="PN199" s="3"/>
      <c r="PO199" s="3"/>
      <c r="PP199" s="3"/>
      <c r="PQ199" s="3"/>
      <c r="PR199" s="3"/>
      <c r="PS199" s="3"/>
      <c r="PT199" s="3"/>
      <c r="PU199" s="3"/>
      <c r="PV199" s="3"/>
      <c r="PW199" s="3"/>
      <c r="PX199" s="3"/>
      <c r="PY199" s="3"/>
      <c r="PZ199" s="3"/>
      <c r="QA199" s="3"/>
      <c r="QB199" s="3"/>
      <c r="QC199" s="3"/>
      <c r="QD199" s="3"/>
      <c r="QE199" s="3"/>
      <c r="QF199" s="3"/>
      <c r="QG199" s="3"/>
      <c r="QH199" s="3"/>
      <c r="QI199" s="3"/>
      <c r="QJ199" s="3"/>
      <c r="QK199" s="3"/>
      <c r="QL199" s="3"/>
      <c r="QM199" s="3"/>
      <c r="QN199" s="3"/>
      <c r="QO199" s="3"/>
      <c r="QP199" s="3"/>
      <c r="QQ199" s="3"/>
      <c r="QR199" s="3"/>
      <c r="QS199" s="3"/>
      <c r="QT199" s="3"/>
      <c r="QU199" s="3"/>
      <c r="QV199" s="3"/>
      <c r="QW199" s="3"/>
      <c r="QX199" s="3"/>
      <c r="QY199" s="3"/>
      <c r="QZ199" s="3"/>
      <c r="RA199" s="3"/>
      <c r="RB199" s="3"/>
      <c r="RC199" s="3"/>
      <c r="RD199" s="3"/>
      <c r="RE199" s="3"/>
      <c r="RF199" s="3"/>
      <c r="RG199" s="3"/>
      <c r="RH199" s="3"/>
      <c r="RI199" s="3"/>
      <c r="RJ199" s="3"/>
      <c r="RK199" s="3"/>
      <c r="RL199" s="3"/>
      <c r="RM199" s="3"/>
      <c r="RN199" s="3"/>
      <c r="RO199" s="3"/>
      <c r="RP199" s="3"/>
    </row>
    <row r="200" spans="1:484" x14ac:dyDescent="0.25">
      <c r="A200" s="3" t="s">
        <v>103</v>
      </c>
      <c r="B200" s="23">
        <v>0</v>
      </c>
      <c r="C200" s="23">
        <v>0</v>
      </c>
      <c r="D200" s="23">
        <v>0.12815228150520178</v>
      </c>
      <c r="E200" s="23">
        <v>0</v>
      </c>
      <c r="F200" s="23">
        <v>0</v>
      </c>
      <c r="G200" s="23">
        <v>0</v>
      </c>
      <c r="H200" s="23">
        <v>1.1946628086413584</v>
      </c>
      <c r="I200" s="23">
        <v>0</v>
      </c>
      <c r="J200" s="23">
        <v>9.3104196275851522E-2</v>
      </c>
      <c r="K200" s="23">
        <v>0</v>
      </c>
      <c r="L200" s="19">
        <f t="shared" si="4"/>
        <v>-2.5855759821920125E-2</v>
      </c>
      <c r="M200" s="22">
        <f t="shared" si="5"/>
        <v>6.6852031596881896E-4</v>
      </c>
      <c r="N200" s="22">
        <v>0.94347832138328513</v>
      </c>
      <c r="O200" s="4"/>
      <c r="P200" s="4"/>
      <c r="Q200" s="4"/>
      <c r="R200" s="4"/>
      <c r="S200" s="5"/>
      <c r="T200" s="4"/>
      <c r="U200" s="4"/>
      <c r="V200" s="4"/>
      <c r="W200" s="4"/>
      <c r="X200" s="4"/>
      <c r="Y200" s="4"/>
      <c r="Z200" s="4"/>
      <c r="AA200" s="4"/>
      <c r="AB200" s="4"/>
      <c r="AC200" s="5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/>
      <c r="NV200" s="3"/>
      <c r="NW200" s="3"/>
      <c r="NX200" s="3"/>
      <c r="NY200" s="3"/>
      <c r="NZ200" s="3"/>
      <c r="OA200" s="3"/>
      <c r="OB200" s="3"/>
      <c r="OC200" s="3"/>
      <c r="OD200" s="3"/>
      <c r="OE200" s="3"/>
      <c r="OF200" s="3"/>
      <c r="OG200" s="3"/>
      <c r="OH200" s="3"/>
      <c r="OI200" s="3"/>
      <c r="OJ200" s="3"/>
      <c r="OK200" s="3"/>
      <c r="OL200" s="3"/>
      <c r="OM200" s="3"/>
      <c r="ON200" s="3"/>
      <c r="OO200" s="3"/>
      <c r="OP200" s="3"/>
      <c r="OQ200" s="3"/>
      <c r="OR200" s="3"/>
      <c r="OS200" s="3"/>
      <c r="OT200" s="3"/>
      <c r="OU200" s="3"/>
      <c r="OV200" s="3"/>
      <c r="OW200" s="3"/>
      <c r="OX200" s="3"/>
      <c r="OY200" s="3"/>
      <c r="OZ200" s="3"/>
      <c r="PA200" s="3"/>
      <c r="PB200" s="3"/>
      <c r="PC200" s="3"/>
      <c r="PD200" s="3"/>
      <c r="PE200" s="3"/>
      <c r="PF200" s="3"/>
      <c r="PG200" s="3"/>
      <c r="PH200" s="3"/>
      <c r="PI200" s="3"/>
      <c r="PJ200" s="3"/>
      <c r="PK200" s="3"/>
      <c r="PL200" s="3"/>
      <c r="PM200" s="3"/>
      <c r="PN200" s="3"/>
      <c r="PO200" s="3"/>
      <c r="PP200" s="3"/>
      <c r="PQ200" s="3"/>
      <c r="PR200" s="3"/>
      <c r="PS200" s="3"/>
      <c r="PT200" s="3"/>
      <c r="PU200" s="3"/>
      <c r="PV200" s="3"/>
      <c r="PW200" s="3"/>
      <c r="PX200" s="3"/>
      <c r="PY200" s="3"/>
      <c r="PZ200" s="3"/>
      <c r="QA200" s="3"/>
      <c r="QB200" s="3"/>
      <c r="QC200" s="3"/>
      <c r="QD200" s="3"/>
      <c r="QE200" s="3"/>
      <c r="QF200" s="3"/>
      <c r="QG200" s="3"/>
      <c r="QH200" s="3"/>
      <c r="QI200" s="3"/>
      <c r="QJ200" s="3"/>
      <c r="QK200" s="3"/>
      <c r="QL200" s="3"/>
      <c r="QM200" s="3"/>
      <c r="QN200" s="3"/>
      <c r="QO200" s="3"/>
      <c r="QP200" s="3"/>
      <c r="QQ200" s="3"/>
      <c r="QR200" s="3"/>
      <c r="QS200" s="3"/>
      <c r="QT200" s="3"/>
      <c r="QU200" s="3"/>
      <c r="QV200" s="3"/>
      <c r="QW200" s="3"/>
      <c r="QX200" s="3"/>
      <c r="QY200" s="3"/>
      <c r="QZ200" s="3"/>
      <c r="RA200" s="3"/>
      <c r="RB200" s="3"/>
      <c r="RC200" s="3"/>
      <c r="RD200" s="3"/>
      <c r="RE200" s="3"/>
      <c r="RF200" s="3"/>
      <c r="RG200" s="3"/>
      <c r="RH200" s="3"/>
      <c r="RI200" s="3"/>
      <c r="RJ200" s="3"/>
      <c r="RK200" s="3"/>
      <c r="RL200" s="3"/>
      <c r="RM200" s="3"/>
      <c r="RN200" s="3"/>
      <c r="RO200" s="3"/>
      <c r="RP200" s="3"/>
    </row>
    <row r="201" spans="1:484" x14ac:dyDescent="0.25">
      <c r="A201" s="3" t="s">
        <v>17</v>
      </c>
      <c r="B201" s="23">
        <v>1.2653075743845108</v>
      </c>
      <c r="C201" s="23">
        <v>1.2394843953790853</v>
      </c>
      <c r="D201" s="23">
        <v>1.8004643226050985</v>
      </c>
      <c r="E201" s="23">
        <v>1.5475479030581436</v>
      </c>
      <c r="F201" s="23">
        <v>2.6177263134465805</v>
      </c>
      <c r="G201" s="23">
        <v>10.451682855766636</v>
      </c>
      <c r="H201" s="23">
        <v>2.3165851499127692</v>
      </c>
      <c r="I201" s="23">
        <v>3.1456473522400774</v>
      </c>
      <c r="J201" s="23">
        <v>6.4933887752248403</v>
      </c>
      <c r="K201" s="23">
        <v>0.6909845986523091</v>
      </c>
      <c r="L201" s="19">
        <f t="shared" ref="L201:L212" si="6">CORREL($B$5:$K$5, B201:K201)</f>
        <v>2.3927885535751068E-2</v>
      </c>
      <c r="M201" s="22">
        <f t="shared" ref="M201:M212" si="7">L201^2</f>
        <v>5.7254370621200512E-4</v>
      </c>
      <c r="N201" s="22">
        <v>0.94768770832265936</v>
      </c>
      <c r="O201" s="4"/>
      <c r="P201" s="4"/>
      <c r="Q201" s="4"/>
      <c r="R201" s="4"/>
      <c r="S201" s="5"/>
      <c r="T201" s="4"/>
      <c r="U201" s="4"/>
      <c r="V201" s="4"/>
      <c r="W201" s="4"/>
      <c r="X201" s="4"/>
      <c r="Y201" s="4"/>
      <c r="Z201" s="4"/>
      <c r="AA201" s="4"/>
      <c r="AB201" s="4"/>
      <c r="AC201" s="5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  <c r="OC201" s="3"/>
      <c r="OD201" s="3"/>
      <c r="OE201" s="3"/>
      <c r="OF201" s="3"/>
      <c r="OG201" s="3"/>
      <c r="OH201" s="3"/>
      <c r="OI201" s="3"/>
      <c r="OJ201" s="3"/>
      <c r="OK201" s="3"/>
      <c r="OL201" s="3"/>
      <c r="OM201" s="3"/>
      <c r="ON201" s="3"/>
      <c r="OO201" s="3"/>
      <c r="OP201" s="3"/>
      <c r="OQ201" s="3"/>
      <c r="OR201" s="3"/>
      <c r="OS201" s="3"/>
      <c r="OT201" s="3"/>
      <c r="OU201" s="3"/>
      <c r="OV201" s="3"/>
      <c r="OW201" s="3"/>
      <c r="OX201" s="3"/>
      <c r="OY201" s="3"/>
      <c r="OZ201" s="3"/>
      <c r="PA201" s="3"/>
      <c r="PB201" s="3"/>
      <c r="PC201" s="3"/>
      <c r="PD201" s="3"/>
      <c r="PE201" s="3"/>
      <c r="PF201" s="3"/>
      <c r="PG201" s="3"/>
      <c r="PH201" s="3"/>
      <c r="PI201" s="3"/>
      <c r="PJ201" s="3"/>
      <c r="PK201" s="3"/>
      <c r="PL201" s="3"/>
      <c r="PM201" s="3"/>
      <c r="PN201" s="3"/>
      <c r="PO201" s="3"/>
      <c r="PP201" s="3"/>
      <c r="PQ201" s="3"/>
      <c r="PR201" s="3"/>
      <c r="PS201" s="3"/>
      <c r="PT201" s="3"/>
      <c r="PU201" s="3"/>
      <c r="PV201" s="3"/>
      <c r="PW201" s="3"/>
      <c r="PX201" s="3"/>
      <c r="PY201" s="3"/>
      <c r="PZ201" s="3"/>
      <c r="QA201" s="3"/>
      <c r="QB201" s="3"/>
      <c r="QC201" s="3"/>
      <c r="QD201" s="3"/>
      <c r="QE201" s="3"/>
      <c r="QF201" s="3"/>
      <c r="QG201" s="3"/>
      <c r="QH201" s="3"/>
      <c r="QI201" s="3"/>
      <c r="QJ201" s="3"/>
      <c r="QK201" s="3"/>
      <c r="QL201" s="3"/>
      <c r="QM201" s="3"/>
      <c r="QN201" s="3"/>
      <c r="QO201" s="3"/>
      <c r="QP201" s="3"/>
      <c r="QQ201" s="3"/>
      <c r="QR201" s="3"/>
      <c r="QS201" s="3"/>
      <c r="QT201" s="3"/>
      <c r="QU201" s="3"/>
      <c r="QV201" s="3"/>
      <c r="QW201" s="3"/>
      <c r="QX201" s="3"/>
      <c r="QY201" s="3"/>
      <c r="QZ201" s="3"/>
      <c r="RA201" s="3"/>
      <c r="RB201" s="3"/>
      <c r="RC201" s="3"/>
      <c r="RD201" s="3"/>
      <c r="RE201" s="3"/>
      <c r="RF201" s="3"/>
      <c r="RG201" s="3"/>
      <c r="RH201" s="3"/>
      <c r="RI201" s="3"/>
      <c r="RJ201" s="3"/>
      <c r="RK201" s="3"/>
      <c r="RL201" s="3"/>
      <c r="RM201" s="3"/>
      <c r="RN201" s="3"/>
      <c r="RO201" s="3"/>
      <c r="RP201" s="3"/>
    </row>
    <row r="202" spans="1:484" x14ac:dyDescent="0.25">
      <c r="A202" s="3" t="s">
        <v>43</v>
      </c>
      <c r="B202" s="23">
        <v>17.157669400961844</v>
      </c>
      <c r="C202" s="23">
        <v>22.663410703364836</v>
      </c>
      <c r="D202" s="23">
        <v>19.228390386460898</v>
      </c>
      <c r="E202" s="23">
        <v>28.43579396772363</v>
      </c>
      <c r="F202" s="23">
        <v>62.78084413628622</v>
      </c>
      <c r="G202" s="23">
        <v>18.334314700801968</v>
      </c>
      <c r="H202" s="23">
        <v>23.461326868431911</v>
      </c>
      <c r="I202" s="23">
        <v>35.286200451114915</v>
      </c>
      <c r="J202" s="23">
        <v>19.321553985216141</v>
      </c>
      <c r="K202" s="23">
        <v>28.888175760065575</v>
      </c>
      <c r="L202" s="19">
        <f t="shared" si="6"/>
        <v>2.1956433826304644E-2</v>
      </c>
      <c r="M202" s="22">
        <f t="shared" si="7"/>
        <v>4.8208498636889479E-4</v>
      </c>
      <c r="N202" s="22">
        <v>0.9519934487050804</v>
      </c>
      <c r="O202" s="4"/>
      <c r="P202" s="4"/>
      <c r="Q202" s="4"/>
      <c r="R202" s="4"/>
      <c r="S202" s="5"/>
      <c r="T202" s="4"/>
      <c r="U202" s="4"/>
      <c r="V202" s="4"/>
      <c r="W202" s="4"/>
      <c r="X202" s="4"/>
      <c r="Y202" s="4"/>
      <c r="Z202" s="4"/>
      <c r="AA202" s="4"/>
      <c r="AB202" s="4"/>
      <c r="AC202" s="5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  <c r="OC202" s="3"/>
      <c r="OD202" s="3"/>
      <c r="OE202" s="3"/>
      <c r="OF202" s="3"/>
      <c r="OG202" s="3"/>
      <c r="OH202" s="3"/>
      <c r="OI202" s="3"/>
      <c r="OJ202" s="3"/>
      <c r="OK202" s="3"/>
      <c r="OL202" s="3"/>
      <c r="OM202" s="3"/>
      <c r="ON202" s="3"/>
      <c r="OO202" s="3"/>
      <c r="OP202" s="3"/>
      <c r="OQ202" s="3"/>
      <c r="OR202" s="3"/>
      <c r="OS202" s="3"/>
      <c r="OT202" s="3"/>
      <c r="OU202" s="3"/>
      <c r="OV202" s="3"/>
      <c r="OW202" s="3"/>
      <c r="OX202" s="3"/>
      <c r="OY202" s="3"/>
      <c r="OZ202" s="3"/>
      <c r="PA202" s="3"/>
      <c r="PB202" s="3"/>
      <c r="PC202" s="3"/>
      <c r="PD202" s="3"/>
      <c r="PE202" s="3"/>
      <c r="PF202" s="3"/>
      <c r="PG202" s="3"/>
      <c r="PH202" s="3"/>
      <c r="PI202" s="3"/>
      <c r="PJ202" s="3"/>
      <c r="PK202" s="3"/>
      <c r="PL202" s="3"/>
      <c r="PM202" s="3"/>
      <c r="PN202" s="3"/>
      <c r="PO202" s="3"/>
      <c r="PP202" s="3"/>
      <c r="PQ202" s="3"/>
      <c r="PR202" s="3"/>
      <c r="PS202" s="3"/>
      <c r="PT202" s="3"/>
      <c r="PU202" s="3"/>
      <c r="PV202" s="3"/>
      <c r="PW202" s="3"/>
      <c r="PX202" s="3"/>
      <c r="PY202" s="3"/>
      <c r="PZ202" s="3"/>
      <c r="QA202" s="3"/>
      <c r="QB202" s="3"/>
      <c r="QC202" s="3"/>
      <c r="QD202" s="3"/>
      <c r="QE202" s="3"/>
      <c r="QF202" s="3"/>
      <c r="QG202" s="3"/>
      <c r="QH202" s="3"/>
      <c r="QI202" s="3"/>
      <c r="QJ202" s="3"/>
      <c r="QK202" s="3"/>
      <c r="QL202" s="3"/>
      <c r="QM202" s="3"/>
      <c r="QN202" s="3"/>
      <c r="QO202" s="3"/>
      <c r="QP202" s="3"/>
      <c r="QQ202" s="3"/>
      <c r="QR202" s="3"/>
      <c r="QS202" s="3"/>
      <c r="QT202" s="3"/>
      <c r="QU202" s="3"/>
      <c r="QV202" s="3"/>
      <c r="QW202" s="3"/>
      <c r="QX202" s="3"/>
      <c r="QY202" s="3"/>
      <c r="QZ202" s="3"/>
      <c r="RA202" s="3"/>
      <c r="RB202" s="3"/>
      <c r="RC202" s="3"/>
      <c r="RD202" s="3"/>
      <c r="RE202" s="3"/>
      <c r="RF202" s="3"/>
      <c r="RG202" s="3"/>
      <c r="RH202" s="3"/>
      <c r="RI202" s="3"/>
      <c r="RJ202" s="3"/>
      <c r="RK202" s="3"/>
      <c r="RL202" s="3"/>
      <c r="RM202" s="3"/>
      <c r="RN202" s="3"/>
      <c r="RO202" s="3"/>
      <c r="RP202" s="3"/>
    </row>
    <row r="203" spans="1:484" x14ac:dyDescent="0.25">
      <c r="A203" s="3" t="s">
        <v>153</v>
      </c>
      <c r="B203" s="23">
        <v>1.5675460928770564</v>
      </c>
      <c r="C203" s="23">
        <v>3.6680628209877804</v>
      </c>
      <c r="D203" s="23">
        <v>2.0908138392904818</v>
      </c>
      <c r="E203" s="23">
        <v>1.9725793062031043</v>
      </c>
      <c r="F203" s="23">
        <v>0.40875634950485162</v>
      </c>
      <c r="G203" s="23">
        <v>0.89310924180269391</v>
      </c>
      <c r="H203" s="23">
        <v>1.0745427290572476</v>
      </c>
      <c r="I203" s="23">
        <v>1.710035542785997</v>
      </c>
      <c r="J203" s="23">
        <v>4.6227664035663052</v>
      </c>
      <c r="K203" s="23">
        <v>0.6607804462847463</v>
      </c>
      <c r="L203" s="19">
        <f t="shared" si="6"/>
        <v>1.9987738378975033E-2</v>
      </c>
      <c r="M203" s="22">
        <f t="shared" si="7"/>
        <v>3.9950968550635148E-4</v>
      </c>
      <c r="N203" s="22">
        <v>0.95629428594222321</v>
      </c>
      <c r="O203" s="4"/>
      <c r="P203" s="4"/>
      <c r="Q203" s="4"/>
      <c r="R203" s="4"/>
      <c r="S203" s="5"/>
      <c r="T203" s="4"/>
      <c r="U203" s="4"/>
      <c r="V203" s="4"/>
      <c r="W203" s="4"/>
      <c r="X203" s="4"/>
      <c r="Y203" s="4"/>
      <c r="Z203" s="4"/>
      <c r="AA203" s="4"/>
      <c r="AB203" s="4"/>
      <c r="AC203" s="5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  <c r="OC203" s="3"/>
      <c r="OD203" s="3"/>
      <c r="OE203" s="3"/>
      <c r="OF203" s="3"/>
      <c r="OG203" s="3"/>
      <c r="OH203" s="3"/>
      <c r="OI203" s="3"/>
      <c r="OJ203" s="3"/>
      <c r="OK203" s="3"/>
      <c r="OL203" s="3"/>
      <c r="OM203" s="3"/>
      <c r="ON203" s="3"/>
      <c r="OO203" s="3"/>
      <c r="OP203" s="3"/>
      <c r="OQ203" s="3"/>
      <c r="OR203" s="3"/>
      <c r="OS203" s="3"/>
      <c r="OT203" s="3"/>
      <c r="OU203" s="3"/>
      <c r="OV203" s="3"/>
      <c r="OW203" s="3"/>
      <c r="OX203" s="3"/>
      <c r="OY203" s="3"/>
      <c r="OZ203" s="3"/>
      <c r="PA203" s="3"/>
      <c r="PB203" s="3"/>
      <c r="PC203" s="3"/>
      <c r="PD203" s="3"/>
      <c r="PE203" s="3"/>
      <c r="PF203" s="3"/>
      <c r="PG203" s="3"/>
      <c r="PH203" s="3"/>
      <c r="PI203" s="3"/>
      <c r="PJ203" s="3"/>
      <c r="PK203" s="3"/>
      <c r="PL203" s="3"/>
      <c r="PM203" s="3"/>
      <c r="PN203" s="3"/>
      <c r="PO203" s="3"/>
      <c r="PP203" s="3"/>
      <c r="PQ203" s="3"/>
      <c r="PR203" s="3"/>
      <c r="PS203" s="3"/>
      <c r="PT203" s="3"/>
      <c r="PU203" s="3"/>
      <c r="PV203" s="3"/>
      <c r="PW203" s="3"/>
      <c r="PX203" s="3"/>
      <c r="PY203" s="3"/>
      <c r="PZ203" s="3"/>
      <c r="QA203" s="3"/>
      <c r="QB203" s="3"/>
      <c r="QC203" s="3"/>
      <c r="QD203" s="3"/>
      <c r="QE203" s="3"/>
      <c r="QF203" s="3"/>
      <c r="QG203" s="3"/>
      <c r="QH203" s="3"/>
      <c r="QI203" s="3"/>
      <c r="QJ203" s="3"/>
      <c r="QK203" s="3"/>
      <c r="QL203" s="3"/>
      <c r="QM203" s="3"/>
      <c r="QN203" s="3"/>
      <c r="QO203" s="3"/>
      <c r="QP203" s="3"/>
      <c r="QQ203" s="3"/>
      <c r="QR203" s="3"/>
      <c r="QS203" s="3"/>
      <c r="QT203" s="3"/>
      <c r="QU203" s="3"/>
      <c r="QV203" s="3"/>
      <c r="QW203" s="3"/>
      <c r="QX203" s="3"/>
      <c r="QY203" s="3"/>
      <c r="QZ203" s="3"/>
      <c r="RA203" s="3"/>
      <c r="RB203" s="3"/>
      <c r="RC203" s="3"/>
      <c r="RD203" s="3"/>
      <c r="RE203" s="3"/>
      <c r="RF203" s="3"/>
      <c r="RG203" s="3"/>
      <c r="RH203" s="3"/>
      <c r="RI203" s="3"/>
      <c r="RJ203" s="3"/>
      <c r="RK203" s="3"/>
      <c r="RL203" s="3"/>
      <c r="RM203" s="3"/>
      <c r="RN203" s="3"/>
      <c r="RO203" s="3"/>
      <c r="RP203" s="3"/>
    </row>
    <row r="204" spans="1:484" x14ac:dyDescent="0.25">
      <c r="A204" s="3" t="s">
        <v>188</v>
      </c>
      <c r="B204" s="23">
        <v>0.86967471945116714</v>
      </c>
      <c r="C204" s="23">
        <v>0.32068795776779008</v>
      </c>
      <c r="D204" s="23">
        <v>0.45656840776101199</v>
      </c>
      <c r="E204" s="23">
        <v>2.4846056675254893</v>
      </c>
      <c r="F204" s="23">
        <v>1.0890045009711802</v>
      </c>
      <c r="G204" s="23">
        <v>0.59082464005846169</v>
      </c>
      <c r="H204" s="23">
        <v>16.253796118265438</v>
      </c>
      <c r="I204" s="23">
        <v>4.0018789049297512</v>
      </c>
      <c r="J204" s="23">
        <v>0.86811071298425746</v>
      </c>
      <c r="K204" s="23">
        <v>0</v>
      </c>
      <c r="L204" s="19">
        <f t="shared" si="6"/>
        <v>-1.7736785244267906E-2</v>
      </c>
      <c r="M204" s="22">
        <f t="shared" si="7"/>
        <v>3.145935508012797E-4</v>
      </c>
      <c r="N204" s="22">
        <v>0.96121298595805371</v>
      </c>
      <c r="O204" s="4"/>
      <c r="P204" s="4"/>
      <c r="Q204" s="4"/>
      <c r="R204" s="4"/>
      <c r="S204" s="5"/>
      <c r="T204" s="4"/>
      <c r="U204" s="4"/>
      <c r="V204" s="4"/>
      <c r="W204" s="4"/>
      <c r="X204" s="4"/>
      <c r="Y204" s="4"/>
      <c r="Z204" s="4"/>
      <c r="AA204" s="4"/>
      <c r="AB204" s="4"/>
      <c r="AC204" s="5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  <c r="OC204" s="3"/>
      <c r="OD204" s="3"/>
      <c r="OE204" s="3"/>
      <c r="OF204" s="3"/>
      <c r="OG204" s="3"/>
      <c r="OH204" s="3"/>
      <c r="OI204" s="3"/>
      <c r="OJ204" s="3"/>
      <c r="OK204" s="3"/>
      <c r="OL204" s="3"/>
      <c r="OM204" s="3"/>
      <c r="ON204" s="3"/>
      <c r="OO204" s="3"/>
      <c r="OP204" s="3"/>
      <c r="OQ204" s="3"/>
      <c r="OR204" s="3"/>
      <c r="OS204" s="3"/>
      <c r="OT204" s="3"/>
      <c r="OU204" s="3"/>
      <c r="OV204" s="3"/>
      <c r="OW204" s="3"/>
      <c r="OX204" s="3"/>
      <c r="OY204" s="3"/>
      <c r="OZ204" s="3"/>
      <c r="PA204" s="3"/>
      <c r="PB204" s="3"/>
      <c r="PC204" s="3"/>
      <c r="PD204" s="3"/>
      <c r="PE204" s="3"/>
      <c r="PF204" s="3"/>
      <c r="PG204" s="3"/>
      <c r="PH204" s="3"/>
      <c r="PI204" s="3"/>
      <c r="PJ204" s="3"/>
      <c r="PK204" s="3"/>
      <c r="PL204" s="3"/>
      <c r="PM204" s="3"/>
      <c r="PN204" s="3"/>
      <c r="PO204" s="3"/>
      <c r="PP204" s="3"/>
      <c r="PQ204" s="3"/>
      <c r="PR204" s="3"/>
      <c r="PS204" s="3"/>
      <c r="PT204" s="3"/>
      <c r="PU204" s="3"/>
      <c r="PV204" s="3"/>
      <c r="PW204" s="3"/>
      <c r="PX204" s="3"/>
      <c r="PY204" s="3"/>
      <c r="PZ204" s="3"/>
      <c r="QA204" s="3"/>
      <c r="QB204" s="3"/>
      <c r="QC204" s="3"/>
      <c r="QD204" s="3"/>
      <c r="QE204" s="3"/>
      <c r="QF204" s="3"/>
      <c r="QG204" s="3"/>
      <c r="QH204" s="3"/>
      <c r="QI204" s="3"/>
      <c r="QJ204" s="3"/>
      <c r="QK204" s="3"/>
      <c r="QL204" s="3"/>
      <c r="QM204" s="3"/>
      <c r="QN204" s="3"/>
      <c r="QO204" s="3"/>
      <c r="QP204" s="3"/>
      <c r="QQ204" s="3"/>
      <c r="QR204" s="3"/>
      <c r="QS204" s="3"/>
      <c r="QT204" s="3"/>
      <c r="QU204" s="3"/>
      <c r="QV204" s="3"/>
      <c r="QW204" s="3"/>
      <c r="QX204" s="3"/>
      <c r="QY204" s="3"/>
      <c r="QZ204" s="3"/>
      <c r="RA204" s="3"/>
      <c r="RB204" s="3"/>
      <c r="RC204" s="3"/>
      <c r="RD204" s="3"/>
      <c r="RE204" s="3"/>
      <c r="RF204" s="3"/>
      <c r="RG204" s="3"/>
      <c r="RH204" s="3"/>
      <c r="RI204" s="3"/>
      <c r="RJ204" s="3"/>
      <c r="RK204" s="3"/>
      <c r="RL204" s="3"/>
      <c r="RM204" s="3"/>
      <c r="RN204" s="3"/>
      <c r="RO204" s="3"/>
      <c r="RP204" s="3"/>
    </row>
    <row r="205" spans="1:484" x14ac:dyDescent="0.25">
      <c r="A205" s="3" t="s">
        <v>119</v>
      </c>
      <c r="B205" s="23">
        <v>13.747596063269368</v>
      </c>
      <c r="C205" s="23">
        <v>3.2470927311923687</v>
      </c>
      <c r="D205" s="23">
        <v>5.0828085707122908</v>
      </c>
      <c r="E205" s="23">
        <v>0</v>
      </c>
      <c r="F205" s="23">
        <v>0</v>
      </c>
      <c r="G205" s="23">
        <v>0</v>
      </c>
      <c r="H205" s="23">
        <v>5.0479090917130121</v>
      </c>
      <c r="I205" s="23">
        <v>5.690305725809182</v>
      </c>
      <c r="J205" s="23">
        <v>12.182621427911299</v>
      </c>
      <c r="K205" s="23">
        <v>0.30767308414040506</v>
      </c>
      <c r="L205" s="19">
        <f t="shared" si="6"/>
        <v>1.2295094432537663E-2</v>
      </c>
      <c r="M205" s="22">
        <f t="shared" si="7"/>
        <v>1.5116934710501865E-4</v>
      </c>
      <c r="N205" s="22">
        <v>0.9731085463381226</v>
      </c>
      <c r="O205" s="4"/>
      <c r="P205" s="4"/>
      <c r="Q205" s="4"/>
      <c r="R205" s="4"/>
      <c r="S205" s="5"/>
      <c r="T205" s="4"/>
      <c r="U205" s="4"/>
      <c r="V205" s="4"/>
      <c r="W205" s="4"/>
      <c r="X205" s="4"/>
      <c r="Y205" s="4"/>
      <c r="Z205" s="4"/>
      <c r="AA205" s="4"/>
      <c r="AB205" s="4"/>
      <c r="AC205" s="5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  <c r="OC205" s="3"/>
      <c r="OD205" s="3"/>
      <c r="OE205" s="3"/>
      <c r="OF205" s="3"/>
      <c r="OG205" s="3"/>
      <c r="OH205" s="3"/>
      <c r="OI205" s="3"/>
      <c r="OJ205" s="3"/>
      <c r="OK205" s="3"/>
      <c r="OL205" s="3"/>
      <c r="OM205" s="3"/>
      <c r="ON205" s="3"/>
      <c r="OO205" s="3"/>
      <c r="OP205" s="3"/>
      <c r="OQ205" s="3"/>
      <c r="OR205" s="3"/>
      <c r="OS205" s="3"/>
      <c r="OT205" s="3"/>
      <c r="OU205" s="3"/>
      <c r="OV205" s="3"/>
      <c r="OW205" s="3"/>
      <c r="OX205" s="3"/>
      <c r="OY205" s="3"/>
      <c r="OZ205" s="3"/>
      <c r="PA205" s="3"/>
      <c r="PB205" s="3"/>
      <c r="PC205" s="3"/>
      <c r="PD205" s="3"/>
      <c r="PE205" s="3"/>
      <c r="PF205" s="3"/>
      <c r="PG205" s="3"/>
      <c r="PH205" s="3"/>
      <c r="PI205" s="3"/>
      <c r="PJ205" s="3"/>
      <c r="PK205" s="3"/>
      <c r="PL205" s="3"/>
      <c r="PM205" s="3"/>
      <c r="PN205" s="3"/>
      <c r="PO205" s="3"/>
      <c r="PP205" s="3"/>
      <c r="PQ205" s="3"/>
      <c r="PR205" s="3"/>
      <c r="PS205" s="3"/>
      <c r="PT205" s="3"/>
      <c r="PU205" s="3"/>
      <c r="PV205" s="3"/>
      <c r="PW205" s="3"/>
      <c r="PX205" s="3"/>
      <c r="PY205" s="3"/>
      <c r="PZ205" s="3"/>
      <c r="QA205" s="3"/>
      <c r="QB205" s="3"/>
      <c r="QC205" s="3"/>
      <c r="QD205" s="3"/>
      <c r="QE205" s="3"/>
      <c r="QF205" s="3"/>
      <c r="QG205" s="3"/>
      <c r="QH205" s="3"/>
      <c r="QI205" s="3"/>
      <c r="QJ205" s="3"/>
      <c r="QK205" s="3"/>
      <c r="QL205" s="3"/>
      <c r="QM205" s="3"/>
      <c r="QN205" s="3"/>
      <c r="QO205" s="3"/>
      <c r="QP205" s="3"/>
      <c r="QQ205" s="3"/>
      <c r="QR205" s="3"/>
      <c r="QS205" s="3"/>
      <c r="QT205" s="3"/>
      <c r="QU205" s="3"/>
      <c r="QV205" s="3"/>
      <c r="QW205" s="3"/>
      <c r="QX205" s="3"/>
      <c r="QY205" s="3"/>
      <c r="QZ205" s="3"/>
      <c r="RA205" s="3"/>
      <c r="RB205" s="3"/>
      <c r="RC205" s="3"/>
      <c r="RD205" s="3"/>
      <c r="RE205" s="3"/>
      <c r="RF205" s="3"/>
      <c r="RG205" s="3"/>
      <c r="RH205" s="3"/>
      <c r="RI205" s="3"/>
      <c r="RJ205" s="3"/>
      <c r="RK205" s="3"/>
      <c r="RL205" s="3"/>
      <c r="RM205" s="3"/>
      <c r="RN205" s="3"/>
      <c r="RO205" s="3"/>
      <c r="RP205" s="3"/>
    </row>
    <row r="206" spans="1:484" x14ac:dyDescent="0.25">
      <c r="A206" s="3" t="s">
        <v>68</v>
      </c>
      <c r="B206" s="23">
        <v>19.852548818545788</v>
      </c>
      <c r="C206" s="23">
        <v>9.7091585766083348</v>
      </c>
      <c r="D206" s="23">
        <v>7.529552352030441</v>
      </c>
      <c r="E206" s="23">
        <v>4.0780638643056832</v>
      </c>
      <c r="F206" s="23">
        <v>3.3913288548935641</v>
      </c>
      <c r="G206" s="23">
        <v>3.0080567970020722</v>
      </c>
      <c r="H206" s="23">
        <v>24.054607425946038</v>
      </c>
      <c r="I206" s="23">
        <v>3.6976717047562744</v>
      </c>
      <c r="J206" s="23">
        <v>14.169334734731054</v>
      </c>
      <c r="K206" s="23">
        <v>9.7463462254796873</v>
      </c>
      <c r="L206" s="19">
        <f t="shared" si="6"/>
        <v>1.1989276024143418E-2</v>
      </c>
      <c r="M206" s="22">
        <f t="shared" si="7"/>
        <v>1.437427395831002E-4</v>
      </c>
      <c r="N206" s="22">
        <v>0.97377722824695878</v>
      </c>
      <c r="O206" s="4"/>
      <c r="P206" s="4"/>
      <c r="Q206" s="4"/>
      <c r="R206" s="4"/>
      <c r="S206" s="5"/>
      <c r="T206" s="4"/>
      <c r="U206" s="4"/>
      <c r="V206" s="4"/>
      <c r="W206" s="4"/>
      <c r="X206" s="4"/>
      <c r="Y206" s="4"/>
      <c r="Z206" s="4"/>
      <c r="AA206" s="4"/>
      <c r="AB206" s="4"/>
      <c r="AC206" s="5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  <c r="OC206" s="3"/>
      <c r="OD206" s="3"/>
      <c r="OE206" s="3"/>
      <c r="OF206" s="3"/>
      <c r="OG206" s="3"/>
      <c r="OH206" s="3"/>
      <c r="OI206" s="3"/>
      <c r="OJ206" s="3"/>
      <c r="OK206" s="3"/>
      <c r="OL206" s="3"/>
      <c r="OM206" s="3"/>
      <c r="ON206" s="3"/>
      <c r="OO206" s="3"/>
      <c r="OP206" s="3"/>
      <c r="OQ206" s="3"/>
      <c r="OR206" s="3"/>
      <c r="OS206" s="3"/>
      <c r="OT206" s="3"/>
      <c r="OU206" s="3"/>
      <c r="OV206" s="3"/>
      <c r="OW206" s="3"/>
      <c r="OX206" s="3"/>
      <c r="OY206" s="3"/>
      <c r="OZ206" s="3"/>
      <c r="PA206" s="3"/>
      <c r="PB206" s="3"/>
      <c r="PC206" s="3"/>
      <c r="PD206" s="3"/>
      <c r="PE206" s="3"/>
      <c r="PF206" s="3"/>
      <c r="PG206" s="3"/>
      <c r="PH206" s="3"/>
      <c r="PI206" s="3"/>
      <c r="PJ206" s="3"/>
      <c r="PK206" s="3"/>
      <c r="PL206" s="3"/>
      <c r="PM206" s="3"/>
      <c r="PN206" s="3"/>
      <c r="PO206" s="3"/>
      <c r="PP206" s="3"/>
      <c r="PQ206" s="3"/>
      <c r="PR206" s="3"/>
      <c r="PS206" s="3"/>
      <c r="PT206" s="3"/>
      <c r="PU206" s="3"/>
      <c r="PV206" s="3"/>
      <c r="PW206" s="3"/>
      <c r="PX206" s="3"/>
      <c r="PY206" s="3"/>
      <c r="PZ206" s="3"/>
      <c r="QA206" s="3"/>
      <c r="QB206" s="3"/>
      <c r="QC206" s="3"/>
      <c r="QD206" s="3"/>
      <c r="QE206" s="3"/>
      <c r="QF206" s="3"/>
      <c r="QG206" s="3"/>
      <c r="QH206" s="3"/>
      <c r="QI206" s="3"/>
      <c r="QJ206" s="3"/>
      <c r="QK206" s="3"/>
      <c r="QL206" s="3"/>
      <c r="QM206" s="3"/>
      <c r="QN206" s="3"/>
      <c r="QO206" s="3"/>
      <c r="QP206" s="3"/>
      <c r="QQ206" s="3"/>
      <c r="QR206" s="3"/>
      <c r="QS206" s="3"/>
      <c r="QT206" s="3"/>
      <c r="QU206" s="3"/>
      <c r="QV206" s="3"/>
      <c r="QW206" s="3"/>
      <c r="QX206" s="3"/>
      <c r="QY206" s="3"/>
      <c r="QZ206" s="3"/>
      <c r="RA206" s="3"/>
      <c r="RB206" s="3"/>
      <c r="RC206" s="3"/>
      <c r="RD206" s="3"/>
      <c r="RE206" s="3"/>
      <c r="RF206" s="3"/>
      <c r="RG206" s="3"/>
      <c r="RH206" s="3"/>
      <c r="RI206" s="3"/>
      <c r="RJ206" s="3"/>
      <c r="RK206" s="3"/>
      <c r="RL206" s="3"/>
      <c r="RM206" s="3"/>
      <c r="RN206" s="3"/>
      <c r="RO206" s="3"/>
      <c r="RP206" s="3"/>
    </row>
    <row r="207" spans="1:484" x14ac:dyDescent="0.25">
      <c r="A207" s="3" t="s">
        <v>146</v>
      </c>
      <c r="B207" s="23">
        <v>0</v>
      </c>
      <c r="C207" s="23">
        <v>0</v>
      </c>
      <c r="D207" s="23">
        <v>0</v>
      </c>
      <c r="E207" s="23">
        <v>0.13130452661124206</v>
      </c>
      <c r="F207" s="23">
        <v>0</v>
      </c>
      <c r="G207" s="23">
        <v>0</v>
      </c>
      <c r="H207" s="23">
        <v>0.94802681151977342</v>
      </c>
      <c r="I207" s="23">
        <v>0.15885066805810241</v>
      </c>
      <c r="J207" s="23">
        <v>0</v>
      </c>
      <c r="K207" s="23">
        <v>0</v>
      </c>
      <c r="L207" s="19">
        <f t="shared" si="6"/>
        <v>-1.0883766421774139E-2</v>
      </c>
      <c r="M207" s="22">
        <f t="shared" si="7"/>
        <v>1.1845637152373825E-4</v>
      </c>
      <c r="N207" s="22">
        <v>0.9761945809895396</v>
      </c>
      <c r="O207" s="4"/>
      <c r="P207" s="4"/>
      <c r="Q207" s="4"/>
      <c r="R207" s="4"/>
      <c r="S207" s="5"/>
      <c r="T207" s="4"/>
      <c r="U207" s="4"/>
      <c r="V207" s="4"/>
      <c r="W207" s="4"/>
      <c r="X207" s="4"/>
      <c r="Y207" s="4"/>
      <c r="Z207" s="4"/>
      <c r="AA207" s="4"/>
      <c r="AB207" s="4"/>
      <c r="AC207" s="5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/>
      <c r="NV207" s="3"/>
      <c r="NW207" s="3"/>
      <c r="NX207" s="3"/>
      <c r="NY207" s="3"/>
      <c r="NZ207" s="3"/>
      <c r="OA207" s="3"/>
      <c r="OB207" s="3"/>
      <c r="OC207" s="3"/>
      <c r="OD207" s="3"/>
      <c r="OE207" s="3"/>
      <c r="OF207" s="3"/>
      <c r="OG207" s="3"/>
      <c r="OH207" s="3"/>
      <c r="OI207" s="3"/>
      <c r="OJ207" s="3"/>
      <c r="OK207" s="3"/>
      <c r="OL207" s="3"/>
      <c r="OM207" s="3"/>
      <c r="ON207" s="3"/>
      <c r="OO207" s="3"/>
      <c r="OP207" s="3"/>
      <c r="OQ207" s="3"/>
      <c r="OR207" s="3"/>
      <c r="OS207" s="3"/>
      <c r="OT207" s="3"/>
      <c r="OU207" s="3"/>
      <c r="OV207" s="3"/>
      <c r="OW207" s="3"/>
      <c r="OX207" s="3"/>
      <c r="OY207" s="3"/>
      <c r="OZ207" s="3"/>
      <c r="PA207" s="3"/>
      <c r="PB207" s="3"/>
      <c r="PC207" s="3"/>
      <c r="PD207" s="3"/>
      <c r="PE207" s="3"/>
      <c r="PF207" s="3"/>
      <c r="PG207" s="3"/>
      <c r="PH207" s="3"/>
      <c r="PI207" s="3"/>
      <c r="PJ207" s="3"/>
      <c r="PK207" s="3"/>
      <c r="PL207" s="3"/>
      <c r="PM207" s="3"/>
      <c r="PN207" s="3"/>
      <c r="PO207" s="3"/>
      <c r="PP207" s="3"/>
      <c r="PQ207" s="3"/>
      <c r="PR207" s="3"/>
      <c r="PS207" s="3"/>
      <c r="PT207" s="3"/>
      <c r="PU207" s="3"/>
      <c r="PV207" s="3"/>
      <c r="PW207" s="3"/>
      <c r="PX207" s="3"/>
      <c r="PY207" s="3"/>
      <c r="PZ207" s="3"/>
      <c r="QA207" s="3"/>
      <c r="QB207" s="3"/>
      <c r="QC207" s="3"/>
      <c r="QD207" s="3"/>
      <c r="QE207" s="3"/>
      <c r="QF207" s="3"/>
      <c r="QG207" s="3"/>
      <c r="QH207" s="3"/>
      <c r="QI207" s="3"/>
      <c r="QJ207" s="3"/>
      <c r="QK207" s="3"/>
      <c r="QL207" s="3"/>
      <c r="QM207" s="3"/>
      <c r="QN207" s="3"/>
      <c r="QO207" s="3"/>
      <c r="QP207" s="3"/>
      <c r="QQ207" s="3"/>
      <c r="QR207" s="3"/>
      <c r="QS207" s="3"/>
      <c r="QT207" s="3"/>
      <c r="QU207" s="3"/>
      <c r="QV207" s="3"/>
      <c r="QW207" s="3"/>
      <c r="QX207" s="3"/>
      <c r="QY207" s="3"/>
      <c r="QZ207" s="3"/>
      <c r="RA207" s="3"/>
      <c r="RB207" s="3"/>
      <c r="RC207" s="3"/>
      <c r="RD207" s="3"/>
      <c r="RE207" s="3"/>
      <c r="RF207" s="3"/>
      <c r="RG207" s="3"/>
      <c r="RH207" s="3"/>
      <c r="RI207" s="3"/>
      <c r="RJ207" s="3"/>
      <c r="RK207" s="3"/>
      <c r="RL207" s="3"/>
      <c r="RM207" s="3"/>
      <c r="RN207" s="3"/>
      <c r="RO207" s="3"/>
      <c r="RP207" s="3"/>
    </row>
    <row r="208" spans="1:484" x14ac:dyDescent="0.25">
      <c r="A208" s="3" t="s">
        <v>52</v>
      </c>
      <c r="B208" s="23">
        <v>1612.587935955901</v>
      </c>
      <c r="C208" s="23">
        <v>2223.2739353502252</v>
      </c>
      <c r="D208" s="23">
        <v>3002.6304051481529</v>
      </c>
      <c r="E208" s="23">
        <v>2123.9709571305762</v>
      </c>
      <c r="F208" s="23">
        <v>2454.7913633269336</v>
      </c>
      <c r="G208" s="23">
        <v>2026.4102854837258</v>
      </c>
      <c r="H208" s="23">
        <v>1909.3792413696724</v>
      </c>
      <c r="I208" s="23">
        <v>2735.4601496610608</v>
      </c>
      <c r="J208" s="23">
        <v>2104.6995581840511</v>
      </c>
      <c r="K208" s="23">
        <v>2035.2135106884673</v>
      </c>
      <c r="L208" s="19">
        <f t="shared" si="6"/>
        <v>7.9291738195197033E-3</v>
      </c>
      <c r="M208" s="22">
        <f t="shared" si="7"/>
        <v>6.2871797460156681E-5</v>
      </c>
      <c r="N208" s="22">
        <v>0.9826560227442489</v>
      </c>
      <c r="O208" s="4"/>
      <c r="P208" s="4"/>
      <c r="Q208" s="4"/>
      <c r="R208" s="4"/>
      <c r="S208" s="5"/>
      <c r="T208" s="4"/>
      <c r="U208" s="4"/>
      <c r="V208" s="4"/>
      <c r="W208" s="4"/>
      <c r="X208" s="4"/>
      <c r="Y208" s="4"/>
      <c r="Z208" s="4"/>
      <c r="AA208" s="4"/>
      <c r="AB208" s="4"/>
      <c r="AC208" s="5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  <c r="OC208" s="3"/>
      <c r="OD208" s="3"/>
      <c r="OE208" s="3"/>
      <c r="OF208" s="3"/>
      <c r="OG208" s="3"/>
      <c r="OH208" s="3"/>
      <c r="OI208" s="3"/>
      <c r="OJ208" s="3"/>
      <c r="OK208" s="3"/>
      <c r="OL208" s="3"/>
      <c r="OM208" s="3"/>
      <c r="ON208" s="3"/>
      <c r="OO208" s="3"/>
      <c r="OP208" s="3"/>
      <c r="OQ208" s="3"/>
      <c r="OR208" s="3"/>
      <c r="OS208" s="3"/>
      <c r="OT208" s="3"/>
      <c r="OU208" s="3"/>
      <c r="OV208" s="3"/>
      <c r="OW208" s="3"/>
      <c r="OX208" s="3"/>
      <c r="OY208" s="3"/>
      <c r="OZ208" s="3"/>
      <c r="PA208" s="3"/>
      <c r="PB208" s="3"/>
      <c r="PC208" s="3"/>
      <c r="PD208" s="3"/>
      <c r="PE208" s="3"/>
      <c r="PF208" s="3"/>
      <c r="PG208" s="3"/>
      <c r="PH208" s="3"/>
      <c r="PI208" s="3"/>
      <c r="PJ208" s="3"/>
      <c r="PK208" s="3"/>
      <c r="PL208" s="3"/>
      <c r="PM208" s="3"/>
      <c r="PN208" s="3"/>
      <c r="PO208" s="3"/>
      <c r="PP208" s="3"/>
      <c r="PQ208" s="3"/>
      <c r="PR208" s="3"/>
      <c r="PS208" s="3"/>
      <c r="PT208" s="3"/>
      <c r="PU208" s="3"/>
      <c r="PV208" s="3"/>
      <c r="PW208" s="3"/>
      <c r="PX208" s="3"/>
      <c r="PY208" s="3"/>
      <c r="PZ208" s="3"/>
      <c r="QA208" s="3"/>
      <c r="QB208" s="3"/>
      <c r="QC208" s="3"/>
      <c r="QD208" s="3"/>
      <c r="QE208" s="3"/>
      <c r="QF208" s="3"/>
      <c r="QG208" s="3"/>
      <c r="QH208" s="3"/>
      <c r="QI208" s="3"/>
      <c r="QJ208" s="3"/>
      <c r="QK208" s="3"/>
      <c r="QL208" s="3"/>
      <c r="QM208" s="3"/>
      <c r="QN208" s="3"/>
      <c r="QO208" s="3"/>
      <c r="QP208" s="3"/>
      <c r="QQ208" s="3"/>
      <c r="QR208" s="3"/>
      <c r="QS208" s="3"/>
      <c r="QT208" s="3"/>
      <c r="QU208" s="3"/>
      <c r="QV208" s="3"/>
      <c r="QW208" s="3"/>
      <c r="QX208" s="3"/>
      <c r="QY208" s="3"/>
      <c r="QZ208" s="3"/>
      <c r="RA208" s="3"/>
      <c r="RB208" s="3"/>
      <c r="RC208" s="3"/>
      <c r="RD208" s="3"/>
      <c r="RE208" s="3"/>
      <c r="RF208" s="3"/>
      <c r="RG208" s="3"/>
      <c r="RH208" s="3"/>
      <c r="RI208" s="3"/>
      <c r="RJ208" s="3"/>
      <c r="RK208" s="3"/>
      <c r="RL208" s="3"/>
      <c r="RM208" s="3"/>
      <c r="RN208" s="3"/>
      <c r="RO208" s="3"/>
      <c r="RP208" s="3"/>
    </row>
    <row r="209" spans="1:484" x14ac:dyDescent="0.25">
      <c r="A209" s="3" t="s">
        <v>115</v>
      </c>
      <c r="B209" s="23">
        <v>0</v>
      </c>
      <c r="C209" s="23">
        <v>0.4485519914987664</v>
      </c>
      <c r="D209" s="23">
        <v>0</v>
      </c>
      <c r="E209" s="23">
        <v>0</v>
      </c>
      <c r="F209" s="23">
        <v>0.62217366381701367</v>
      </c>
      <c r="G209" s="23">
        <v>0.54109179525713047</v>
      </c>
      <c r="H209" s="23">
        <v>0.52485354199672718</v>
      </c>
      <c r="I209" s="23">
        <v>0.30546553136655402</v>
      </c>
      <c r="J209" s="23">
        <v>0.22345705681173197</v>
      </c>
      <c r="K209" s="23">
        <v>0.25251581473229329</v>
      </c>
      <c r="L209" s="19">
        <f t="shared" si="6"/>
        <v>-5.2063771881563532E-3</v>
      </c>
      <c r="M209" s="22">
        <f t="shared" si="7"/>
        <v>2.7106363425354854E-5</v>
      </c>
      <c r="N209" s="22">
        <v>0.98861135860890759</v>
      </c>
      <c r="O209" s="4"/>
      <c r="P209" s="4"/>
      <c r="Q209" s="4"/>
      <c r="R209" s="4"/>
      <c r="S209" s="5"/>
      <c r="T209" s="4"/>
      <c r="U209" s="4"/>
      <c r="V209" s="4"/>
      <c r="W209" s="4"/>
      <c r="X209" s="4"/>
      <c r="Y209" s="4"/>
      <c r="Z209" s="4"/>
      <c r="AA209" s="4"/>
      <c r="AB209" s="4"/>
      <c r="AC209" s="5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 s="3"/>
      <c r="NV209" s="3"/>
      <c r="NW209" s="3"/>
      <c r="NX209" s="3"/>
      <c r="NY209" s="3"/>
      <c r="NZ209" s="3"/>
      <c r="OA209" s="3"/>
      <c r="OB209" s="3"/>
      <c r="OC209" s="3"/>
      <c r="OD209" s="3"/>
      <c r="OE209" s="3"/>
      <c r="OF209" s="3"/>
      <c r="OG209" s="3"/>
      <c r="OH209" s="3"/>
      <c r="OI209" s="3"/>
      <c r="OJ209" s="3"/>
      <c r="OK209" s="3"/>
      <c r="OL209" s="3"/>
      <c r="OM209" s="3"/>
      <c r="ON209" s="3"/>
      <c r="OO209" s="3"/>
      <c r="OP209" s="3"/>
      <c r="OQ209" s="3"/>
      <c r="OR209" s="3"/>
      <c r="OS209" s="3"/>
      <c r="OT209" s="3"/>
      <c r="OU209" s="3"/>
      <c r="OV209" s="3"/>
      <c r="OW209" s="3"/>
      <c r="OX209" s="3"/>
      <c r="OY209" s="3"/>
      <c r="OZ209" s="3"/>
      <c r="PA209" s="3"/>
      <c r="PB209" s="3"/>
      <c r="PC209" s="3"/>
      <c r="PD209" s="3"/>
      <c r="PE209" s="3"/>
      <c r="PF209" s="3"/>
      <c r="PG209" s="3"/>
      <c r="PH209" s="3"/>
      <c r="PI209" s="3"/>
      <c r="PJ209" s="3"/>
      <c r="PK209" s="3"/>
      <c r="PL209" s="3"/>
      <c r="PM209" s="3"/>
      <c r="PN209" s="3"/>
      <c r="PO209" s="3"/>
      <c r="PP209" s="3"/>
      <c r="PQ209" s="3"/>
      <c r="PR209" s="3"/>
      <c r="PS209" s="3"/>
      <c r="PT209" s="3"/>
      <c r="PU209" s="3"/>
      <c r="PV209" s="3"/>
      <c r="PW209" s="3"/>
      <c r="PX209" s="3"/>
      <c r="PY209" s="3"/>
      <c r="PZ209" s="3"/>
      <c r="QA209" s="3"/>
      <c r="QB209" s="3"/>
      <c r="QC209" s="3"/>
      <c r="QD209" s="3"/>
      <c r="QE209" s="3"/>
      <c r="QF209" s="3"/>
      <c r="QG209" s="3"/>
      <c r="QH209" s="3"/>
      <c r="QI209" s="3"/>
      <c r="QJ209" s="3"/>
      <c r="QK209" s="3"/>
      <c r="QL209" s="3"/>
      <c r="QM209" s="3"/>
      <c r="QN209" s="3"/>
      <c r="QO209" s="3"/>
      <c r="QP209" s="3"/>
      <c r="QQ209" s="3"/>
      <c r="QR209" s="3"/>
      <c r="QS209" s="3"/>
      <c r="QT209" s="3"/>
      <c r="QU209" s="3"/>
      <c r="QV209" s="3"/>
      <c r="QW209" s="3"/>
      <c r="QX209" s="3"/>
      <c r="QY209" s="3"/>
      <c r="QZ209" s="3"/>
      <c r="RA209" s="3"/>
      <c r="RB209" s="3"/>
      <c r="RC209" s="3"/>
      <c r="RD209" s="3"/>
      <c r="RE209" s="3"/>
      <c r="RF209" s="3"/>
      <c r="RG209" s="3"/>
      <c r="RH209" s="3"/>
      <c r="RI209" s="3"/>
      <c r="RJ209" s="3"/>
      <c r="RK209" s="3"/>
      <c r="RL209" s="3"/>
      <c r="RM209" s="3"/>
      <c r="RN209" s="3"/>
      <c r="RO209" s="3"/>
      <c r="RP209" s="3"/>
    </row>
    <row r="210" spans="1:484" x14ac:dyDescent="0.25">
      <c r="A210" s="3" t="s">
        <v>51</v>
      </c>
      <c r="B210" s="23">
        <v>45860.592045114681</v>
      </c>
      <c r="C210" s="23">
        <v>31160.123695449114</v>
      </c>
      <c r="D210" s="23">
        <v>72127.114814979548</v>
      </c>
      <c r="E210" s="23">
        <v>42512.077977704743</v>
      </c>
      <c r="F210" s="23">
        <v>35816.901502167137</v>
      </c>
      <c r="G210" s="23">
        <v>43294.176454206834</v>
      </c>
      <c r="H210" s="23">
        <v>39322.859466360795</v>
      </c>
      <c r="I210" s="23">
        <v>34767.094571150745</v>
      </c>
      <c r="J210" s="23">
        <v>47085.682172875997</v>
      </c>
      <c r="K210" s="23">
        <v>46361.343148438522</v>
      </c>
      <c r="L210" s="19">
        <f t="shared" si="6"/>
        <v>-4.5354553844660014E-3</v>
      </c>
      <c r="M210" s="22">
        <f t="shared" si="7"/>
        <v>2.0570355544481644E-5</v>
      </c>
      <c r="N210" s="22">
        <v>0.99007889542880823</v>
      </c>
      <c r="O210" s="4"/>
      <c r="P210" s="4"/>
      <c r="Q210" s="4"/>
      <c r="R210" s="4"/>
      <c r="S210" s="5"/>
      <c r="T210" s="4"/>
      <c r="U210" s="4"/>
      <c r="V210" s="4"/>
      <c r="W210" s="4"/>
      <c r="X210" s="4"/>
      <c r="Y210" s="4"/>
      <c r="Z210" s="4"/>
      <c r="AA210" s="4"/>
      <c r="AB210" s="4"/>
      <c r="AC210" s="5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/>
      <c r="PB210" s="3"/>
      <c r="PC210" s="3"/>
      <c r="PD210" s="3"/>
      <c r="PE210" s="3"/>
      <c r="PF210" s="3"/>
      <c r="PG210" s="3"/>
      <c r="PH210" s="3"/>
      <c r="PI210" s="3"/>
      <c r="PJ210" s="3"/>
      <c r="PK210" s="3"/>
      <c r="PL210" s="3"/>
      <c r="PM210" s="3"/>
      <c r="PN210" s="3"/>
      <c r="PO210" s="3"/>
      <c r="PP210" s="3"/>
      <c r="PQ210" s="3"/>
      <c r="PR210" s="3"/>
      <c r="PS210" s="3"/>
      <c r="PT210" s="3"/>
      <c r="PU210" s="3"/>
      <c r="PV210" s="3"/>
      <c r="PW210" s="3"/>
      <c r="PX210" s="3"/>
      <c r="PY210" s="3"/>
      <c r="PZ210" s="3"/>
      <c r="QA210" s="3"/>
      <c r="QB210" s="3"/>
      <c r="QC210" s="3"/>
      <c r="QD210" s="3"/>
      <c r="QE210" s="3"/>
      <c r="QF210" s="3"/>
      <c r="QG210" s="3"/>
      <c r="QH210" s="3"/>
      <c r="QI210" s="3"/>
      <c r="QJ210" s="3"/>
      <c r="QK210" s="3"/>
      <c r="QL210" s="3"/>
      <c r="QM210" s="3"/>
      <c r="QN210" s="3"/>
      <c r="QO210" s="3"/>
      <c r="QP210" s="3"/>
      <c r="QQ210" s="3"/>
      <c r="QR210" s="3"/>
      <c r="QS210" s="3"/>
      <c r="QT210" s="3"/>
      <c r="QU210" s="3"/>
      <c r="QV210" s="3"/>
      <c r="QW210" s="3"/>
      <c r="QX210" s="3"/>
      <c r="QY210" s="3"/>
      <c r="QZ210" s="3"/>
      <c r="RA210" s="3"/>
      <c r="RB210" s="3"/>
      <c r="RC210" s="3"/>
      <c r="RD210" s="3"/>
      <c r="RE210" s="3"/>
      <c r="RF210" s="3"/>
      <c r="RG210" s="3"/>
      <c r="RH210" s="3"/>
      <c r="RI210" s="3"/>
      <c r="RJ210" s="3"/>
      <c r="RK210" s="3"/>
      <c r="RL210" s="3"/>
      <c r="RM210" s="3"/>
      <c r="RN210" s="3"/>
      <c r="RO210" s="3"/>
      <c r="RP210" s="3"/>
    </row>
    <row r="211" spans="1:484" x14ac:dyDescent="0.25">
      <c r="A211" s="3" t="s">
        <v>157</v>
      </c>
      <c r="B211" s="23">
        <v>0.76258947776243868</v>
      </c>
      <c r="C211" s="23">
        <v>0.199999421090365</v>
      </c>
      <c r="D211" s="23">
        <v>0.39241968135875849</v>
      </c>
      <c r="E211" s="23">
        <v>0.39801615364015847</v>
      </c>
      <c r="F211" s="23">
        <v>0.37392314627242829</v>
      </c>
      <c r="G211" s="23">
        <v>0.35890002228173112</v>
      </c>
      <c r="H211" s="23">
        <v>5.8465939008875578</v>
      </c>
      <c r="I211" s="23">
        <v>1.7603378763725486</v>
      </c>
      <c r="J211" s="23">
        <v>0.70401381748261216</v>
      </c>
      <c r="K211" s="23">
        <v>0</v>
      </c>
      <c r="L211" s="19">
        <f t="shared" si="6"/>
        <v>2.858757886624329E-3</v>
      </c>
      <c r="M211" s="22">
        <f t="shared" si="7"/>
        <v>8.1724966543367998E-6</v>
      </c>
      <c r="N211" s="22">
        <v>0.99374651822973514</v>
      </c>
      <c r="O211" s="4"/>
      <c r="P211" s="4"/>
      <c r="Q211" s="4"/>
      <c r="R211" s="4"/>
      <c r="S211" s="5"/>
      <c r="T211" s="4"/>
      <c r="U211" s="4"/>
      <c r="V211" s="4"/>
      <c r="W211" s="4"/>
      <c r="X211" s="4"/>
      <c r="Y211" s="4"/>
      <c r="Z211" s="4"/>
      <c r="AA211" s="4"/>
      <c r="AB211" s="4"/>
      <c r="AC211" s="5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/>
      <c r="PB211" s="3"/>
      <c r="PC211" s="3"/>
      <c r="PD211" s="3"/>
      <c r="PE211" s="3"/>
      <c r="PF211" s="3"/>
      <c r="PG211" s="3"/>
      <c r="PH211" s="3"/>
      <c r="PI211" s="3"/>
      <c r="PJ211" s="3"/>
      <c r="PK211" s="3"/>
      <c r="PL211" s="3"/>
      <c r="PM211" s="3"/>
      <c r="PN211" s="3"/>
      <c r="PO211" s="3"/>
      <c r="PP211" s="3"/>
      <c r="PQ211" s="3"/>
      <c r="PR211" s="3"/>
      <c r="PS211" s="3"/>
      <c r="PT211" s="3"/>
      <c r="PU211" s="3"/>
      <c r="PV211" s="3"/>
      <c r="PW211" s="3"/>
      <c r="PX211" s="3"/>
      <c r="PY211" s="3"/>
      <c r="PZ211" s="3"/>
      <c r="QA211" s="3"/>
      <c r="QB211" s="3"/>
      <c r="QC211" s="3"/>
      <c r="QD211" s="3"/>
      <c r="QE211" s="3"/>
      <c r="QF211" s="3"/>
      <c r="QG211" s="3"/>
      <c r="QH211" s="3"/>
      <c r="QI211" s="3"/>
      <c r="QJ211" s="3"/>
      <c r="QK211" s="3"/>
      <c r="QL211" s="3"/>
      <c r="QM211" s="3"/>
      <c r="QN211" s="3"/>
      <c r="QO211" s="3"/>
      <c r="QP211" s="3"/>
      <c r="QQ211" s="3"/>
      <c r="QR211" s="3"/>
      <c r="QS211" s="3"/>
      <c r="QT211" s="3"/>
      <c r="QU211" s="3"/>
      <c r="QV211" s="3"/>
      <c r="QW211" s="3"/>
      <c r="QX211" s="3"/>
      <c r="QY211" s="3"/>
      <c r="QZ211" s="3"/>
      <c r="RA211" s="3"/>
      <c r="RB211" s="3"/>
      <c r="RC211" s="3"/>
      <c r="RD211" s="3"/>
      <c r="RE211" s="3"/>
      <c r="RF211" s="3"/>
      <c r="RG211" s="3"/>
      <c r="RH211" s="3"/>
      <c r="RI211" s="3"/>
      <c r="RJ211" s="3"/>
      <c r="RK211" s="3"/>
      <c r="RL211" s="3"/>
      <c r="RM211" s="3"/>
      <c r="RN211" s="3"/>
      <c r="RO211" s="3"/>
      <c r="RP211" s="3"/>
    </row>
    <row r="212" spans="1:484" x14ac:dyDescent="0.25">
      <c r="A212" s="3" t="s">
        <v>172</v>
      </c>
      <c r="B212" s="23">
        <v>0.54621859679236717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0.37223272222497017</v>
      </c>
      <c r="I212" s="23">
        <v>0</v>
      </c>
      <c r="J212" s="23">
        <v>0.46888898079984254</v>
      </c>
      <c r="K212" s="23">
        <v>0</v>
      </c>
      <c r="L212" s="19">
        <f t="shared" si="6"/>
        <v>2.0584698355120591E-3</v>
      </c>
      <c r="M212" s="22">
        <f t="shared" si="7"/>
        <v>4.2372980637130437E-6</v>
      </c>
      <c r="N212" s="22">
        <v>0.99549711631491</v>
      </c>
      <c r="O212" s="4"/>
      <c r="P212" s="4"/>
      <c r="Q212" s="4"/>
      <c r="R212" s="4"/>
      <c r="S212" s="5"/>
      <c r="T212" s="4"/>
      <c r="U212" s="4"/>
      <c r="V212" s="4"/>
      <c r="W212" s="4"/>
      <c r="X212" s="4"/>
      <c r="Y212" s="4"/>
      <c r="Z212" s="4"/>
      <c r="AA212" s="4"/>
      <c r="AB212" s="4"/>
      <c r="AC212" s="5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 s="3"/>
      <c r="NV212" s="3"/>
      <c r="NW212" s="3"/>
      <c r="NX212" s="3"/>
      <c r="NY212" s="3"/>
      <c r="NZ212" s="3"/>
      <c r="OA212" s="3"/>
      <c r="OB212" s="3"/>
      <c r="OC212" s="3"/>
      <c r="OD212" s="3"/>
      <c r="OE212" s="3"/>
      <c r="OF212" s="3"/>
      <c r="OG212" s="3"/>
      <c r="OH212" s="3"/>
      <c r="OI212" s="3"/>
      <c r="OJ212" s="3"/>
      <c r="OK212" s="3"/>
      <c r="OL212" s="3"/>
      <c r="OM212" s="3"/>
      <c r="ON212" s="3"/>
      <c r="OO212" s="3"/>
      <c r="OP212" s="3"/>
      <c r="OQ212" s="3"/>
      <c r="OR212" s="3"/>
      <c r="OS212" s="3"/>
      <c r="OT212" s="3"/>
      <c r="OU212" s="3"/>
      <c r="OV212" s="3"/>
      <c r="OW212" s="3"/>
      <c r="OX212" s="3"/>
      <c r="OY212" s="3"/>
      <c r="OZ212" s="3"/>
      <c r="PA212" s="3"/>
      <c r="PB212" s="3"/>
      <c r="PC212" s="3"/>
      <c r="PD212" s="3"/>
      <c r="PE212" s="3"/>
      <c r="PF212" s="3"/>
      <c r="PG212" s="3"/>
      <c r="PH212" s="3"/>
      <c r="PI212" s="3"/>
      <c r="PJ212" s="3"/>
      <c r="PK212" s="3"/>
      <c r="PL212" s="3"/>
      <c r="PM212" s="3"/>
      <c r="PN212" s="3"/>
      <c r="PO212" s="3"/>
      <c r="PP212" s="3"/>
      <c r="PQ212" s="3"/>
      <c r="PR212" s="3"/>
      <c r="PS212" s="3"/>
      <c r="PT212" s="3"/>
      <c r="PU212" s="3"/>
      <c r="PV212" s="3"/>
      <c r="PW212" s="3"/>
      <c r="PX212" s="3"/>
      <c r="PY212" s="3"/>
      <c r="PZ212" s="3"/>
      <c r="QA212" s="3"/>
      <c r="QB212" s="3"/>
      <c r="QC212" s="3"/>
      <c r="QD212" s="3"/>
      <c r="QE212" s="3"/>
      <c r="QF212" s="3"/>
      <c r="QG212" s="3"/>
      <c r="QH212" s="3"/>
      <c r="QI212" s="3"/>
      <c r="QJ212" s="3"/>
      <c r="QK212" s="3"/>
      <c r="QL212" s="3"/>
      <c r="QM212" s="3"/>
      <c r="QN212" s="3"/>
      <c r="QO212" s="3"/>
      <c r="QP212" s="3"/>
      <c r="QQ212" s="3"/>
      <c r="QR212" s="3"/>
      <c r="QS212" s="3"/>
      <c r="QT212" s="3"/>
      <c r="QU212" s="3"/>
      <c r="QV212" s="3"/>
      <c r="QW212" s="3"/>
      <c r="QX212" s="3"/>
      <c r="QY212" s="3"/>
      <c r="QZ212" s="3"/>
      <c r="RA212" s="3"/>
      <c r="RB212" s="3"/>
      <c r="RC212" s="3"/>
      <c r="RD212" s="3"/>
      <c r="RE212" s="3"/>
      <c r="RF212" s="3"/>
      <c r="RG212" s="3"/>
      <c r="RH212" s="3"/>
      <c r="RI212" s="3"/>
      <c r="RJ212" s="3"/>
      <c r="RK212" s="3"/>
      <c r="RL212" s="3"/>
      <c r="RM212" s="3"/>
      <c r="RN212" s="3"/>
      <c r="RO212" s="3"/>
      <c r="RP212" s="3"/>
    </row>
    <row r="213" spans="1:484" x14ac:dyDescent="0.25">
      <c r="A213" s="3" t="s">
        <v>197</v>
      </c>
      <c r="B213" s="23">
        <v>0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4">
        <v>0</v>
      </c>
      <c r="M213" s="23">
        <v>0</v>
      </c>
      <c r="N213" s="23">
        <v>0</v>
      </c>
      <c r="O213" s="4"/>
      <c r="P213" s="4"/>
      <c r="Q213" s="4"/>
      <c r="R213" s="4"/>
      <c r="S213" s="5"/>
      <c r="T213" s="4"/>
      <c r="U213" s="4"/>
      <c r="V213" s="4"/>
      <c r="W213" s="4"/>
      <c r="X213" s="4"/>
      <c r="Y213" s="4"/>
      <c r="Z213" s="4"/>
      <c r="AA213" s="4"/>
      <c r="AB213" s="4"/>
      <c r="AC213" s="5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 s="3"/>
      <c r="NV213" s="3"/>
      <c r="NW213" s="3"/>
      <c r="NX213" s="3"/>
      <c r="NY213" s="3"/>
      <c r="NZ213" s="3"/>
      <c r="OA213" s="3"/>
      <c r="OB213" s="3"/>
      <c r="OC213" s="3"/>
      <c r="OD213" s="3"/>
      <c r="OE213" s="3"/>
      <c r="OF213" s="3"/>
      <c r="OG213" s="3"/>
      <c r="OH213" s="3"/>
      <c r="OI213" s="3"/>
      <c r="OJ213" s="3"/>
      <c r="OK213" s="3"/>
      <c r="OL213" s="3"/>
      <c r="OM213" s="3"/>
      <c r="ON213" s="3"/>
      <c r="OO213" s="3"/>
      <c r="OP213" s="3"/>
      <c r="OQ213" s="3"/>
      <c r="OR213" s="3"/>
      <c r="OS213" s="3"/>
      <c r="OT213" s="3"/>
      <c r="OU213" s="3"/>
      <c r="OV213" s="3"/>
      <c r="OW213" s="3"/>
      <c r="OX213" s="3"/>
      <c r="OY213" s="3"/>
      <c r="OZ213" s="3"/>
      <c r="PA213" s="3"/>
      <c r="PB213" s="3"/>
      <c r="PC213" s="3"/>
      <c r="PD213" s="3"/>
      <c r="PE213" s="3"/>
      <c r="PF213" s="3"/>
      <c r="PG213" s="3"/>
      <c r="PH213" s="3"/>
      <c r="PI213" s="3"/>
      <c r="PJ213" s="3"/>
      <c r="PK213" s="3"/>
      <c r="PL213" s="3"/>
      <c r="PM213" s="3"/>
      <c r="PN213" s="3"/>
      <c r="PO213" s="3"/>
      <c r="PP213" s="3"/>
      <c r="PQ213" s="3"/>
      <c r="PR213" s="3"/>
      <c r="PS213" s="3"/>
      <c r="PT213" s="3"/>
      <c r="PU213" s="3"/>
      <c r="PV213" s="3"/>
      <c r="PW213" s="3"/>
      <c r="PX213" s="3"/>
      <c r="PY213" s="3"/>
      <c r="PZ213" s="3"/>
      <c r="QA213" s="3"/>
      <c r="QB213" s="3"/>
      <c r="QC213" s="3"/>
      <c r="QD213" s="3"/>
      <c r="QE213" s="3"/>
      <c r="QF213" s="3"/>
      <c r="QG213" s="3"/>
      <c r="QH213" s="3"/>
      <c r="QI213" s="3"/>
      <c r="QJ213" s="3"/>
      <c r="QK213" s="3"/>
      <c r="QL213" s="3"/>
      <c r="QM213" s="3"/>
      <c r="QN213" s="3"/>
      <c r="QO213" s="3"/>
      <c r="QP213" s="3"/>
      <c r="QQ213" s="3"/>
      <c r="QR213" s="3"/>
      <c r="QS213" s="3"/>
      <c r="QT213" s="3"/>
      <c r="QU213" s="3"/>
      <c r="QV213" s="3"/>
      <c r="QW213" s="3"/>
      <c r="QX213" s="3"/>
      <c r="QY213" s="3"/>
      <c r="QZ213" s="3"/>
      <c r="RA213" s="3"/>
      <c r="RB213" s="3"/>
      <c r="RC213" s="3"/>
      <c r="RD213" s="3"/>
      <c r="RE213" s="3"/>
      <c r="RF213" s="3"/>
      <c r="RG213" s="3"/>
      <c r="RH213" s="3"/>
      <c r="RI213" s="3"/>
      <c r="RJ213" s="3"/>
      <c r="RK213" s="3"/>
      <c r="RL213" s="3"/>
      <c r="RM213" s="3"/>
      <c r="RN213" s="3"/>
      <c r="RO213" s="3"/>
      <c r="RP213" s="3"/>
    </row>
    <row r="214" spans="1:484" x14ac:dyDescent="0.25">
      <c r="A214" s="3" t="s">
        <v>111</v>
      </c>
      <c r="B214" s="23">
        <v>0</v>
      </c>
      <c r="C214" s="23">
        <v>0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4">
        <v>0</v>
      </c>
      <c r="M214" s="23">
        <v>0</v>
      </c>
      <c r="N214" s="23">
        <v>0</v>
      </c>
      <c r="O214" s="4"/>
      <c r="P214" s="4"/>
      <c r="Q214" s="4"/>
      <c r="R214" s="4"/>
      <c r="S214" s="5"/>
      <c r="T214" s="4"/>
      <c r="U214" s="4"/>
      <c r="V214" s="4"/>
      <c r="W214" s="4"/>
      <c r="X214" s="4"/>
      <c r="Y214" s="4"/>
      <c r="Z214" s="4"/>
      <c r="AA214" s="4"/>
      <c r="AB214" s="4"/>
      <c r="AC214" s="5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 s="3"/>
      <c r="NV214" s="3"/>
      <c r="NW214" s="3"/>
      <c r="NX214" s="3"/>
      <c r="NY214" s="3"/>
      <c r="NZ214" s="3"/>
      <c r="OA214" s="3"/>
      <c r="OB214" s="3"/>
      <c r="OC214" s="3"/>
      <c r="OD214" s="3"/>
      <c r="OE214" s="3"/>
      <c r="OF214" s="3"/>
      <c r="OG214" s="3"/>
      <c r="OH214" s="3"/>
      <c r="OI214" s="3"/>
      <c r="OJ214" s="3"/>
      <c r="OK214" s="3"/>
      <c r="OL214" s="3"/>
      <c r="OM214" s="3"/>
      <c r="ON214" s="3"/>
      <c r="OO214" s="3"/>
      <c r="OP214" s="3"/>
      <c r="OQ214" s="3"/>
      <c r="OR214" s="3"/>
      <c r="OS214" s="3"/>
      <c r="OT214" s="3"/>
      <c r="OU214" s="3"/>
      <c r="OV214" s="3"/>
      <c r="OW214" s="3"/>
      <c r="OX214" s="3"/>
      <c r="OY214" s="3"/>
      <c r="OZ214" s="3"/>
      <c r="PA214" s="3"/>
      <c r="PB214" s="3"/>
      <c r="PC214" s="3"/>
      <c r="PD214" s="3"/>
      <c r="PE214" s="3"/>
      <c r="PF214" s="3"/>
      <c r="PG214" s="3"/>
      <c r="PH214" s="3"/>
      <c r="PI214" s="3"/>
      <c r="PJ214" s="3"/>
      <c r="PK214" s="3"/>
      <c r="PL214" s="3"/>
      <c r="PM214" s="3"/>
      <c r="PN214" s="3"/>
      <c r="PO214" s="3"/>
      <c r="PP214" s="3"/>
      <c r="PQ214" s="3"/>
      <c r="PR214" s="3"/>
      <c r="PS214" s="3"/>
      <c r="PT214" s="3"/>
      <c r="PU214" s="3"/>
      <c r="PV214" s="3"/>
      <c r="PW214" s="3"/>
      <c r="PX214" s="3"/>
      <c r="PY214" s="3"/>
      <c r="PZ214" s="3"/>
      <c r="QA214" s="3"/>
      <c r="QB214" s="3"/>
      <c r="QC214" s="3"/>
      <c r="QD214" s="3"/>
      <c r="QE214" s="3"/>
      <c r="QF214" s="3"/>
      <c r="QG214" s="3"/>
      <c r="QH214" s="3"/>
      <c r="QI214" s="3"/>
      <c r="QJ214" s="3"/>
      <c r="QK214" s="3"/>
      <c r="QL214" s="3"/>
      <c r="QM214" s="3"/>
      <c r="QN214" s="3"/>
      <c r="QO214" s="3"/>
      <c r="QP214" s="3"/>
      <c r="QQ214" s="3"/>
      <c r="QR214" s="3"/>
      <c r="QS214" s="3"/>
      <c r="QT214" s="3"/>
      <c r="QU214" s="3"/>
      <c r="QV214" s="3"/>
      <c r="QW214" s="3"/>
      <c r="QX214" s="3"/>
      <c r="QY214" s="3"/>
      <c r="QZ214" s="3"/>
      <c r="RA214" s="3"/>
      <c r="RB214" s="3"/>
      <c r="RC214" s="3"/>
      <c r="RD214" s="3"/>
      <c r="RE214" s="3"/>
      <c r="RF214" s="3"/>
      <c r="RG214" s="3"/>
      <c r="RH214" s="3"/>
      <c r="RI214" s="3"/>
      <c r="RJ214" s="3"/>
      <c r="RK214" s="3"/>
      <c r="RL214" s="3"/>
      <c r="RM214" s="3"/>
      <c r="RN214" s="3"/>
      <c r="RO214" s="3"/>
      <c r="RP214" s="3"/>
    </row>
    <row r="215" spans="1:484" x14ac:dyDescent="0.25">
      <c r="A215" s="3" t="s">
        <v>107</v>
      </c>
      <c r="B215" s="23">
        <v>0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4">
        <v>0</v>
      </c>
      <c r="M215" s="23">
        <v>0</v>
      </c>
      <c r="N215" s="23">
        <v>0</v>
      </c>
      <c r="O215" s="4"/>
      <c r="P215" s="4"/>
      <c r="Q215" s="4"/>
      <c r="R215" s="4"/>
      <c r="S215" s="5"/>
      <c r="T215" s="4"/>
      <c r="U215" s="4"/>
      <c r="V215" s="4"/>
      <c r="W215" s="4"/>
      <c r="X215" s="4"/>
      <c r="Y215" s="4"/>
      <c r="Z215" s="4"/>
      <c r="AA215" s="4"/>
      <c r="AB215" s="4"/>
      <c r="AC215" s="5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 s="3"/>
      <c r="NV215" s="3"/>
      <c r="NW215" s="3"/>
      <c r="NX215" s="3"/>
      <c r="NY215" s="3"/>
      <c r="NZ215" s="3"/>
      <c r="OA215" s="3"/>
      <c r="OB215" s="3"/>
      <c r="OC215" s="3"/>
      <c r="OD215" s="3"/>
      <c r="OE215" s="3"/>
      <c r="OF215" s="3"/>
      <c r="OG215" s="3"/>
      <c r="OH215" s="3"/>
      <c r="OI215" s="3"/>
      <c r="OJ215" s="3"/>
      <c r="OK215" s="3"/>
      <c r="OL215" s="3"/>
      <c r="OM215" s="3"/>
      <c r="ON215" s="3"/>
      <c r="OO215" s="3"/>
      <c r="OP215" s="3"/>
      <c r="OQ215" s="3"/>
      <c r="OR215" s="3"/>
      <c r="OS215" s="3"/>
      <c r="OT215" s="3"/>
      <c r="OU215" s="3"/>
      <c r="OV215" s="3"/>
      <c r="OW215" s="3"/>
      <c r="OX215" s="3"/>
      <c r="OY215" s="3"/>
      <c r="OZ215" s="3"/>
      <c r="PA215" s="3"/>
      <c r="PB215" s="3"/>
      <c r="PC215" s="3"/>
      <c r="PD215" s="3"/>
      <c r="PE215" s="3"/>
      <c r="PF215" s="3"/>
      <c r="PG215" s="3"/>
      <c r="PH215" s="3"/>
      <c r="PI215" s="3"/>
      <c r="PJ215" s="3"/>
      <c r="PK215" s="3"/>
      <c r="PL215" s="3"/>
      <c r="PM215" s="3"/>
      <c r="PN215" s="3"/>
      <c r="PO215" s="3"/>
      <c r="PP215" s="3"/>
      <c r="PQ215" s="3"/>
      <c r="PR215" s="3"/>
      <c r="PS215" s="3"/>
      <c r="PT215" s="3"/>
      <c r="PU215" s="3"/>
      <c r="PV215" s="3"/>
      <c r="PW215" s="3"/>
      <c r="PX215" s="3"/>
      <c r="PY215" s="3"/>
      <c r="PZ215" s="3"/>
      <c r="QA215" s="3"/>
      <c r="QB215" s="3"/>
      <c r="QC215" s="3"/>
      <c r="QD215" s="3"/>
      <c r="QE215" s="3"/>
      <c r="QF215" s="3"/>
      <c r="QG215" s="3"/>
      <c r="QH215" s="3"/>
      <c r="QI215" s="3"/>
      <c r="QJ215" s="3"/>
      <c r="QK215" s="3"/>
      <c r="QL215" s="3"/>
      <c r="QM215" s="3"/>
      <c r="QN215" s="3"/>
      <c r="QO215" s="3"/>
      <c r="QP215" s="3"/>
      <c r="QQ215" s="3"/>
      <c r="QR215" s="3"/>
      <c r="QS215" s="3"/>
      <c r="QT215" s="3"/>
      <c r="QU215" s="3"/>
      <c r="QV215" s="3"/>
      <c r="QW215" s="3"/>
      <c r="QX215" s="3"/>
      <c r="QY215" s="3"/>
      <c r="QZ215" s="3"/>
      <c r="RA215" s="3"/>
      <c r="RB215" s="3"/>
      <c r="RC215" s="3"/>
      <c r="RD215" s="3"/>
      <c r="RE215" s="3"/>
      <c r="RF215" s="3"/>
      <c r="RG215" s="3"/>
      <c r="RH215" s="3"/>
      <c r="RI215" s="3"/>
      <c r="RJ215" s="3"/>
      <c r="RK215" s="3"/>
      <c r="RL215" s="3"/>
      <c r="RM215" s="3"/>
      <c r="RN215" s="3"/>
      <c r="RO215" s="3"/>
      <c r="RP215" s="3"/>
    </row>
    <row r="216" spans="1:484" x14ac:dyDescent="0.25">
      <c r="A216" s="3" t="s">
        <v>122</v>
      </c>
      <c r="B216" s="23">
        <v>0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4">
        <v>0</v>
      </c>
      <c r="M216" s="23">
        <v>0</v>
      </c>
      <c r="N216" s="23">
        <v>0</v>
      </c>
      <c r="O216" s="4"/>
      <c r="P216" s="4"/>
      <c r="Q216" s="4"/>
      <c r="R216" s="4"/>
      <c r="S216" s="5"/>
      <c r="T216" s="4"/>
      <c r="U216" s="4"/>
      <c r="V216" s="4"/>
      <c r="W216" s="4"/>
      <c r="X216" s="4"/>
      <c r="Y216" s="4"/>
      <c r="Z216" s="4"/>
      <c r="AA216" s="4"/>
      <c r="AB216" s="4"/>
      <c r="AC216" s="5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/>
      <c r="NV216" s="3"/>
      <c r="NW216" s="3"/>
      <c r="NX216" s="3"/>
      <c r="NY216" s="3"/>
      <c r="NZ216" s="3"/>
      <c r="OA216" s="3"/>
      <c r="OB216" s="3"/>
      <c r="OC216" s="3"/>
      <c r="OD216" s="3"/>
      <c r="OE216" s="3"/>
      <c r="OF216" s="3"/>
      <c r="OG216" s="3"/>
      <c r="OH216" s="3"/>
      <c r="OI216" s="3"/>
      <c r="OJ216" s="3"/>
      <c r="OK216" s="3"/>
      <c r="OL216" s="3"/>
      <c r="OM216" s="3"/>
      <c r="ON216" s="3"/>
      <c r="OO216" s="3"/>
      <c r="OP216" s="3"/>
      <c r="OQ216" s="3"/>
      <c r="OR216" s="3"/>
      <c r="OS216" s="3"/>
      <c r="OT216" s="3"/>
      <c r="OU216" s="3"/>
      <c r="OV216" s="3"/>
      <c r="OW216" s="3"/>
      <c r="OX216" s="3"/>
      <c r="OY216" s="3"/>
      <c r="OZ216" s="3"/>
      <c r="PA216" s="3"/>
      <c r="PB216" s="3"/>
      <c r="PC216" s="3"/>
      <c r="PD216" s="3"/>
      <c r="PE216" s="3"/>
      <c r="PF216" s="3"/>
      <c r="PG216" s="3"/>
      <c r="PH216" s="3"/>
      <c r="PI216" s="3"/>
      <c r="PJ216" s="3"/>
      <c r="PK216" s="3"/>
      <c r="PL216" s="3"/>
      <c r="PM216" s="3"/>
      <c r="PN216" s="3"/>
      <c r="PO216" s="3"/>
      <c r="PP216" s="3"/>
      <c r="PQ216" s="3"/>
      <c r="PR216" s="3"/>
      <c r="PS216" s="3"/>
      <c r="PT216" s="3"/>
      <c r="PU216" s="3"/>
      <c r="PV216" s="3"/>
      <c r="PW216" s="3"/>
      <c r="PX216" s="3"/>
      <c r="PY216" s="3"/>
      <c r="PZ216" s="3"/>
      <c r="QA216" s="3"/>
      <c r="QB216" s="3"/>
      <c r="QC216" s="3"/>
      <c r="QD216" s="3"/>
      <c r="QE216" s="3"/>
      <c r="QF216" s="3"/>
      <c r="QG216" s="3"/>
      <c r="QH216" s="3"/>
      <c r="QI216" s="3"/>
      <c r="QJ216" s="3"/>
      <c r="QK216" s="3"/>
      <c r="QL216" s="3"/>
      <c r="QM216" s="3"/>
      <c r="QN216" s="3"/>
      <c r="QO216" s="3"/>
      <c r="QP216" s="3"/>
      <c r="QQ216" s="3"/>
      <c r="QR216" s="3"/>
      <c r="QS216" s="3"/>
      <c r="QT216" s="3"/>
      <c r="QU216" s="3"/>
      <c r="QV216" s="3"/>
      <c r="QW216" s="3"/>
      <c r="QX216" s="3"/>
      <c r="QY216" s="3"/>
      <c r="QZ216" s="3"/>
      <c r="RA216" s="3"/>
      <c r="RB216" s="3"/>
      <c r="RC216" s="3"/>
      <c r="RD216" s="3"/>
      <c r="RE216" s="3"/>
      <c r="RF216" s="3"/>
      <c r="RG216" s="3"/>
      <c r="RH216" s="3"/>
      <c r="RI216" s="3"/>
      <c r="RJ216" s="3"/>
      <c r="RK216" s="3"/>
      <c r="RL216" s="3"/>
      <c r="RM216" s="3"/>
      <c r="RN216" s="3"/>
      <c r="RO216" s="3"/>
      <c r="RP216" s="3"/>
    </row>
    <row r="217" spans="1:484" x14ac:dyDescent="0.25">
      <c r="A217" s="3" t="s">
        <v>128</v>
      </c>
      <c r="B217" s="23">
        <v>0</v>
      </c>
      <c r="C217" s="23">
        <v>0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4">
        <v>0</v>
      </c>
      <c r="M217" s="23">
        <v>0</v>
      </c>
      <c r="N217" s="23">
        <v>0</v>
      </c>
      <c r="O217" s="4"/>
      <c r="P217" s="4"/>
      <c r="Q217" s="4"/>
      <c r="R217" s="4"/>
      <c r="S217" s="5"/>
      <c r="T217" s="4"/>
      <c r="U217" s="4"/>
      <c r="V217" s="4"/>
      <c r="W217" s="4"/>
      <c r="X217" s="4"/>
      <c r="Y217" s="4"/>
      <c r="Z217" s="4"/>
      <c r="AA217" s="4"/>
      <c r="AB217" s="4"/>
      <c r="AC217" s="5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/>
      <c r="NV217" s="3"/>
      <c r="NW217" s="3"/>
      <c r="NX217" s="3"/>
      <c r="NY217" s="3"/>
      <c r="NZ217" s="3"/>
      <c r="OA217" s="3"/>
      <c r="OB217" s="3"/>
      <c r="OC217" s="3"/>
      <c r="OD217" s="3"/>
      <c r="OE217" s="3"/>
      <c r="OF217" s="3"/>
      <c r="OG217" s="3"/>
      <c r="OH217" s="3"/>
      <c r="OI217" s="3"/>
      <c r="OJ217" s="3"/>
      <c r="OK217" s="3"/>
      <c r="OL217" s="3"/>
      <c r="OM217" s="3"/>
      <c r="ON217" s="3"/>
      <c r="OO217" s="3"/>
      <c r="OP217" s="3"/>
      <c r="OQ217" s="3"/>
      <c r="OR217" s="3"/>
      <c r="OS217" s="3"/>
      <c r="OT217" s="3"/>
      <c r="OU217" s="3"/>
      <c r="OV217" s="3"/>
      <c r="OW217" s="3"/>
      <c r="OX217" s="3"/>
      <c r="OY217" s="3"/>
      <c r="OZ217" s="3"/>
      <c r="PA217" s="3"/>
      <c r="PB217" s="3"/>
      <c r="PC217" s="3"/>
      <c r="PD217" s="3"/>
      <c r="PE217" s="3"/>
      <c r="PF217" s="3"/>
      <c r="PG217" s="3"/>
      <c r="PH217" s="3"/>
      <c r="PI217" s="3"/>
      <c r="PJ217" s="3"/>
      <c r="PK217" s="3"/>
      <c r="PL217" s="3"/>
      <c r="PM217" s="3"/>
      <c r="PN217" s="3"/>
      <c r="PO217" s="3"/>
      <c r="PP217" s="3"/>
      <c r="PQ217" s="3"/>
      <c r="PR217" s="3"/>
      <c r="PS217" s="3"/>
      <c r="PT217" s="3"/>
      <c r="PU217" s="3"/>
      <c r="PV217" s="3"/>
      <c r="PW217" s="3"/>
      <c r="PX217" s="3"/>
      <c r="PY217" s="3"/>
      <c r="PZ217" s="3"/>
      <c r="QA217" s="3"/>
      <c r="QB217" s="3"/>
      <c r="QC217" s="3"/>
      <c r="QD217" s="3"/>
      <c r="QE217" s="3"/>
      <c r="QF217" s="3"/>
      <c r="QG217" s="3"/>
      <c r="QH217" s="3"/>
      <c r="QI217" s="3"/>
      <c r="QJ217" s="3"/>
      <c r="QK217" s="3"/>
      <c r="QL217" s="3"/>
      <c r="QM217" s="3"/>
      <c r="QN217" s="3"/>
      <c r="QO217" s="3"/>
      <c r="QP217" s="3"/>
      <c r="QQ217" s="3"/>
      <c r="QR217" s="3"/>
      <c r="QS217" s="3"/>
      <c r="QT217" s="3"/>
      <c r="QU217" s="3"/>
      <c r="QV217" s="3"/>
      <c r="QW217" s="3"/>
      <c r="QX217" s="3"/>
      <c r="QY217" s="3"/>
      <c r="QZ217" s="3"/>
      <c r="RA217" s="3"/>
      <c r="RB217" s="3"/>
      <c r="RC217" s="3"/>
      <c r="RD217" s="3"/>
      <c r="RE217" s="3"/>
      <c r="RF217" s="3"/>
      <c r="RG217" s="3"/>
      <c r="RH217" s="3"/>
      <c r="RI217" s="3"/>
      <c r="RJ217" s="3"/>
      <c r="RK217" s="3"/>
      <c r="RL217" s="3"/>
      <c r="RM217" s="3"/>
      <c r="RN217" s="3"/>
      <c r="RO217" s="3"/>
      <c r="RP217" s="3"/>
    </row>
    <row r="218" spans="1:484" x14ac:dyDescent="0.25">
      <c r="A218" s="3" t="s">
        <v>125</v>
      </c>
      <c r="B218" s="23">
        <v>0</v>
      </c>
      <c r="C218" s="23">
        <v>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4">
        <v>0</v>
      </c>
      <c r="M218" s="23">
        <v>0</v>
      </c>
      <c r="N218" s="23">
        <v>0</v>
      </c>
      <c r="O218" s="4"/>
      <c r="P218" s="4"/>
      <c r="Q218" s="4"/>
      <c r="R218" s="4"/>
      <c r="S218" s="5"/>
      <c r="T218" s="4"/>
      <c r="U218" s="4"/>
      <c r="V218" s="4"/>
      <c r="W218" s="4"/>
      <c r="X218" s="4"/>
      <c r="Y218" s="4"/>
      <c r="Z218" s="4"/>
      <c r="AA218" s="4"/>
      <c r="AB218" s="4"/>
      <c r="AC218" s="5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/>
      <c r="NV218" s="3"/>
      <c r="NW218" s="3"/>
      <c r="NX218" s="3"/>
      <c r="NY218" s="3"/>
      <c r="NZ218" s="3"/>
      <c r="OA218" s="3"/>
      <c r="OB218" s="3"/>
      <c r="OC218" s="3"/>
      <c r="OD218" s="3"/>
      <c r="OE218" s="3"/>
      <c r="OF218" s="3"/>
      <c r="OG218" s="3"/>
      <c r="OH218" s="3"/>
      <c r="OI218" s="3"/>
      <c r="OJ218" s="3"/>
      <c r="OK218" s="3"/>
      <c r="OL218" s="3"/>
      <c r="OM218" s="3"/>
      <c r="ON218" s="3"/>
      <c r="OO218" s="3"/>
      <c r="OP218" s="3"/>
      <c r="OQ218" s="3"/>
      <c r="OR218" s="3"/>
      <c r="OS218" s="3"/>
      <c r="OT218" s="3"/>
      <c r="OU218" s="3"/>
      <c r="OV218" s="3"/>
      <c r="OW218" s="3"/>
      <c r="OX218" s="3"/>
      <c r="OY218" s="3"/>
      <c r="OZ218" s="3"/>
      <c r="PA218" s="3"/>
      <c r="PB218" s="3"/>
      <c r="PC218" s="3"/>
      <c r="PD218" s="3"/>
      <c r="PE218" s="3"/>
      <c r="PF218" s="3"/>
      <c r="PG218" s="3"/>
      <c r="PH218" s="3"/>
      <c r="PI218" s="3"/>
      <c r="PJ218" s="3"/>
      <c r="PK218" s="3"/>
      <c r="PL218" s="3"/>
      <c r="PM218" s="3"/>
      <c r="PN218" s="3"/>
      <c r="PO218" s="3"/>
      <c r="PP218" s="3"/>
      <c r="PQ218" s="3"/>
      <c r="PR218" s="3"/>
      <c r="PS218" s="3"/>
      <c r="PT218" s="3"/>
      <c r="PU218" s="3"/>
      <c r="PV218" s="3"/>
      <c r="PW218" s="3"/>
      <c r="PX218" s="3"/>
      <c r="PY218" s="3"/>
      <c r="PZ218" s="3"/>
      <c r="QA218" s="3"/>
      <c r="QB218" s="3"/>
      <c r="QC218" s="3"/>
      <c r="QD218" s="3"/>
      <c r="QE218" s="3"/>
      <c r="QF218" s="3"/>
      <c r="QG218" s="3"/>
      <c r="QH218" s="3"/>
      <c r="QI218" s="3"/>
      <c r="QJ218" s="3"/>
      <c r="QK218" s="3"/>
      <c r="QL218" s="3"/>
      <c r="QM218" s="3"/>
      <c r="QN218" s="3"/>
      <c r="QO218" s="3"/>
      <c r="QP218" s="3"/>
      <c r="QQ218" s="3"/>
      <c r="QR218" s="3"/>
      <c r="QS218" s="3"/>
      <c r="QT218" s="3"/>
      <c r="QU218" s="3"/>
      <c r="QV218" s="3"/>
      <c r="QW218" s="3"/>
      <c r="QX218" s="3"/>
      <c r="QY218" s="3"/>
      <c r="QZ218" s="3"/>
      <c r="RA218" s="3"/>
      <c r="RB218" s="3"/>
      <c r="RC218" s="3"/>
      <c r="RD218" s="3"/>
      <c r="RE218" s="3"/>
      <c r="RF218" s="3"/>
      <c r="RG218" s="3"/>
      <c r="RH218" s="3"/>
      <c r="RI218" s="3"/>
      <c r="RJ218" s="3"/>
      <c r="RK218" s="3"/>
      <c r="RL218" s="3"/>
      <c r="RM218" s="3"/>
      <c r="RN218" s="3"/>
      <c r="RO218" s="3"/>
      <c r="RP218" s="3"/>
    </row>
    <row r="219" spans="1:484" x14ac:dyDescent="0.25">
      <c r="A219" s="3" t="s">
        <v>147</v>
      </c>
      <c r="B219" s="23">
        <v>0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4">
        <v>0</v>
      </c>
      <c r="M219" s="23">
        <v>0</v>
      </c>
      <c r="N219" s="23">
        <v>0</v>
      </c>
      <c r="O219" s="4"/>
      <c r="P219" s="4"/>
      <c r="Q219" s="4"/>
      <c r="R219" s="4"/>
      <c r="S219" s="5"/>
      <c r="T219" s="4"/>
      <c r="U219" s="4"/>
      <c r="V219" s="4"/>
      <c r="W219" s="4"/>
      <c r="X219" s="4"/>
      <c r="Y219" s="4"/>
      <c r="Z219" s="4"/>
      <c r="AA219" s="4"/>
      <c r="AB219" s="4"/>
      <c r="AC219" s="5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 s="3"/>
      <c r="NV219" s="3"/>
      <c r="NW219" s="3"/>
      <c r="NX219" s="3"/>
      <c r="NY219" s="3"/>
      <c r="NZ219" s="3"/>
      <c r="OA219" s="3"/>
      <c r="OB219" s="3"/>
      <c r="OC219" s="3"/>
      <c r="OD219" s="3"/>
      <c r="OE219" s="3"/>
      <c r="OF219" s="3"/>
      <c r="OG219" s="3"/>
      <c r="OH219" s="3"/>
      <c r="OI219" s="3"/>
      <c r="OJ219" s="3"/>
      <c r="OK219" s="3"/>
      <c r="OL219" s="3"/>
      <c r="OM219" s="3"/>
      <c r="ON219" s="3"/>
      <c r="OO219" s="3"/>
      <c r="OP219" s="3"/>
      <c r="OQ219" s="3"/>
      <c r="OR219" s="3"/>
      <c r="OS219" s="3"/>
      <c r="OT219" s="3"/>
      <c r="OU219" s="3"/>
      <c r="OV219" s="3"/>
      <c r="OW219" s="3"/>
      <c r="OX219" s="3"/>
      <c r="OY219" s="3"/>
      <c r="OZ219" s="3"/>
      <c r="PA219" s="3"/>
      <c r="PB219" s="3"/>
      <c r="PC219" s="3"/>
      <c r="PD219" s="3"/>
      <c r="PE219" s="3"/>
      <c r="PF219" s="3"/>
      <c r="PG219" s="3"/>
      <c r="PH219" s="3"/>
      <c r="PI219" s="3"/>
      <c r="PJ219" s="3"/>
      <c r="PK219" s="3"/>
      <c r="PL219" s="3"/>
      <c r="PM219" s="3"/>
      <c r="PN219" s="3"/>
      <c r="PO219" s="3"/>
      <c r="PP219" s="3"/>
      <c r="PQ219" s="3"/>
      <c r="PR219" s="3"/>
      <c r="PS219" s="3"/>
      <c r="PT219" s="3"/>
      <c r="PU219" s="3"/>
      <c r="PV219" s="3"/>
      <c r="PW219" s="3"/>
      <c r="PX219" s="3"/>
      <c r="PY219" s="3"/>
      <c r="PZ219" s="3"/>
      <c r="QA219" s="3"/>
      <c r="QB219" s="3"/>
      <c r="QC219" s="3"/>
      <c r="QD219" s="3"/>
      <c r="QE219" s="3"/>
      <c r="QF219" s="3"/>
      <c r="QG219" s="3"/>
      <c r="QH219" s="3"/>
      <c r="QI219" s="3"/>
      <c r="QJ219" s="3"/>
      <c r="QK219" s="3"/>
      <c r="QL219" s="3"/>
      <c r="QM219" s="3"/>
      <c r="QN219" s="3"/>
      <c r="QO219" s="3"/>
      <c r="QP219" s="3"/>
      <c r="QQ219" s="3"/>
      <c r="QR219" s="3"/>
      <c r="QS219" s="3"/>
      <c r="QT219" s="3"/>
      <c r="QU219" s="3"/>
      <c r="QV219" s="3"/>
      <c r="QW219" s="3"/>
      <c r="QX219" s="3"/>
      <c r="QY219" s="3"/>
      <c r="QZ219" s="3"/>
      <c r="RA219" s="3"/>
      <c r="RB219" s="3"/>
      <c r="RC219" s="3"/>
      <c r="RD219" s="3"/>
      <c r="RE219" s="3"/>
      <c r="RF219" s="3"/>
      <c r="RG219" s="3"/>
      <c r="RH219" s="3"/>
      <c r="RI219" s="3"/>
      <c r="RJ219" s="3"/>
      <c r="RK219" s="3"/>
      <c r="RL219" s="3"/>
      <c r="RM219" s="3"/>
      <c r="RN219" s="3"/>
      <c r="RO219" s="3"/>
      <c r="RP219" s="3"/>
    </row>
    <row r="220" spans="1:484" x14ac:dyDescent="0.25">
      <c r="A220" s="3" t="s">
        <v>129</v>
      </c>
      <c r="B220" s="23">
        <v>0</v>
      </c>
      <c r="C220" s="23">
        <v>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4">
        <v>0</v>
      </c>
      <c r="M220" s="23">
        <v>0</v>
      </c>
      <c r="N220" s="23">
        <v>0</v>
      </c>
      <c r="O220" s="4"/>
      <c r="P220" s="4"/>
      <c r="Q220" s="4"/>
      <c r="R220" s="4"/>
      <c r="S220" s="5"/>
      <c r="T220" s="4"/>
      <c r="U220" s="4"/>
      <c r="V220" s="4"/>
      <c r="W220" s="4"/>
      <c r="X220" s="4"/>
      <c r="Y220" s="4"/>
      <c r="Z220" s="4"/>
      <c r="AA220" s="4"/>
      <c r="AB220" s="4"/>
      <c r="AC220" s="5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/>
      <c r="NV220" s="3"/>
      <c r="NW220" s="3"/>
      <c r="NX220" s="3"/>
      <c r="NY220" s="3"/>
      <c r="NZ220" s="3"/>
      <c r="OA220" s="3"/>
      <c r="OB220" s="3"/>
      <c r="OC220" s="3"/>
      <c r="OD220" s="3"/>
      <c r="OE220" s="3"/>
      <c r="OF220" s="3"/>
      <c r="OG220" s="3"/>
      <c r="OH220" s="3"/>
      <c r="OI220" s="3"/>
      <c r="OJ220" s="3"/>
      <c r="OK220" s="3"/>
      <c r="OL220" s="3"/>
      <c r="OM220" s="3"/>
      <c r="ON220" s="3"/>
      <c r="OO220" s="3"/>
      <c r="OP220" s="3"/>
      <c r="OQ220" s="3"/>
      <c r="OR220" s="3"/>
      <c r="OS220" s="3"/>
      <c r="OT220" s="3"/>
      <c r="OU220" s="3"/>
      <c r="OV220" s="3"/>
      <c r="OW220" s="3"/>
      <c r="OX220" s="3"/>
      <c r="OY220" s="3"/>
      <c r="OZ220" s="3"/>
      <c r="PA220" s="3"/>
      <c r="PB220" s="3"/>
      <c r="PC220" s="3"/>
      <c r="PD220" s="3"/>
      <c r="PE220" s="3"/>
      <c r="PF220" s="3"/>
      <c r="PG220" s="3"/>
      <c r="PH220" s="3"/>
      <c r="PI220" s="3"/>
      <c r="PJ220" s="3"/>
      <c r="PK220" s="3"/>
      <c r="PL220" s="3"/>
      <c r="PM220" s="3"/>
      <c r="PN220" s="3"/>
      <c r="PO220" s="3"/>
      <c r="PP220" s="3"/>
      <c r="PQ220" s="3"/>
      <c r="PR220" s="3"/>
      <c r="PS220" s="3"/>
      <c r="PT220" s="3"/>
      <c r="PU220" s="3"/>
      <c r="PV220" s="3"/>
      <c r="PW220" s="3"/>
      <c r="PX220" s="3"/>
      <c r="PY220" s="3"/>
      <c r="PZ220" s="3"/>
      <c r="QA220" s="3"/>
      <c r="QB220" s="3"/>
      <c r="QC220" s="3"/>
      <c r="QD220" s="3"/>
      <c r="QE220" s="3"/>
      <c r="QF220" s="3"/>
      <c r="QG220" s="3"/>
      <c r="QH220" s="3"/>
      <c r="QI220" s="3"/>
      <c r="QJ220" s="3"/>
      <c r="QK220" s="3"/>
      <c r="QL220" s="3"/>
      <c r="QM220" s="3"/>
      <c r="QN220" s="3"/>
      <c r="QO220" s="3"/>
      <c r="QP220" s="3"/>
      <c r="QQ220" s="3"/>
      <c r="QR220" s="3"/>
      <c r="QS220" s="3"/>
      <c r="QT220" s="3"/>
      <c r="QU220" s="3"/>
      <c r="QV220" s="3"/>
      <c r="QW220" s="3"/>
      <c r="QX220" s="3"/>
      <c r="QY220" s="3"/>
      <c r="QZ220" s="3"/>
      <c r="RA220" s="3"/>
      <c r="RB220" s="3"/>
      <c r="RC220" s="3"/>
      <c r="RD220" s="3"/>
      <c r="RE220" s="3"/>
      <c r="RF220" s="3"/>
      <c r="RG220" s="3"/>
      <c r="RH220" s="3"/>
      <c r="RI220" s="3"/>
      <c r="RJ220" s="3"/>
      <c r="RK220" s="3"/>
      <c r="RL220" s="3"/>
      <c r="RM220" s="3"/>
      <c r="RN220" s="3"/>
      <c r="RO220" s="3"/>
      <c r="RP220" s="3"/>
    </row>
    <row r="221" spans="1:484" x14ac:dyDescent="0.25">
      <c r="A221" s="3" t="s">
        <v>150</v>
      </c>
      <c r="B221" s="23">
        <v>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4">
        <v>0</v>
      </c>
      <c r="M221" s="23">
        <v>0</v>
      </c>
      <c r="N221" s="23">
        <v>0</v>
      </c>
      <c r="O221" s="4"/>
      <c r="P221" s="4"/>
      <c r="Q221" s="4"/>
      <c r="R221" s="4"/>
      <c r="S221" s="5"/>
      <c r="T221" s="4"/>
      <c r="U221" s="4"/>
      <c r="V221" s="4"/>
      <c r="W221" s="4"/>
      <c r="X221" s="4"/>
      <c r="Y221" s="4"/>
      <c r="Z221" s="4"/>
      <c r="AA221" s="4"/>
      <c r="AB221" s="4"/>
      <c r="AC221" s="5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/>
      <c r="NV221" s="3"/>
      <c r="NW221" s="3"/>
      <c r="NX221" s="3"/>
      <c r="NY221" s="3"/>
      <c r="NZ221" s="3"/>
      <c r="OA221" s="3"/>
      <c r="OB221" s="3"/>
      <c r="OC221" s="3"/>
      <c r="OD221" s="3"/>
      <c r="OE221" s="3"/>
      <c r="OF221" s="3"/>
      <c r="OG221" s="3"/>
      <c r="OH221" s="3"/>
      <c r="OI221" s="3"/>
      <c r="OJ221" s="3"/>
      <c r="OK221" s="3"/>
      <c r="OL221" s="3"/>
      <c r="OM221" s="3"/>
      <c r="ON221" s="3"/>
      <c r="OO221" s="3"/>
      <c r="OP221" s="3"/>
      <c r="OQ221" s="3"/>
      <c r="OR221" s="3"/>
      <c r="OS221" s="3"/>
      <c r="OT221" s="3"/>
      <c r="OU221" s="3"/>
      <c r="OV221" s="3"/>
      <c r="OW221" s="3"/>
      <c r="OX221" s="3"/>
      <c r="OY221" s="3"/>
      <c r="OZ221" s="3"/>
      <c r="PA221" s="3"/>
      <c r="PB221" s="3"/>
      <c r="PC221" s="3"/>
      <c r="PD221" s="3"/>
      <c r="PE221" s="3"/>
      <c r="PF221" s="3"/>
      <c r="PG221" s="3"/>
      <c r="PH221" s="3"/>
      <c r="PI221" s="3"/>
      <c r="PJ221" s="3"/>
      <c r="PK221" s="3"/>
      <c r="PL221" s="3"/>
      <c r="PM221" s="3"/>
      <c r="PN221" s="3"/>
      <c r="PO221" s="3"/>
      <c r="PP221" s="3"/>
      <c r="PQ221" s="3"/>
      <c r="PR221" s="3"/>
      <c r="PS221" s="3"/>
      <c r="PT221" s="3"/>
      <c r="PU221" s="3"/>
      <c r="PV221" s="3"/>
      <c r="PW221" s="3"/>
      <c r="PX221" s="3"/>
      <c r="PY221" s="3"/>
      <c r="PZ221" s="3"/>
      <c r="QA221" s="3"/>
      <c r="QB221" s="3"/>
      <c r="QC221" s="3"/>
      <c r="QD221" s="3"/>
      <c r="QE221" s="3"/>
      <c r="QF221" s="3"/>
      <c r="QG221" s="3"/>
      <c r="QH221" s="3"/>
      <c r="QI221" s="3"/>
      <c r="QJ221" s="3"/>
      <c r="QK221" s="3"/>
      <c r="QL221" s="3"/>
      <c r="QM221" s="3"/>
      <c r="QN221" s="3"/>
      <c r="QO221" s="3"/>
      <c r="QP221" s="3"/>
      <c r="QQ221" s="3"/>
      <c r="QR221" s="3"/>
      <c r="QS221" s="3"/>
      <c r="QT221" s="3"/>
      <c r="QU221" s="3"/>
      <c r="QV221" s="3"/>
      <c r="QW221" s="3"/>
      <c r="QX221" s="3"/>
      <c r="QY221" s="3"/>
      <c r="QZ221" s="3"/>
      <c r="RA221" s="3"/>
      <c r="RB221" s="3"/>
      <c r="RC221" s="3"/>
      <c r="RD221" s="3"/>
      <c r="RE221" s="3"/>
      <c r="RF221" s="3"/>
      <c r="RG221" s="3"/>
      <c r="RH221" s="3"/>
      <c r="RI221" s="3"/>
      <c r="RJ221" s="3"/>
      <c r="RK221" s="3"/>
      <c r="RL221" s="3"/>
      <c r="RM221" s="3"/>
      <c r="RN221" s="3"/>
      <c r="RO221" s="3"/>
      <c r="RP221" s="3"/>
    </row>
    <row r="222" spans="1:484" x14ac:dyDescent="0.25">
      <c r="A222" s="3" t="s">
        <v>3</v>
      </c>
      <c r="B222" s="23">
        <v>0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4">
        <v>0</v>
      </c>
      <c r="M222" s="23">
        <v>0</v>
      </c>
      <c r="N222" s="23">
        <v>0</v>
      </c>
      <c r="O222" s="4"/>
      <c r="P222" s="4"/>
      <c r="Q222" s="4"/>
      <c r="R222" s="4"/>
      <c r="S222" s="5"/>
      <c r="T222" s="4"/>
      <c r="U222" s="4"/>
      <c r="V222" s="4"/>
      <c r="W222" s="4"/>
      <c r="X222" s="4"/>
      <c r="Y222" s="4"/>
      <c r="Z222" s="4"/>
      <c r="AA222" s="4"/>
      <c r="AB222" s="4"/>
      <c r="AC222" s="5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/>
      <c r="NV222" s="3"/>
      <c r="NW222" s="3"/>
      <c r="NX222" s="3"/>
      <c r="NY222" s="3"/>
      <c r="NZ222" s="3"/>
      <c r="OA222" s="3"/>
      <c r="OB222" s="3"/>
      <c r="OC222" s="3"/>
      <c r="OD222" s="3"/>
      <c r="OE222" s="3"/>
      <c r="OF222" s="3"/>
      <c r="OG222" s="3"/>
      <c r="OH222" s="3"/>
      <c r="OI222" s="3"/>
      <c r="OJ222" s="3"/>
      <c r="OK222" s="3"/>
      <c r="OL222" s="3"/>
      <c r="OM222" s="3"/>
      <c r="ON222" s="3"/>
      <c r="OO222" s="3"/>
      <c r="OP222" s="3"/>
      <c r="OQ222" s="3"/>
      <c r="OR222" s="3"/>
      <c r="OS222" s="3"/>
      <c r="OT222" s="3"/>
      <c r="OU222" s="3"/>
      <c r="OV222" s="3"/>
      <c r="OW222" s="3"/>
      <c r="OX222" s="3"/>
      <c r="OY222" s="3"/>
      <c r="OZ222" s="3"/>
      <c r="PA222" s="3"/>
      <c r="PB222" s="3"/>
      <c r="PC222" s="3"/>
      <c r="PD222" s="3"/>
      <c r="PE222" s="3"/>
      <c r="PF222" s="3"/>
      <c r="PG222" s="3"/>
      <c r="PH222" s="3"/>
      <c r="PI222" s="3"/>
      <c r="PJ222" s="3"/>
      <c r="PK222" s="3"/>
      <c r="PL222" s="3"/>
      <c r="PM222" s="3"/>
      <c r="PN222" s="3"/>
      <c r="PO222" s="3"/>
      <c r="PP222" s="3"/>
      <c r="PQ222" s="3"/>
      <c r="PR222" s="3"/>
      <c r="PS222" s="3"/>
      <c r="PT222" s="3"/>
      <c r="PU222" s="3"/>
      <c r="PV222" s="3"/>
      <c r="PW222" s="3"/>
      <c r="PX222" s="3"/>
      <c r="PY222" s="3"/>
      <c r="PZ222" s="3"/>
      <c r="QA222" s="3"/>
      <c r="QB222" s="3"/>
      <c r="QC222" s="3"/>
      <c r="QD222" s="3"/>
      <c r="QE222" s="3"/>
      <c r="QF222" s="3"/>
      <c r="QG222" s="3"/>
      <c r="QH222" s="3"/>
      <c r="QI222" s="3"/>
      <c r="QJ222" s="3"/>
      <c r="QK222" s="3"/>
      <c r="QL222" s="3"/>
      <c r="QM222" s="3"/>
      <c r="QN222" s="3"/>
      <c r="QO222" s="3"/>
      <c r="QP222" s="3"/>
      <c r="QQ222" s="3"/>
      <c r="QR222" s="3"/>
      <c r="QS222" s="3"/>
      <c r="QT222" s="3"/>
      <c r="QU222" s="3"/>
      <c r="QV222" s="3"/>
      <c r="QW222" s="3"/>
      <c r="QX222" s="3"/>
      <c r="QY222" s="3"/>
      <c r="QZ222" s="3"/>
      <c r="RA222" s="3"/>
      <c r="RB222" s="3"/>
      <c r="RC222" s="3"/>
      <c r="RD222" s="3"/>
      <c r="RE222" s="3"/>
      <c r="RF222" s="3"/>
      <c r="RG222" s="3"/>
      <c r="RH222" s="3"/>
      <c r="RI222" s="3"/>
      <c r="RJ222" s="3"/>
      <c r="RK222" s="3"/>
      <c r="RL222" s="3"/>
      <c r="RM222" s="3"/>
      <c r="RN222" s="3"/>
      <c r="RO222" s="3"/>
      <c r="RP222" s="3"/>
    </row>
  </sheetData>
  <mergeCells count="1">
    <mergeCell ref="B7:K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1F500-F303-BC42-96F2-CFD6DFB8C8E3}">
  <dimension ref="A1:RR222"/>
  <sheetViews>
    <sheetView workbookViewId="0"/>
  </sheetViews>
  <sheetFormatPr defaultColWidth="8.875" defaultRowHeight="15.75" x14ac:dyDescent="0.25"/>
  <cols>
    <col min="1" max="1" width="18.125" style="1" customWidth="1"/>
    <col min="2" max="4" width="8.875" style="1"/>
    <col min="5" max="5" width="8.625" style="1" customWidth="1"/>
    <col min="6" max="6" width="10.125" style="1" customWidth="1"/>
    <col min="7" max="7" width="8.875" style="1"/>
    <col min="8" max="8" width="10.5" style="1" customWidth="1"/>
    <col min="9" max="9" width="9.5" style="1" customWidth="1"/>
    <col min="10" max="10" width="8.875" style="1"/>
    <col min="11" max="11" width="9.125" style="1" customWidth="1"/>
    <col min="12" max="12" width="19" style="7" customWidth="1"/>
    <col min="13" max="13" width="7.5" style="7" customWidth="1"/>
    <col min="14" max="14" width="9.5" style="7" customWidth="1"/>
    <col min="15" max="15" width="5.5" style="7" customWidth="1"/>
    <col min="17" max="17" width="6.5" style="7" customWidth="1"/>
    <col min="18" max="18" width="6.375" style="7" customWidth="1"/>
    <col min="19" max="19" width="5.5" style="7" customWidth="1"/>
    <col min="20" max="20" width="7.625" style="7" customWidth="1"/>
    <col min="21" max="21" width="7" style="8" customWidth="1"/>
    <col min="22" max="22" width="7.5" style="7" customWidth="1"/>
    <col min="23" max="24" width="6" style="7" customWidth="1"/>
    <col min="25" max="25" width="5.875" style="7" customWidth="1"/>
    <col min="26" max="26" width="5.125" style="7" customWidth="1"/>
    <col min="27" max="27" width="6.375" style="7" customWidth="1"/>
    <col min="28" max="28" width="5.5" style="7" customWidth="1"/>
    <col min="29" max="29" width="6" style="7" customWidth="1"/>
    <col min="30" max="30" width="6.625" style="7" customWidth="1"/>
    <col min="31" max="31" width="8.625" style="8" customWidth="1"/>
    <col min="32" max="35" width="20.375" style="1" customWidth="1"/>
    <col min="36" max="38" width="21.5" style="1" customWidth="1"/>
    <col min="39" max="48" width="20.375" style="1" customWidth="1"/>
    <col min="49" max="50" width="21.5" style="1" customWidth="1"/>
    <col min="51" max="60" width="20.375" style="1" customWidth="1"/>
    <col min="61" max="61" width="21.5" style="1" customWidth="1"/>
    <col min="62" max="81" width="20.375" style="1" customWidth="1"/>
    <col min="82" max="126" width="19.125" style="1" customWidth="1"/>
    <col min="127" max="366" width="14" style="1" customWidth="1"/>
    <col min="367" max="368" width="14.375" style="1" customWidth="1"/>
    <col min="369" max="369" width="13.125" style="1" customWidth="1"/>
    <col min="370" max="375" width="14.375" style="1" customWidth="1"/>
    <col min="376" max="376" width="13.125" style="1" customWidth="1"/>
    <col min="377" max="386" width="14.375" style="1" customWidth="1"/>
    <col min="387" max="387" width="13.125" style="1" customWidth="1"/>
    <col min="388" max="393" width="14.375" style="1" customWidth="1"/>
    <col min="394" max="394" width="13.125" style="1" customWidth="1"/>
    <col min="395" max="411" width="14.375" style="1" customWidth="1"/>
    <col min="412" max="412" width="12.125" style="1" customWidth="1"/>
    <col min="413" max="413" width="13.125" style="1" customWidth="1"/>
    <col min="414" max="417" width="14.375" style="1" customWidth="1"/>
    <col min="418" max="418" width="13.125" style="1" customWidth="1"/>
    <col min="419" max="427" width="14.375" style="1" customWidth="1"/>
    <col min="428" max="428" width="13.125" style="1" customWidth="1"/>
    <col min="429" max="430" width="14.375" style="1" customWidth="1"/>
    <col min="431" max="431" width="14.125" style="1" customWidth="1"/>
    <col min="432" max="440" width="14.375" style="1" customWidth="1"/>
    <col min="441" max="441" width="14.125" style="1" customWidth="1"/>
    <col min="442" max="463" width="14.375" style="1" customWidth="1"/>
    <col min="464" max="464" width="14.125" style="1" customWidth="1"/>
    <col min="465" max="483" width="14.375" style="1" customWidth="1"/>
    <col min="484" max="484" width="13.125" style="1" customWidth="1"/>
    <col min="485" max="486" width="14.375" style="1" customWidth="1"/>
    <col min="487" max="953" width="8.625" style="1" customWidth="1"/>
    <col min="954" max="16384" width="8.875" style="1"/>
  </cols>
  <sheetData>
    <row r="1" spans="1:486" x14ac:dyDescent="0.25">
      <c r="A1" t="s">
        <v>242</v>
      </c>
    </row>
    <row r="2" spans="1:486" x14ac:dyDescent="0.25">
      <c r="A2" t="s">
        <v>236</v>
      </c>
    </row>
    <row r="4" spans="1:486" x14ac:dyDescent="0.25">
      <c r="A4" s="32" t="s">
        <v>220</v>
      </c>
      <c r="B4" s="32">
        <v>4</v>
      </c>
      <c r="C4" s="32">
        <v>1</v>
      </c>
      <c r="D4" s="32">
        <v>3</v>
      </c>
      <c r="E4" s="32">
        <v>6</v>
      </c>
      <c r="F4" s="32">
        <v>8</v>
      </c>
      <c r="G4" s="32">
        <v>2</v>
      </c>
      <c r="H4" s="32">
        <v>9</v>
      </c>
      <c r="I4" s="32">
        <v>7</v>
      </c>
      <c r="J4" s="32">
        <v>5</v>
      </c>
      <c r="K4" s="32">
        <v>10</v>
      </c>
      <c r="P4" s="1"/>
    </row>
    <row r="5" spans="1:486" x14ac:dyDescent="0.25">
      <c r="A5" s="32" t="s">
        <v>226</v>
      </c>
      <c r="B5" s="6">
        <v>63</v>
      </c>
      <c r="C5" s="6">
        <v>65</v>
      </c>
      <c r="D5" s="6">
        <v>88</v>
      </c>
      <c r="E5" s="6">
        <v>90</v>
      </c>
      <c r="F5" s="6">
        <v>111</v>
      </c>
      <c r="G5" s="6">
        <v>128</v>
      </c>
      <c r="H5" s="6">
        <v>131</v>
      </c>
      <c r="I5" s="6">
        <v>143</v>
      </c>
      <c r="J5" s="6">
        <v>176</v>
      </c>
      <c r="K5" s="6">
        <v>194</v>
      </c>
      <c r="P5" s="1"/>
    </row>
    <row r="6" spans="1:486" x14ac:dyDescent="0.25">
      <c r="B6" s="6"/>
      <c r="C6" s="6"/>
      <c r="D6" s="6"/>
      <c r="E6" s="6"/>
      <c r="F6" s="6"/>
      <c r="G6" s="6"/>
      <c r="H6" s="6"/>
      <c r="I6" s="6"/>
      <c r="J6" s="6"/>
      <c r="K6" s="6"/>
      <c r="P6" s="1"/>
    </row>
    <row r="7" spans="1:486" x14ac:dyDescent="0.25">
      <c r="B7" s="53" t="s">
        <v>219</v>
      </c>
      <c r="C7" s="53"/>
      <c r="D7" s="53"/>
      <c r="E7" s="53"/>
      <c r="F7" s="53"/>
      <c r="G7" s="53"/>
      <c r="H7" s="53"/>
      <c r="I7" s="53"/>
      <c r="J7" s="53"/>
      <c r="K7" s="53"/>
      <c r="P7" s="1"/>
    </row>
    <row r="8" spans="1:486" s="9" customFormat="1" ht="30" customHeight="1" x14ac:dyDescent="0.25">
      <c r="A8" s="28" t="s">
        <v>0</v>
      </c>
      <c r="B8" s="29">
        <v>4</v>
      </c>
      <c r="C8" s="29">
        <v>1</v>
      </c>
      <c r="D8" s="29">
        <v>3</v>
      </c>
      <c r="E8" s="29">
        <v>6</v>
      </c>
      <c r="F8" s="29">
        <v>8</v>
      </c>
      <c r="G8" s="29">
        <v>2</v>
      </c>
      <c r="H8" s="29">
        <v>9</v>
      </c>
      <c r="I8" s="29">
        <v>7</v>
      </c>
      <c r="J8" s="29">
        <v>5</v>
      </c>
      <c r="K8" s="29">
        <v>10</v>
      </c>
      <c r="L8" s="17" t="s">
        <v>233</v>
      </c>
      <c r="M8" s="12" t="s">
        <v>216</v>
      </c>
      <c r="N8" s="12" t="s">
        <v>218</v>
      </c>
      <c r="O8" s="12"/>
      <c r="Q8" s="11"/>
      <c r="R8" s="11"/>
      <c r="S8" s="11"/>
      <c r="T8" s="11"/>
      <c r="U8" s="2"/>
      <c r="V8" s="11"/>
      <c r="W8" s="11"/>
      <c r="X8" s="11"/>
      <c r="Y8" s="11"/>
      <c r="Z8" s="11"/>
      <c r="AA8" s="11"/>
      <c r="AB8" s="11"/>
      <c r="AC8" s="11"/>
      <c r="AD8" s="11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</row>
    <row r="9" spans="1:486" x14ac:dyDescent="0.25">
      <c r="A9" s="3" t="s">
        <v>145</v>
      </c>
      <c r="B9" s="23">
        <v>1.6444988603696131</v>
      </c>
      <c r="C9" s="23">
        <v>0.78345941124746998</v>
      </c>
      <c r="D9" s="23">
        <v>0.41389787143902473</v>
      </c>
      <c r="E9" s="23">
        <v>0.96500427942150846</v>
      </c>
      <c r="F9" s="23">
        <v>1.1900286316167203</v>
      </c>
      <c r="G9" s="23">
        <v>0.92289849546759295</v>
      </c>
      <c r="H9" s="23">
        <v>0</v>
      </c>
      <c r="I9" s="23">
        <v>0</v>
      </c>
      <c r="J9" s="23">
        <v>0</v>
      </c>
      <c r="K9" s="23">
        <v>0</v>
      </c>
      <c r="L9" s="19">
        <f t="shared" ref="L9:L72" si="0">CORREL($B$5:$K$5, B9:K9)</f>
        <v>-0.74291231866617857</v>
      </c>
      <c r="M9" s="22">
        <f t="shared" ref="M9:M72" si="1">L9^2</f>
        <v>0.55191871322595765</v>
      </c>
      <c r="N9" s="22">
        <v>1.3824150994376005E-2</v>
      </c>
      <c r="O9" s="4"/>
      <c r="P9" s="1"/>
      <c r="Q9" s="4"/>
      <c r="R9" s="4"/>
      <c r="S9" s="4"/>
      <c r="T9" s="4"/>
      <c r="U9" s="5"/>
      <c r="V9" s="4"/>
      <c r="W9" s="4"/>
      <c r="X9" s="4"/>
      <c r="Y9" s="4"/>
      <c r="Z9" s="4"/>
      <c r="AA9" s="4"/>
      <c r="AB9" s="4"/>
      <c r="AC9" s="4"/>
      <c r="AD9" s="4"/>
      <c r="AE9" s="5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</row>
    <row r="10" spans="1:486" x14ac:dyDescent="0.25">
      <c r="A10" s="3" t="s">
        <v>202</v>
      </c>
      <c r="B10" s="23">
        <v>4.5739714386772903</v>
      </c>
      <c r="C10" s="23">
        <v>1.6934071161397031</v>
      </c>
      <c r="D10" s="23">
        <v>1.6749180321342956</v>
      </c>
      <c r="E10" s="23">
        <v>1.3424401466192841</v>
      </c>
      <c r="F10" s="23">
        <v>2.366841802581396</v>
      </c>
      <c r="G10" s="23">
        <v>3.2433495485879793</v>
      </c>
      <c r="H10" s="23">
        <v>2.9912704825365699</v>
      </c>
      <c r="I10" s="23">
        <v>2.028651636800765</v>
      </c>
      <c r="J10" s="23">
        <v>6.0957890145134606</v>
      </c>
      <c r="K10" s="23">
        <v>15.881390236214306</v>
      </c>
      <c r="L10" s="19">
        <f t="shared" si="0"/>
        <v>0.69042969512613939</v>
      </c>
      <c r="M10" s="22">
        <f t="shared" si="1"/>
        <v>0.47669316391197381</v>
      </c>
      <c r="N10" s="22">
        <v>2.7094244495688119E-2</v>
      </c>
      <c r="O10" s="4"/>
      <c r="P10" s="1"/>
      <c r="Q10" s="4"/>
      <c r="R10" s="4"/>
      <c r="S10" s="4"/>
      <c r="T10" s="4"/>
      <c r="U10" s="5"/>
      <c r="V10" s="4"/>
      <c r="W10" s="4"/>
      <c r="X10" s="4"/>
      <c r="Y10" s="4"/>
      <c r="Z10" s="4"/>
      <c r="AA10" s="4"/>
      <c r="AB10" s="4"/>
      <c r="AC10" s="4"/>
      <c r="AD10" s="4"/>
      <c r="AE10" s="5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</row>
    <row r="11" spans="1:486" x14ac:dyDescent="0.25">
      <c r="A11" s="3" t="s">
        <v>24</v>
      </c>
      <c r="B11" s="23">
        <v>3490.0599744783544</v>
      </c>
      <c r="C11" s="23">
        <v>2681.874523581821</v>
      </c>
      <c r="D11" s="23">
        <v>3140.0614638762931</v>
      </c>
      <c r="E11" s="23">
        <v>2523.3908226310541</v>
      </c>
      <c r="F11" s="23">
        <v>2608.6110903536651</v>
      </c>
      <c r="G11" s="23">
        <v>1912.3352402647004</v>
      </c>
      <c r="H11" s="23">
        <v>1370.2906008276593</v>
      </c>
      <c r="I11" s="23">
        <v>1405.1268365104333</v>
      </c>
      <c r="J11" s="23">
        <v>2293.8053036454007</v>
      </c>
      <c r="K11" s="23">
        <v>1978.1025489947399</v>
      </c>
      <c r="L11" s="19">
        <f t="shared" si="0"/>
        <v>-0.66352127980278053</v>
      </c>
      <c r="M11" s="22">
        <f t="shared" si="1"/>
        <v>0.44026048875111978</v>
      </c>
      <c r="N11" s="22">
        <v>3.6458398548208031E-2</v>
      </c>
      <c r="O11" s="4"/>
      <c r="P11" s="1"/>
      <c r="Q11" s="4"/>
      <c r="R11" s="4"/>
      <c r="S11" s="4"/>
      <c r="T11" s="4"/>
      <c r="U11" s="5"/>
      <c r="V11" s="4"/>
      <c r="W11" s="4"/>
      <c r="X11" s="4"/>
      <c r="Y11" s="4"/>
      <c r="Z11" s="4"/>
      <c r="AA11" s="4"/>
      <c r="AB11" s="4"/>
      <c r="AC11" s="4"/>
      <c r="AD11" s="4"/>
      <c r="AE11" s="5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</row>
    <row r="12" spans="1:486" x14ac:dyDescent="0.25">
      <c r="A12" s="3" t="s">
        <v>9</v>
      </c>
      <c r="B12" s="23">
        <v>1884.8889298863762</v>
      </c>
      <c r="C12" s="23">
        <v>1683.9253449275625</v>
      </c>
      <c r="D12" s="23">
        <v>512.83373452504668</v>
      </c>
      <c r="E12" s="23">
        <v>3011.6390183817498</v>
      </c>
      <c r="F12" s="23">
        <v>4314.0906817992327</v>
      </c>
      <c r="G12" s="23">
        <v>2263.1739078293158</v>
      </c>
      <c r="H12" s="23">
        <v>4313.5651194885004</v>
      </c>
      <c r="I12" s="23">
        <v>4345.5689171571821</v>
      </c>
      <c r="J12" s="23">
        <v>5167.7493159851429</v>
      </c>
      <c r="K12" s="23">
        <v>3254.2986291442508</v>
      </c>
      <c r="L12" s="19">
        <f t="shared" si="0"/>
        <v>0.65252287707179424</v>
      </c>
      <c r="M12" s="22">
        <f t="shared" si="1"/>
        <v>0.42578610510205189</v>
      </c>
      <c r="N12" s="22">
        <v>4.0844618437323149E-2</v>
      </c>
      <c r="O12" s="4"/>
      <c r="P12" s="1"/>
      <c r="Q12" s="4"/>
      <c r="R12" s="4"/>
      <c r="S12" s="4"/>
      <c r="T12" s="4"/>
      <c r="U12" s="5"/>
      <c r="V12" s="4"/>
      <c r="W12" s="4"/>
      <c r="X12" s="4"/>
      <c r="Y12" s="4"/>
      <c r="Z12" s="4"/>
      <c r="AA12" s="4"/>
      <c r="AB12" s="4"/>
      <c r="AC12" s="4"/>
      <c r="AD12" s="4"/>
      <c r="AE12" s="5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</row>
    <row r="13" spans="1:486" x14ac:dyDescent="0.25">
      <c r="A13" s="3" t="s">
        <v>144</v>
      </c>
      <c r="B13" s="23">
        <v>1.7492076791947324</v>
      </c>
      <c r="C13" s="23">
        <v>1.5823099736642212</v>
      </c>
      <c r="D13" s="23">
        <v>1.76270354453094</v>
      </c>
      <c r="E13" s="23">
        <v>0.74843498787932283</v>
      </c>
      <c r="F13" s="23">
        <v>0.82517783620728025</v>
      </c>
      <c r="G13" s="23">
        <v>0.48956598614789665</v>
      </c>
      <c r="H13" s="23">
        <v>0.34846738203962524</v>
      </c>
      <c r="I13" s="23">
        <v>0.8701312507548189</v>
      </c>
      <c r="J13" s="23">
        <v>0</v>
      </c>
      <c r="K13" s="23">
        <v>1.1003892458402849</v>
      </c>
      <c r="L13" s="19">
        <f t="shared" si="0"/>
        <v>-0.64050123406959159</v>
      </c>
      <c r="M13" s="22">
        <f t="shared" si="1"/>
        <v>0.41024183084466975</v>
      </c>
      <c r="N13" s="33">
        <v>4.6030002559418332E-2</v>
      </c>
      <c r="O13" s="4"/>
      <c r="P13" s="1"/>
      <c r="Q13" s="4"/>
      <c r="R13" s="4"/>
      <c r="S13" s="4"/>
      <c r="T13" s="4"/>
      <c r="U13" s="5"/>
      <c r="V13" s="4"/>
      <c r="W13" s="4"/>
      <c r="X13" s="4"/>
      <c r="Y13" s="4"/>
      <c r="Z13" s="4"/>
      <c r="AA13" s="4"/>
      <c r="AB13" s="4"/>
      <c r="AC13" s="4"/>
      <c r="AD13" s="4"/>
      <c r="AE13" s="5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</row>
    <row r="14" spans="1:486" x14ac:dyDescent="0.25">
      <c r="A14" s="3" t="s">
        <v>143</v>
      </c>
      <c r="B14" s="23">
        <v>0.61291070473272191</v>
      </c>
      <c r="C14" s="23">
        <v>0.58237945875988617</v>
      </c>
      <c r="D14" s="23">
        <v>0</v>
      </c>
      <c r="E14" s="23">
        <v>0.20112352188452573</v>
      </c>
      <c r="F14" s="23">
        <v>0.55708348025500698</v>
      </c>
      <c r="G14" s="23">
        <v>0.23383582254292212</v>
      </c>
      <c r="H14" s="23">
        <v>0</v>
      </c>
      <c r="I14" s="23">
        <v>0</v>
      </c>
      <c r="J14" s="23">
        <v>0</v>
      </c>
      <c r="K14" s="23">
        <v>0.14161601229525922</v>
      </c>
      <c r="L14" s="19">
        <f t="shared" si="0"/>
        <v>-0.61523649812395231</v>
      </c>
      <c r="M14" s="22">
        <f t="shared" si="1"/>
        <v>0.37851594862382398</v>
      </c>
      <c r="N14" s="22">
        <v>5.8321149816394073E-2</v>
      </c>
      <c r="O14" s="4"/>
      <c r="P14" s="1"/>
      <c r="Q14" s="4"/>
      <c r="R14" s="4"/>
      <c r="S14" s="4"/>
      <c r="T14" s="4"/>
      <c r="U14" s="5"/>
      <c r="V14" s="4"/>
      <c r="W14" s="4"/>
      <c r="X14" s="4"/>
      <c r="Y14" s="4"/>
      <c r="Z14" s="4"/>
      <c r="AA14" s="4"/>
      <c r="AB14" s="4"/>
      <c r="AC14" s="4"/>
      <c r="AD14" s="4"/>
      <c r="AE14" s="5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</row>
    <row r="15" spans="1:486" x14ac:dyDescent="0.25">
      <c r="A15" s="3" t="s">
        <v>91</v>
      </c>
      <c r="B15" s="23">
        <v>9.9895154429309144E-2</v>
      </c>
      <c r="C15" s="23">
        <v>0.14834773870915247</v>
      </c>
      <c r="D15" s="23">
        <v>0</v>
      </c>
      <c r="E15" s="23">
        <v>0</v>
      </c>
      <c r="F15" s="23">
        <v>0.15223406778859591</v>
      </c>
      <c r="G15" s="23">
        <v>0</v>
      </c>
      <c r="H15" s="23">
        <v>0.44860638500496619</v>
      </c>
      <c r="I15" s="23">
        <v>0</v>
      </c>
      <c r="J15" s="23">
        <v>0.18477137611306407</v>
      </c>
      <c r="K15" s="23">
        <v>1.0114535611515167</v>
      </c>
      <c r="L15" s="19">
        <f t="shared" si="0"/>
        <v>0.61478983462884307</v>
      </c>
      <c r="M15" s="22">
        <f t="shared" si="1"/>
        <v>0.37796654076296021</v>
      </c>
      <c r="N15" s="22">
        <v>5.8556001892975371E-2</v>
      </c>
      <c r="O15" s="4"/>
      <c r="P15" s="1"/>
      <c r="Q15" s="4"/>
      <c r="R15" s="4"/>
      <c r="S15" s="4"/>
      <c r="T15" s="4"/>
      <c r="U15" s="5"/>
      <c r="V15" s="4"/>
      <c r="W15" s="4"/>
      <c r="X15" s="4"/>
      <c r="Y15" s="4"/>
      <c r="Z15" s="4"/>
      <c r="AA15" s="4"/>
      <c r="AB15" s="4"/>
      <c r="AC15" s="4"/>
      <c r="AD15" s="4"/>
      <c r="AE15" s="5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</row>
    <row r="16" spans="1:486" x14ac:dyDescent="0.25">
      <c r="A16" s="3" t="s">
        <v>166</v>
      </c>
      <c r="B16" s="23">
        <v>0</v>
      </c>
      <c r="C16" s="23">
        <v>0</v>
      </c>
      <c r="D16" s="23">
        <v>0</v>
      </c>
      <c r="E16" s="23">
        <v>0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0.38634055836581788</v>
      </c>
      <c r="L16" s="19">
        <f t="shared" si="0"/>
        <v>0.5968290657149764</v>
      </c>
      <c r="M16" s="22">
        <f t="shared" si="1"/>
        <v>0.35620493368221162</v>
      </c>
      <c r="N16" s="22">
        <v>6.8522592526540457E-2</v>
      </c>
      <c r="O16" s="4"/>
      <c r="P16" s="1"/>
      <c r="Q16" s="4"/>
      <c r="R16" s="4"/>
      <c r="S16" s="4"/>
      <c r="T16" s="4"/>
      <c r="U16" s="5"/>
      <c r="V16" s="4"/>
      <c r="W16" s="4"/>
      <c r="X16" s="4"/>
      <c r="Y16" s="4"/>
      <c r="Z16" s="4"/>
      <c r="AA16" s="4"/>
      <c r="AB16" s="4"/>
      <c r="AC16" s="4"/>
      <c r="AD16" s="4"/>
      <c r="AE16" s="5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</row>
    <row r="17" spans="1:486" x14ac:dyDescent="0.25">
      <c r="A17" s="3" t="s">
        <v>121</v>
      </c>
      <c r="B17" s="23">
        <v>0</v>
      </c>
      <c r="C17" s="23">
        <v>0</v>
      </c>
      <c r="D17" s="23">
        <v>0</v>
      </c>
      <c r="E17" s="23">
        <v>0</v>
      </c>
      <c r="F17" s="23">
        <v>0</v>
      </c>
      <c r="G17" s="23">
        <v>0</v>
      </c>
      <c r="H17" s="23">
        <v>0</v>
      </c>
      <c r="I17" s="23">
        <v>0</v>
      </c>
      <c r="J17" s="23">
        <v>0</v>
      </c>
      <c r="K17" s="23">
        <v>4.9073504014863767E-2</v>
      </c>
      <c r="L17" s="19">
        <f t="shared" si="0"/>
        <v>0.59682906571497618</v>
      </c>
      <c r="M17" s="22">
        <f t="shared" si="1"/>
        <v>0.35620493368221134</v>
      </c>
      <c r="N17" s="22">
        <v>6.8522592526540652E-2</v>
      </c>
      <c r="O17" s="4"/>
      <c r="P17" s="1"/>
      <c r="Q17" s="4"/>
      <c r="R17" s="4"/>
      <c r="S17" s="4"/>
      <c r="T17" s="4"/>
      <c r="U17" s="5"/>
      <c r="V17" s="4"/>
      <c r="W17" s="4"/>
      <c r="X17" s="4"/>
      <c r="Y17" s="4"/>
      <c r="Z17" s="4"/>
      <c r="AA17" s="4"/>
      <c r="AB17" s="4"/>
      <c r="AC17" s="4"/>
      <c r="AD17" s="4"/>
      <c r="AE17" s="5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</row>
    <row r="18" spans="1:486" x14ac:dyDescent="0.25">
      <c r="A18" s="3" t="s">
        <v>205</v>
      </c>
      <c r="B18" s="23">
        <v>0</v>
      </c>
      <c r="C18" s="23">
        <v>0</v>
      </c>
      <c r="D18" s="23">
        <v>0</v>
      </c>
      <c r="E18" s="23">
        <v>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11.71258584709458</v>
      </c>
      <c r="L18" s="19">
        <f t="shared" si="0"/>
        <v>0.59682906571497618</v>
      </c>
      <c r="M18" s="22">
        <f t="shared" si="1"/>
        <v>0.35620493368221134</v>
      </c>
      <c r="N18" s="22">
        <v>6.8522592526540652E-2</v>
      </c>
      <c r="O18" s="4"/>
      <c r="P18" s="1"/>
      <c r="Q18" s="4"/>
      <c r="R18" s="4"/>
      <c r="S18" s="4"/>
      <c r="T18" s="4"/>
      <c r="U18" s="5"/>
      <c r="V18" s="4"/>
      <c r="W18" s="4"/>
      <c r="X18" s="4"/>
      <c r="Y18" s="4"/>
      <c r="Z18" s="4"/>
      <c r="AA18" s="4"/>
      <c r="AB18" s="4"/>
      <c r="AC18" s="4"/>
      <c r="AD18" s="4"/>
      <c r="AE18" s="5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</row>
    <row r="19" spans="1:486" x14ac:dyDescent="0.25">
      <c r="A19" s="3" t="s">
        <v>83</v>
      </c>
      <c r="B19" s="23">
        <v>0</v>
      </c>
      <c r="C19" s="23">
        <v>0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0.1661048567400587</v>
      </c>
      <c r="L19" s="19">
        <f t="shared" si="0"/>
        <v>0.59682906571497618</v>
      </c>
      <c r="M19" s="22">
        <f t="shared" si="1"/>
        <v>0.35620493368221134</v>
      </c>
      <c r="N19" s="22">
        <v>6.8522592526540652E-2</v>
      </c>
      <c r="O19" s="4"/>
      <c r="P19" s="1"/>
      <c r="Q19" s="4"/>
      <c r="R19" s="4"/>
      <c r="S19" s="4"/>
      <c r="T19" s="4"/>
      <c r="U19" s="5"/>
      <c r="V19" s="4"/>
      <c r="W19" s="4"/>
      <c r="X19" s="4"/>
      <c r="Y19" s="4"/>
      <c r="Z19" s="4"/>
      <c r="AA19" s="4"/>
      <c r="AB19" s="4"/>
      <c r="AC19" s="4"/>
      <c r="AD19" s="4"/>
      <c r="AE19" s="5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</row>
    <row r="20" spans="1:486" x14ac:dyDescent="0.25">
      <c r="A20" s="3" t="s">
        <v>201</v>
      </c>
      <c r="B20" s="23">
        <v>0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0.35917841977563758</v>
      </c>
      <c r="L20" s="19">
        <f t="shared" si="0"/>
        <v>0.59682906571497618</v>
      </c>
      <c r="M20" s="22">
        <f t="shared" si="1"/>
        <v>0.35620493368221134</v>
      </c>
      <c r="N20" s="22">
        <v>6.8522592526540652E-2</v>
      </c>
      <c r="O20" s="4"/>
      <c r="P20" s="1"/>
      <c r="Q20" s="4"/>
      <c r="R20" s="4"/>
      <c r="S20" s="4"/>
      <c r="T20" s="4"/>
      <c r="U20" s="5"/>
      <c r="V20" s="4"/>
      <c r="W20" s="4"/>
      <c r="X20" s="4"/>
      <c r="Y20" s="4"/>
      <c r="Z20" s="4"/>
      <c r="AA20" s="4"/>
      <c r="AB20" s="4"/>
      <c r="AC20" s="4"/>
      <c r="AD20" s="4"/>
      <c r="AE20" s="5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</row>
    <row r="21" spans="1:486" x14ac:dyDescent="0.25">
      <c r="A21" s="3" t="s">
        <v>193</v>
      </c>
      <c r="B21" s="23">
        <v>0</v>
      </c>
      <c r="C21" s="23">
        <v>0</v>
      </c>
      <c r="D21" s="23">
        <v>0</v>
      </c>
      <c r="E21" s="23">
        <v>0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0.3329256713970164</v>
      </c>
      <c r="L21" s="19">
        <f t="shared" si="0"/>
        <v>0.59682906571497607</v>
      </c>
      <c r="M21" s="22">
        <f t="shared" si="1"/>
        <v>0.35620493368221123</v>
      </c>
      <c r="N21" s="22">
        <v>6.8522592526540652E-2</v>
      </c>
      <c r="O21" s="4"/>
      <c r="P21" s="1"/>
      <c r="Q21" s="4"/>
      <c r="R21" s="4"/>
      <c r="S21" s="4"/>
      <c r="T21" s="4"/>
      <c r="U21" s="5"/>
      <c r="V21" s="4"/>
      <c r="W21" s="4"/>
      <c r="X21" s="4"/>
      <c r="Y21" s="4"/>
      <c r="Z21" s="4"/>
      <c r="AA21" s="4"/>
      <c r="AB21" s="4"/>
      <c r="AC21" s="4"/>
      <c r="AD21" s="4"/>
      <c r="AE21" s="5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</row>
    <row r="22" spans="1:486" x14ac:dyDescent="0.25">
      <c r="A22" s="3" t="s">
        <v>211</v>
      </c>
      <c r="B22" s="23">
        <v>0</v>
      </c>
      <c r="C22" s="23">
        <v>0.2348199983199965</v>
      </c>
      <c r="D22" s="23">
        <v>0</v>
      </c>
      <c r="E22" s="23">
        <v>0</v>
      </c>
      <c r="F22" s="23">
        <v>0</v>
      </c>
      <c r="G22" s="23">
        <v>0.22918264361785309</v>
      </c>
      <c r="H22" s="23">
        <v>0.49740114629447624</v>
      </c>
      <c r="I22" s="23">
        <v>0.3670567130533734</v>
      </c>
      <c r="J22" s="23">
        <v>0.2605824338996654</v>
      </c>
      <c r="K22" s="23">
        <v>0.31574005239517966</v>
      </c>
      <c r="L22" s="19">
        <f t="shared" si="0"/>
        <v>0.59570755458416913</v>
      </c>
      <c r="M22" s="22">
        <f t="shared" si="1"/>
        <v>0.35486749058865086</v>
      </c>
      <c r="N22" s="22">
        <v>6.9179263923728668E-2</v>
      </c>
      <c r="O22" s="4"/>
      <c r="P22" s="1"/>
      <c r="Q22" s="4"/>
      <c r="R22" s="4"/>
      <c r="S22" s="4"/>
      <c r="T22" s="4"/>
      <c r="U22" s="5"/>
      <c r="V22" s="4"/>
      <c r="W22" s="4"/>
      <c r="X22" s="4"/>
      <c r="Y22" s="4"/>
      <c r="Z22" s="4"/>
      <c r="AA22" s="4"/>
      <c r="AB22" s="4"/>
      <c r="AC22" s="4"/>
      <c r="AD22" s="4"/>
      <c r="AE22" s="5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</row>
    <row r="23" spans="1:486" x14ac:dyDescent="0.25">
      <c r="A23" s="3" t="s">
        <v>7</v>
      </c>
      <c r="B23" s="23">
        <v>98.360438512099947</v>
      </c>
      <c r="C23" s="23">
        <v>35.655711817883109</v>
      </c>
      <c r="D23" s="23">
        <v>50.633576776866214</v>
      </c>
      <c r="E23" s="23">
        <v>59.843441135056921</v>
      </c>
      <c r="F23" s="23">
        <v>2.5744662350876028E-10</v>
      </c>
      <c r="G23" s="23">
        <v>108.47862789302367</v>
      </c>
      <c r="H23" s="23">
        <v>76.81819480630503</v>
      </c>
      <c r="I23" s="23">
        <v>88.636549777670098</v>
      </c>
      <c r="J23" s="23">
        <v>68.633435983421407</v>
      </c>
      <c r="K23" s="23">
        <v>211.42120325364942</v>
      </c>
      <c r="L23" s="19">
        <f t="shared" si="0"/>
        <v>0.58900476932857304</v>
      </c>
      <c r="M23" s="22">
        <f t="shared" si="1"/>
        <v>0.34692661829180554</v>
      </c>
      <c r="N23" s="22">
        <v>7.3189550285289312E-2</v>
      </c>
      <c r="O23" s="4"/>
      <c r="P23" s="1"/>
      <c r="Q23" s="4"/>
      <c r="R23" s="4"/>
      <c r="S23" s="4"/>
      <c r="T23" s="4"/>
      <c r="U23" s="5"/>
      <c r="V23" s="4"/>
      <c r="W23" s="4"/>
      <c r="X23" s="4"/>
      <c r="Y23" s="4"/>
      <c r="Z23" s="4"/>
      <c r="AA23" s="4"/>
      <c r="AB23" s="4"/>
      <c r="AC23" s="4"/>
      <c r="AD23" s="4"/>
      <c r="AE23" s="5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</row>
    <row r="24" spans="1:486" x14ac:dyDescent="0.25">
      <c r="A24" s="3" t="s">
        <v>153</v>
      </c>
      <c r="B24" s="23">
        <v>2.0908138392904818</v>
      </c>
      <c r="C24" s="23">
        <v>3.6680628209877804</v>
      </c>
      <c r="D24" s="23">
        <v>1.9725793062031043</v>
      </c>
      <c r="E24" s="23">
        <v>1.0745427290572476</v>
      </c>
      <c r="F24" s="23">
        <v>4.6227664035663052</v>
      </c>
      <c r="G24" s="23">
        <v>1.5675460928770564</v>
      </c>
      <c r="H24" s="23">
        <v>1.710035542785997</v>
      </c>
      <c r="I24" s="23">
        <v>0.89310924180269391</v>
      </c>
      <c r="J24" s="23">
        <v>0.40875634950485162</v>
      </c>
      <c r="K24" s="23">
        <v>0.6607804462847463</v>
      </c>
      <c r="L24" s="19">
        <f t="shared" si="0"/>
        <v>-0.58806471656556147</v>
      </c>
      <c r="M24" s="22">
        <f t="shared" si="1"/>
        <v>0.34582011086933417</v>
      </c>
      <c r="N24" s="22">
        <v>7.3763785895615233E-2</v>
      </c>
      <c r="O24" s="4"/>
      <c r="P24" s="1"/>
      <c r="Q24" s="4"/>
      <c r="R24" s="4"/>
      <c r="S24" s="4"/>
      <c r="T24" s="4"/>
      <c r="U24" s="5"/>
      <c r="V24" s="4"/>
      <c r="W24" s="4"/>
      <c r="X24" s="4"/>
      <c r="Y24" s="4"/>
      <c r="Z24" s="4"/>
      <c r="AA24" s="4"/>
      <c r="AB24" s="4"/>
      <c r="AC24" s="4"/>
      <c r="AD24" s="4"/>
      <c r="AE24" s="5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</row>
    <row r="25" spans="1:486" x14ac:dyDescent="0.25">
      <c r="A25" s="3" t="s">
        <v>134</v>
      </c>
      <c r="B25" s="23">
        <v>7.5294699502903262</v>
      </c>
      <c r="C25" s="23">
        <v>5.9614312669227445</v>
      </c>
      <c r="D25" s="23">
        <v>12.838823245061882</v>
      </c>
      <c r="E25" s="23">
        <v>8.6890643482739875</v>
      </c>
      <c r="F25" s="23">
        <v>4.7460894133959259</v>
      </c>
      <c r="G25" s="23">
        <v>5.3825319220901093</v>
      </c>
      <c r="H25" s="23">
        <v>4.1793319072018509</v>
      </c>
      <c r="I25" s="23">
        <v>2.0486335328765102</v>
      </c>
      <c r="J25" s="23">
        <v>3.1981226861199108</v>
      </c>
      <c r="K25" s="23">
        <v>5.2885624419043609</v>
      </c>
      <c r="L25" s="19">
        <f t="shared" si="0"/>
        <v>-0.5695451039304239</v>
      </c>
      <c r="M25" s="22">
        <f t="shared" si="1"/>
        <v>0.32438162541111737</v>
      </c>
      <c r="N25" s="22">
        <v>8.5678183917138953E-2</v>
      </c>
      <c r="O25" s="4"/>
      <c r="P25" s="1"/>
      <c r="Q25" s="4"/>
      <c r="R25" s="4"/>
      <c r="S25" s="4"/>
      <c r="T25" s="4"/>
      <c r="U25" s="5"/>
      <c r="V25" s="4"/>
      <c r="W25" s="4"/>
      <c r="X25" s="4"/>
      <c r="Y25" s="4"/>
      <c r="Z25" s="4"/>
      <c r="AA25" s="4"/>
      <c r="AB25" s="4"/>
      <c r="AC25" s="4"/>
      <c r="AD25" s="4"/>
      <c r="AE25" s="5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</row>
    <row r="26" spans="1:486" x14ac:dyDescent="0.25">
      <c r="A26" s="3" t="s">
        <v>84</v>
      </c>
      <c r="B26" s="23">
        <v>0.13018014943414952</v>
      </c>
      <c r="C26" s="23">
        <v>0.28178186377446462</v>
      </c>
      <c r="D26" s="23">
        <v>0.16846352475247811</v>
      </c>
      <c r="E26" s="23">
        <v>0</v>
      </c>
      <c r="F26" s="23">
        <v>4.4612730523704368E-2</v>
      </c>
      <c r="G26" s="23">
        <v>0</v>
      </c>
      <c r="H26" s="23">
        <v>0.35327678075640778</v>
      </c>
      <c r="I26" s="23">
        <v>0</v>
      </c>
      <c r="J26" s="23">
        <v>0.15161118589110581</v>
      </c>
      <c r="K26" s="23">
        <v>1.7950668671011811</v>
      </c>
      <c r="L26" s="19">
        <f t="shared" si="0"/>
        <v>0.55537865214806525</v>
      </c>
      <c r="M26" s="22">
        <f t="shared" si="1"/>
        <v>0.30844544726180168</v>
      </c>
      <c r="N26" s="22">
        <v>9.5579940781154227E-2</v>
      </c>
      <c r="O26" s="4"/>
      <c r="P26" s="1"/>
      <c r="Q26" s="4"/>
      <c r="R26" s="4"/>
      <c r="S26" s="4"/>
      <c r="T26" s="4"/>
      <c r="U26" s="5"/>
      <c r="V26" s="4"/>
      <c r="W26" s="4"/>
      <c r="X26" s="4"/>
      <c r="Y26" s="4"/>
      <c r="Z26" s="4"/>
      <c r="AA26" s="4"/>
      <c r="AB26" s="4"/>
      <c r="AC26" s="4"/>
      <c r="AD26" s="4"/>
      <c r="AE26" s="5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</row>
    <row r="27" spans="1:486" x14ac:dyDescent="0.25">
      <c r="A27" s="3" t="s">
        <v>154</v>
      </c>
      <c r="B27" s="23">
        <v>2.8675274665731951</v>
      </c>
      <c r="C27" s="23">
        <v>4.6615845622107193</v>
      </c>
      <c r="D27" s="23">
        <v>1.4535415544812282</v>
      </c>
      <c r="E27" s="23">
        <v>0.78591342165635236</v>
      </c>
      <c r="F27" s="23">
        <v>4.4492657847807671</v>
      </c>
      <c r="G27" s="23">
        <v>2.3966732708928613</v>
      </c>
      <c r="H27" s="23">
        <v>0.81537598312566328</v>
      </c>
      <c r="I27" s="23">
        <v>1.0209478253999364</v>
      </c>
      <c r="J27" s="23">
        <v>0.99726771656501811</v>
      </c>
      <c r="K27" s="23">
        <v>1.0831193183785528</v>
      </c>
      <c r="L27" s="19">
        <f t="shared" si="0"/>
        <v>-0.53980914737756558</v>
      </c>
      <c r="M27" s="22">
        <f t="shared" si="1"/>
        <v>0.29139391559249433</v>
      </c>
      <c r="N27" s="22">
        <v>0.1072697130481081</v>
      </c>
      <c r="O27" s="4"/>
      <c r="P27" s="1"/>
      <c r="Q27" s="4"/>
      <c r="R27" s="4"/>
      <c r="S27" s="4"/>
      <c r="T27" s="4"/>
      <c r="U27" s="5"/>
      <c r="V27" s="4"/>
      <c r="W27" s="4"/>
      <c r="X27" s="4"/>
      <c r="Y27" s="4"/>
      <c r="Z27" s="4"/>
      <c r="AA27" s="4"/>
      <c r="AB27" s="4"/>
      <c r="AC27" s="4"/>
      <c r="AD27" s="4"/>
      <c r="AE27" s="5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</row>
    <row r="28" spans="1:486" x14ac:dyDescent="0.25">
      <c r="A28" s="3" t="s">
        <v>35</v>
      </c>
      <c r="B28" s="23">
        <v>30.777449377254655</v>
      </c>
      <c r="C28" s="23">
        <v>21.685405646384403</v>
      </c>
      <c r="D28" s="23">
        <v>21.736074070592096</v>
      </c>
      <c r="E28" s="23">
        <v>35.961803264513982</v>
      </c>
      <c r="F28" s="23">
        <v>23.779650070894945</v>
      </c>
      <c r="G28" s="23">
        <v>37.298383142498196</v>
      </c>
      <c r="H28" s="23">
        <v>29.098177475828887</v>
      </c>
      <c r="I28" s="23">
        <v>42.186072927445657</v>
      </c>
      <c r="J28" s="23">
        <v>73.322745200188962</v>
      </c>
      <c r="K28" s="23">
        <v>28.252148400692484</v>
      </c>
      <c r="L28" s="19">
        <f t="shared" si="0"/>
        <v>0.53112693494232477</v>
      </c>
      <c r="M28" s="22">
        <f t="shared" si="1"/>
        <v>0.28209582102122849</v>
      </c>
      <c r="N28" s="22">
        <v>0.11416186087188221</v>
      </c>
      <c r="O28" s="4"/>
      <c r="P28" s="1"/>
      <c r="Q28" s="4"/>
      <c r="R28" s="4"/>
      <c r="S28" s="4"/>
      <c r="T28" s="4"/>
      <c r="U28" s="5"/>
      <c r="V28" s="4"/>
      <c r="W28" s="4"/>
      <c r="X28" s="4"/>
      <c r="Y28" s="4"/>
      <c r="Z28" s="4"/>
      <c r="AA28" s="4"/>
      <c r="AB28" s="4"/>
      <c r="AC28" s="4"/>
      <c r="AD28" s="4"/>
      <c r="AE28" s="5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</row>
    <row r="29" spans="1:486" x14ac:dyDescent="0.25">
      <c r="A29" s="3" t="s">
        <v>49</v>
      </c>
      <c r="B29" s="23">
        <v>5834.602435394876</v>
      </c>
      <c r="C29" s="23">
        <v>8451.4527195084611</v>
      </c>
      <c r="D29" s="23">
        <v>6092.6878117297747</v>
      </c>
      <c r="E29" s="23">
        <v>4958.1476030350505</v>
      </c>
      <c r="F29" s="23">
        <v>5220.56967147245</v>
      </c>
      <c r="G29" s="23">
        <v>5379.6732446070282</v>
      </c>
      <c r="H29" s="23">
        <v>4498.2109326020391</v>
      </c>
      <c r="I29" s="23">
        <v>5971.6031168624804</v>
      </c>
      <c r="J29" s="23">
        <v>6130.0980604779388</v>
      </c>
      <c r="K29" s="23">
        <v>4076.2535876341099</v>
      </c>
      <c r="L29" s="19">
        <f t="shared" si="0"/>
        <v>-0.52591807121135448</v>
      </c>
      <c r="M29" s="22">
        <f t="shared" si="1"/>
        <v>0.27658981762667134</v>
      </c>
      <c r="N29" s="22">
        <v>0.11842659268467252</v>
      </c>
      <c r="O29" s="4"/>
      <c r="P29" s="1"/>
      <c r="Q29" s="4"/>
      <c r="R29" s="4"/>
      <c r="S29" s="4"/>
      <c r="T29" s="4"/>
      <c r="U29" s="5"/>
      <c r="V29" s="4"/>
      <c r="W29" s="4"/>
      <c r="X29" s="4"/>
      <c r="Y29" s="4"/>
      <c r="Z29" s="4"/>
      <c r="AA29" s="4"/>
      <c r="AB29" s="4"/>
      <c r="AC29" s="4"/>
      <c r="AD29" s="4"/>
      <c r="AE29" s="5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</row>
    <row r="30" spans="1:486" x14ac:dyDescent="0.25">
      <c r="A30" s="3" t="s">
        <v>75</v>
      </c>
      <c r="B30" s="23">
        <v>6.4208639761771922</v>
      </c>
      <c r="C30" s="23">
        <v>8.1525785806844624</v>
      </c>
      <c r="D30" s="23">
        <v>14.002966177615315</v>
      </c>
      <c r="E30" s="23">
        <v>8.2029298834728035</v>
      </c>
      <c r="F30" s="23">
        <v>11.111543713550361</v>
      </c>
      <c r="G30" s="23">
        <v>12.772052158893679</v>
      </c>
      <c r="H30" s="23">
        <v>7.709604940124315</v>
      </c>
      <c r="I30" s="23">
        <v>4.8947089104558907</v>
      </c>
      <c r="J30" s="23">
        <v>2.9386633972230514</v>
      </c>
      <c r="K30" s="23">
        <v>4.0261543690870152</v>
      </c>
      <c r="L30" s="19">
        <f t="shared" si="0"/>
        <v>-0.51718699816986768</v>
      </c>
      <c r="M30" s="22">
        <f t="shared" si="1"/>
        <v>0.26748239107595873</v>
      </c>
      <c r="N30" s="22">
        <v>0.12579519191987387</v>
      </c>
      <c r="O30" s="4"/>
      <c r="P30" s="1"/>
      <c r="Q30" s="4"/>
      <c r="R30" s="4"/>
      <c r="S30" s="4"/>
      <c r="T30" s="4"/>
      <c r="U30" s="5"/>
      <c r="V30" s="4"/>
      <c r="W30" s="4"/>
      <c r="X30" s="4"/>
      <c r="Y30" s="4"/>
      <c r="Z30" s="4"/>
      <c r="AA30" s="4"/>
      <c r="AB30" s="4"/>
      <c r="AC30" s="4"/>
      <c r="AD30" s="4"/>
      <c r="AE30" s="5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</row>
    <row r="31" spans="1:486" x14ac:dyDescent="0.25">
      <c r="A31" s="3" t="s">
        <v>43</v>
      </c>
      <c r="B31" s="23">
        <v>19.228390386460898</v>
      </c>
      <c r="C31" s="23">
        <v>22.663410703364836</v>
      </c>
      <c r="D31" s="23">
        <v>28.43579396772363</v>
      </c>
      <c r="E31" s="23">
        <v>23.461326868431911</v>
      </c>
      <c r="F31" s="23">
        <v>19.321553985216141</v>
      </c>
      <c r="G31" s="23">
        <v>17.157669400961844</v>
      </c>
      <c r="H31" s="23">
        <v>35.286200451114915</v>
      </c>
      <c r="I31" s="23">
        <v>18.334314700801968</v>
      </c>
      <c r="J31" s="23">
        <v>62.78084413628622</v>
      </c>
      <c r="K31" s="23">
        <v>28.888175760065575</v>
      </c>
      <c r="L31" s="19">
        <f t="shared" si="0"/>
        <v>0.51104976834253457</v>
      </c>
      <c r="M31" s="22">
        <f t="shared" si="1"/>
        <v>0.26117186572295825</v>
      </c>
      <c r="N31" s="22">
        <v>0.13114075894668584</v>
      </c>
      <c r="O31" s="4"/>
      <c r="P31" s="1"/>
      <c r="Q31" s="4"/>
      <c r="R31" s="4"/>
      <c r="S31" s="4"/>
      <c r="T31" s="4"/>
      <c r="U31" s="5"/>
      <c r="V31" s="4"/>
      <c r="W31" s="4"/>
      <c r="X31" s="4"/>
      <c r="Y31" s="4"/>
      <c r="Z31" s="4"/>
      <c r="AA31" s="4"/>
      <c r="AB31" s="4"/>
      <c r="AC31" s="4"/>
      <c r="AD31" s="4"/>
      <c r="AE31" s="5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</row>
    <row r="32" spans="1:486" x14ac:dyDescent="0.25">
      <c r="A32" s="3" t="s">
        <v>130</v>
      </c>
      <c r="B32" s="23">
        <v>0.29670181398047746</v>
      </c>
      <c r="C32" s="23">
        <v>0</v>
      </c>
      <c r="D32" s="23">
        <v>0.28693687210739077</v>
      </c>
      <c r="E32" s="23">
        <v>0</v>
      </c>
      <c r="F32" s="23">
        <v>3.0263857272139876</v>
      </c>
      <c r="G32" s="23">
        <v>0.27446376704593062</v>
      </c>
      <c r="H32" s="23">
        <v>3.4937087582914543</v>
      </c>
      <c r="I32" s="23">
        <v>12.960404011501055</v>
      </c>
      <c r="J32" s="23">
        <v>0</v>
      </c>
      <c r="K32" s="23">
        <v>7.6515124168621158</v>
      </c>
      <c r="L32" s="19">
        <f t="shared" si="0"/>
        <v>0.51055377998531171</v>
      </c>
      <c r="M32" s="22">
        <f t="shared" si="1"/>
        <v>0.26066516225729008</v>
      </c>
      <c r="N32" s="22">
        <v>0.13157878166602235</v>
      </c>
      <c r="O32" s="4"/>
      <c r="P32" s="1"/>
      <c r="Q32" s="4"/>
      <c r="R32" s="4"/>
      <c r="S32" s="4"/>
      <c r="T32" s="4"/>
      <c r="U32" s="5"/>
      <c r="V32" s="4"/>
      <c r="W32" s="4"/>
      <c r="X32" s="4"/>
      <c r="Y32" s="4"/>
      <c r="Z32" s="4"/>
      <c r="AA32" s="4"/>
      <c r="AB32" s="4"/>
      <c r="AC32" s="4"/>
      <c r="AD32" s="4"/>
      <c r="AE32" s="5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</row>
    <row r="33" spans="1:486" x14ac:dyDescent="0.25">
      <c r="A33" s="3" t="s">
        <v>177</v>
      </c>
      <c r="B33" s="23">
        <v>10.99458566743794</v>
      </c>
      <c r="C33" s="23">
        <v>0.52234028164544244</v>
      </c>
      <c r="D33" s="23">
        <v>13.788040101306569</v>
      </c>
      <c r="E33" s="23">
        <v>2.2129489300280687</v>
      </c>
      <c r="F33" s="23">
        <v>6.1227053224066648</v>
      </c>
      <c r="G33" s="23">
        <v>7.9484142142205361</v>
      </c>
      <c r="H33" s="23">
        <v>5.9398158774790373</v>
      </c>
      <c r="I33" s="23">
        <v>9.1155268180360096</v>
      </c>
      <c r="J33" s="23">
        <v>15.083737292283271</v>
      </c>
      <c r="K33" s="23">
        <v>12.366002674993911</v>
      </c>
      <c r="L33" s="19">
        <f t="shared" si="0"/>
        <v>0.5079453494392604</v>
      </c>
      <c r="M33" s="22">
        <f t="shared" si="1"/>
        <v>0.25800847801697235</v>
      </c>
      <c r="N33" s="22">
        <v>0.13389720637563876</v>
      </c>
      <c r="O33" s="4"/>
      <c r="P33" s="1"/>
      <c r="Q33" s="4"/>
      <c r="R33" s="4"/>
      <c r="S33" s="4"/>
      <c r="T33" s="4"/>
      <c r="U33" s="5"/>
      <c r="V33" s="4"/>
      <c r="W33" s="4"/>
      <c r="X33" s="4"/>
      <c r="Y33" s="4"/>
      <c r="Z33" s="4"/>
      <c r="AA33" s="4"/>
      <c r="AB33" s="4"/>
      <c r="AC33" s="4"/>
      <c r="AD33" s="4"/>
      <c r="AE33" s="5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</row>
    <row r="34" spans="1:486" x14ac:dyDescent="0.25">
      <c r="A34" s="3" t="s">
        <v>158</v>
      </c>
      <c r="B34" s="23">
        <v>2.3594151841826685</v>
      </c>
      <c r="C34" s="23">
        <v>1.5850427087661547</v>
      </c>
      <c r="D34" s="23">
        <v>3.2967740989655909</v>
      </c>
      <c r="E34" s="23">
        <v>0.50840771731613765</v>
      </c>
      <c r="F34" s="23">
        <v>0.16176152174526059</v>
      </c>
      <c r="G34" s="23">
        <v>0.17283471114003562</v>
      </c>
      <c r="H34" s="23">
        <v>0.18521991870375351</v>
      </c>
      <c r="I34" s="23">
        <v>10.520829171199164</v>
      </c>
      <c r="J34" s="23">
        <v>1.2026783151281755</v>
      </c>
      <c r="K34" s="23">
        <v>11.349675415852825</v>
      </c>
      <c r="L34" s="19">
        <f t="shared" si="0"/>
        <v>0.49946835312735732</v>
      </c>
      <c r="M34" s="22">
        <f t="shared" si="1"/>
        <v>0.24946863577575451</v>
      </c>
      <c r="N34" s="22">
        <v>0.14160443414362742</v>
      </c>
      <c r="O34" s="4"/>
      <c r="P34" s="1"/>
      <c r="Q34" s="4"/>
      <c r="R34" s="4"/>
      <c r="S34" s="4"/>
      <c r="T34" s="4"/>
      <c r="U34" s="5"/>
      <c r="V34" s="4"/>
      <c r="W34" s="4"/>
      <c r="X34" s="4"/>
      <c r="Y34" s="4"/>
      <c r="Z34" s="4"/>
      <c r="AA34" s="4"/>
      <c r="AB34" s="4"/>
      <c r="AC34" s="4"/>
      <c r="AD34" s="4"/>
      <c r="AE34" s="5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</row>
    <row r="35" spans="1:486" x14ac:dyDescent="0.25">
      <c r="A35" s="3" t="s">
        <v>196</v>
      </c>
      <c r="B35" s="23">
        <v>0.17688844082627903</v>
      </c>
      <c r="C35" s="23">
        <v>0</v>
      </c>
      <c r="D35" s="23">
        <v>0</v>
      </c>
      <c r="E35" s="23">
        <v>0</v>
      </c>
      <c r="F35" s="23">
        <v>0.14949454372866644</v>
      </c>
      <c r="G35" s="23">
        <v>6.4619696005701027E-2</v>
      </c>
      <c r="H35" s="23">
        <v>0</v>
      </c>
      <c r="I35" s="23">
        <v>0</v>
      </c>
      <c r="J35" s="23">
        <v>0</v>
      </c>
      <c r="K35" s="23">
        <v>0.75131068106198873</v>
      </c>
      <c r="L35" s="19">
        <f t="shared" si="0"/>
        <v>0.49391649523488979</v>
      </c>
      <c r="M35" s="22">
        <f t="shared" si="1"/>
        <v>0.24395350426511692</v>
      </c>
      <c r="N35" s="22">
        <v>0.14679585053086167</v>
      </c>
      <c r="O35" s="4"/>
      <c r="P35" s="1"/>
      <c r="Q35" s="4"/>
      <c r="R35" s="4"/>
      <c r="S35" s="4"/>
      <c r="T35" s="4"/>
      <c r="U35" s="5"/>
      <c r="V35" s="4"/>
      <c r="W35" s="4"/>
      <c r="X35" s="4"/>
      <c r="Y35" s="4"/>
      <c r="Z35" s="4"/>
      <c r="AA35" s="4"/>
      <c r="AB35" s="4"/>
      <c r="AC35" s="4"/>
      <c r="AD35" s="4"/>
      <c r="AE35" s="5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</row>
    <row r="36" spans="1:486" x14ac:dyDescent="0.25">
      <c r="A36" s="3" t="s">
        <v>141</v>
      </c>
      <c r="B36" s="23">
        <v>0.72015324906065115</v>
      </c>
      <c r="C36" s="23">
        <v>4.5980366930713554</v>
      </c>
      <c r="D36" s="23">
        <v>0.47340119467323272</v>
      </c>
      <c r="E36" s="23">
        <v>1.280457770331072</v>
      </c>
      <c r="F36" s="23">
        <v>2.285445258123898</v>
      </c>
      <c r="G36" s="23">
        <v>1.1179551062074737</v>
      </c>
      <c r="H36" s="23">
        <v>0.18229372431440097</v>
      </c>
      <c r="I36" s="23">
        <v>0.388782186937843</v>
      </c>
      <c r="J36" s="23">
        <v>0.40190641220186857</v>
      </c>
      <c r="K36" s="23">
        <v>0.82313942131354245</v>
      </c>
      <c r="L36" s="19">
        <f t="shared" si="0"/>
        <v>-0.47415689445071191</v>
      </c>
      <c r="M36" s="22">
        <f t="shared" si="1"/>
        <v>0.22482476055514355</v>
      </c>
      <c r="N36" s="22">
        <v>0.16620153611270932</v>
      </c>
      <c r="O36" s="4"/>
      <c r="P36" s="1"/>
      <c r="Q36" s="4"/>
      <c r="R36" s="4"/>
      <c r="S36" s="4"/>
      <c r="T36" s="4"/>
      <c r="U36" s="5"/>
      <c r="V36" s="4"/>
      <c r="W36" s="4"/>
      <c r="X36" s="4"/>
      <c r="Y36" s="4"/>
      <c r="Z36" s="4"/>
      <c r="AA36" s="4"/>
      <c r="AB36" s="4"/>
      <c r="AC36" s="4"/>
      <c r="AD36" s="4"/>
      <c r="AE36" s="5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</row>
    <row r="37" spans="1:486" x14ac:dyDescent="0.25">
      <c r="A37" s="3" t="s">
        <v>86</v>
      </c>
      <c r="B37" s="23">
        <v>2.4146546581255022</v>
      </c>
      <c r="C37" s="23">
        <v>1.5983759823812962</v>
      </c>
      <c r="D37" s="23">
        <v>0.35090630694325348</v>
      </c>
      <c r="E37" s="23">
        <v>0.32399213993806064</v>
      </c>
      <c r="F37" s="23">
        <v>0.45315836894144484</v>
      </c>
      <c r="G37" s="23">
        <v>0.6530627361731004</v>
      </c>
      <c r="H37" s="23">
        <v>0.9157383468028174</v>
      </c>
      <c r="I37" s="23">
        <v>0.77618331643027094</v>
      </c>
      <c r="J37" s="23">
        <v>0.5981964765237151</v>
      </c>
      <c r="K37" s="23">
        <v>0.69410223063420962</v>
      </c>
      <c r="L37" s="19">
        <f t="shared" si="0"/>
        <v>-0.4740982300789135</v>
      </c>
      <c r="M37" s="22">
        <f t="shared" si="1"/>
        <v>0.22476913176395841</v>
      </c>
      <c r="N37" s="22">
        <v>0.16626131790239751</v>
      </c>
      <c r="O37" s="4"/>
      <c r="P37" s="1"/>
      <c r="Q37" s="4"/>
      <c r="R37" s="4"/>
      <c r="S37" s="4"/>
      <c r="T37" s="4"/>
      <c r="U37" s="5"/>
      <c r="V37" s="4"/>
      <c r="W37" s="4"/>
      <c r="X37" s="4"/>
      <c r="Y37" s="4"/>
      <c r="Z37" s="4"/>
      <c r="AA37" s="4"/>
      <c r="AB37" s="4"/>
      <c r="AC37" s="4"/>
      <c r="AD37" s="4"/>
      <c r="AE37" s="5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</row>
    <row r="38" spans="1:486" x14ac:dyDescent="0.25">
      <c r="A38" s="3" t="s">
        <v>69</v>
      </c>
      <c r="B38" s="23">
        <v>4.5241515839016024</v>
      </c>
      <c r="C38" s="23">
        <v>6.4975088652760657</v>
      </c>
      <c r="D38" s="23">
        <v>6.6557391273384177</v>
      </c>
      <c r="E38" s="23">
        <v>8.3497068991355814</v>
      </c>
      <c r="F38" s="23">
        <v>5.3271705427263107</v>
      </c>
      <c r="G38" s="23">
        <v>12.017462304775641</v>
      </c>
      <c r="H38" s="23">
        <v>2.5622404352321464</v>
      </c>
      <c r="I38" s="23">
        <v>29.448875659912083</v>
      </c>
      <c r="J38" s="23">
        <v>10.180320795844532</v>
      </c>
      <c r="K38" s="23">
        <v>14.536097983039047</v>
      </c>
      <c r="L38" s="19">
        <f t="shared" si="0"/>
        <v>0.46585021089107709</v>
      </c>
      <c r="M38" s="22">
        <f t="shared" si="1"/>
        <v>0.21701641898726098</v>
      </c>
      <c r="N38" s="22">
        <v>0.17479465947429765</v>
      </c>
      <c r="O38" s="4"/>
      <c r="P38" s="1"/>
      <c r="Q38" s="4"/>
      <c r="R38" s="4"/>
      <c r="S38" s="4"/>
      <c r="T38" s="4"/>
      <c r="U38" s="5"/>
      <c r="V38" s="4"/>
      <c r="W38" s="4"/>
      <c r="X38" s="4"/>
      <c r="Y38" s="4"/>
      <c r="Z38" s="4"/>
      <c r="AA38" s="4"/>
      <c r="AB38" s="4"/>
      <c r="AC38" s="4"/>
      <c r="AD38" s="4"/>
      <c r="AE38" s="5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</row>
    <row r="39" spans="1:486" x14ac:dyDescent="0.25">
      <c r="A39" s="3" t="s">
        <v>55</v>
      </c>
      <c r="B39" s="23">
        <v>14.185977371985999</v>
      </c>
      <c r="C39" s="23">
        <v>11.364839198053799</v>
      </c>
      <c r="D39" s="23">
        <v>5.2979212967351499</v>
      </c>
      <c r="E39" s="23">
        <v>11.646429889024684</v>
      </c>
      <c r="F39" s="23">
        <v>8.1140958171524797</v>
      </c>
      <c r="G39" s="23">
        <v>23.167205231742926</v>
      </c>
      <c r="H39" s="23">
        <v>2.2893402374594141</v>
      </c>
      <c r="I39" s="23">
        <v>3.0466951959592357</v>
      </c>
      <c r="J39" s="23">
        <v>5.6732399018440125</v>
      </c>
      <c r="K39" s="23">
        <v>1.2165112268086513</v>
      </c>
      <c r="L39" s="19">
        <f t="shared" si="0"/>
        <v>-0.46542935299714372</v>
      </c>
      <c r="M39" s="22">
        <f t="shared" si="1"/>
        <v>0.21662448263133982</v>
      </c>
      <c r="N39" s="22">
        <v>0.17523690925962809</v>
      </c>
      <c r="O39" s="4"/>
      <c r="P39" s="1"/>
      <c r="Q39" s="4"/>
      <c r="R39" s="4"/>
      <c r="S39" s="4"/>
      <c r="T39" s="4"/>
      <c r="U39" s="5"/>
      <c r="V39" s="4"/>
      <c r="W39" s="4"/>
      <c r="X39" s="4"/>
      <c r="Y39" s="4"/>
      <c r="Z39" s="4"/>
      <c r="AA39" s="4"/>
      <c r="AB39" s="4"/>
      <c r="AC39" s="4"/>
      <c r="AD39" s="4"/>
      <c r="AE39" s="5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</row>
    <row r="40" spans="1:486" x14ac:dyDescent="0.25">
      <c r="A40" s="3" t="s">
        <v>186</v>
      </c>
      <c r="B40" s="23">
        <v>0.93236023294939885</v>
      </c>
      <c r="C40" s="23">
        <v>0.40440499025786592</v>
      </c>
      <c r="D40" s="23">
        <v>0.35968162172249674</v>
      </c>
      <c r="E40" s="23">
        <v>0.78804257365941621</v>
      </c>
      <c r="F40" s="23">
        <v>0.37275421299444711</v>
      </c>
      <c r="G40" s="23">
        <v>0.43660079109013694</v>
      </c>
      <c r="H40" s="23">
        <v>0.51683271632527095</v>
      </c>
      <c r="I40" s="23">
        <v>0</v>
      </c>
      <c r="J40" s="23">
        <v>0</v>
      </c>
      <c r="K40" s="23">
        <v>0.61536725738154863</v>
      </c>
      <c r="L40" s="19">
        <f t="shared" si="0"/>
        <v>-0.45789695506144173</v>
      </c>
      <c r="M40" s="22">
        <f t="shared" si="1"/>
        <v>0.20966962145453999</v>
      </c>
      <c r="N40" s="22">
        <v>0.18326451778884023</v>
      </c>
      <c r="O40" s="4"/>
      <c r="P40" s="1"/>
      <c r="Q40" s="4"/>
      <c r="R40" s="4"/>
      <c r="S40" s="4"/>
      <c r="T40" s="4"/>
      <c r="U40" s="5"/>
      <c r="V40" s="4"/>
      <c r="W40" s="4"/>
      <c r="X40" s="4"/>
      <c r="Y40" s="4"/>
      <c r="Z40" s="4"/>
      <c r="AA40" s="4"/>
      <c r="AB40" s="4"/>
      <c r="AC40" s="4"/>
      <c r="AD40" s="4"/>
      <c r="AE40" s="5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</row>
    <row r="41" spans="1:486" x14ac:dyDescent="0.25">
      <c r="A41" s="3" t="s">
        <v>174</v>
      </c>
      <c r="B41" s="23">
        <v>0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0.4343797954085703</v>
      </c>
      <c r="K41" s="23">
        <v>0</v>
      </c>
      <c r="L41" s="19">
        <f t="shared" si="0"/>
        <v>0.45378082093641997</v>
      </c>
      <c r="M41" s="22">
        <f t="shared" si="1"/>
        <v>0.20591703344973125</v>
      </c>
      <c r="N41" s="22">
        <v>0.18774124001447712</v>
      </c>
      <c r="O41" s="4"/>
      <c r="P41" s="1"/>
      <c r="Q41" s="4"/>
      <c r="R41" s="4"/>
      <c r="S41" s="4"/>
      <c r="T41" s="4"/>
      <c r="U41" s="5"/>
      <c r="V41" s="4"/>
      <c r="W41" s="4"/>
      <c r="X41" s="4"/>
      <c r="Y41" s="4"/>
      <c r="Z41" s="4"/>
      <c r="AA41" s="4"/>
      <c r="AB41" s="4"/>
      <c r="AC41" s="4"/>
      <c r="AD41" s="4"/>
      <c r="AE41" s="5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</row>
    <row r="42" spans="1:486" x14ac:dyDescent="0.25">
      <c r="A42" s="3" t="s">
        <v>96</v>
      </c>
      <c r="B42" s="23">
        <v>0.64865454430891389</v>
      </c>
      <c r="C42" s="23">
        <v>1.2927380712219334</v>
      </c>
      <c r="D42" s="23">
        <v>0.28398438550900884</v>
      </c>
      <c r="E42" s="23">
        <v>0.83105232627243986</v>
      </c>
      <c r="F42" s="23">
        <v>0.82872552789215337</v>
      </c>
      <c r="G42" s="23">
        <v>0.68345394490543887</v>
      </c>
      <c r="H42" s="23">
        <v>1.140775539947817</v>
      </c>
      <c r="I42" s="23">
        <v>1.2579455290669661</v>
      </c>
      <c r="J42" s="23">
        <v>0.80321245540746267</v>
      </c>
      <c r="K42" s="23">
        <v>1.5549506493993781</v>
      </c>
      <c r="L42" s="19">
        <f t="shared" si="0"/>
        <v>0.45338309652579994</v>
      </c>
      <c r="M42" s="22">
        <f t="shared" si="1"/>
        <v>0.20555623221532282</v>
      </c>
      <c r="N42" s="22">
        <v>0.18817717725624108</v>
      </c>
      <c r="O42" s="4"/>
      <c r="P42" s="1"/>
      <c r="Q42" s="4"/>
      <c r="R42" s="4"/>
      <c r="S42" s="4"/>
      <c r="T42" s="4"/>
      <c r="U42" s="5"/>
      <c r="V42" s="4"/>
      <c r="W42" s="4"/>
      <c r="X42" s="4"/>
      <c r="Y42" s="4"/>
      <c r="Z42" s="4"/>
      <c r="AA42" s="4"/>
      <c r="AB42" s="4"/>
      <c r="AC42" s="4"/>
      <c r="AD42" s="4"/>
      <c r="AE42" s="5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</row>
    <row r="43" spans="1:486" x14ac:dyDescent="0.25">
      <c r="A43" s="3" t="s">
        <v>118</v>
      </c>
      <c r="B43" s="23">
        <v>10.768868609790191</v>
      </c>
      <c r="C43" s="23">
        <v>18.479516754292167</v>
      </c>
      <c r="D43" s="23">
        <v>6.2579022515425136</v>
      </c>
      <c r="E43" s="23">
        <v>27.671518946635938</v>
      </c>
      <c r="F43" s="23">
        <v>12.335264285115917</v>
      </c>
      <c r="G43" s="23">
        <v>11.921461704035252</v>
      </c>
      <c r="H43" s="23">
        <v>5.1647961666250017</v>
      </c>
      <c r="I43" s="23">
        <v>2.4158808868712573</v>
      </c>
      <c r="J43" s="23">
        <v>15.844935635157878</v>
      </c>
      <c r="K43" s="23">
        <v>1.5564772381906846</v>
      </c>
      <c r="L43" s="19">
        <f t="shared" si="0"/>
        <v>-0.45052139410116604</v>
      </c>
      <c r="M43" s="22">
        <f t="shared" si="1"/>
        <v>0.20296952654285816</v>
      </c>
      <c r="N43" s="22">
        <v>0.19133134487954997</v>
      </c>
      <c r="O43" s="4"/>
      <c r="P43" s="1"/>
      <c r="Q43" s="4"/>
      <c r="R43" s="4"/>
      <c r="S43" s="4"/>
      <c r="T43" s="4"/>
      <c r="U43" s="5"/>
      <c r="V43" s="4"/>
      <c r="W43" s="4"/>
      <c r="X43" s="4"/>
      <c r="Y43" s="4"/>
      <c r="Z43" s="4"/>
      <c r="AA43" s="4"/>
      <c r="AB43" s="4"/>
      <c r="AC43" s="4"/>
      <c r="AD43" s="4"/>
      <c r="AE43" s="5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</row>
    <row r="44" spans="1:486" x14ac:dyDescent="0.25">
      <c r="A44" s="3" t="s">
        <v>105</v>
      </c>
      <c r="B44" s="23">
        <v>15.286047056242486</v>
      </c>
      <c r="C44" s="23">
        <v>0.22584133080203767</v>
      </c>
      <c r="D44" s="23">
        <v>0</v>
      </c>
      <c r="E44" s="23">
        <v>0</v>
      </c>
      <c r="F44" s="23">
        <v>0.36025757295536937</v>
      </c>
      <c r="G44" s="23">
        <v>0.62804967022005753</v>
      </c>
      <c r="H44" s="23">
        <v>0</v>
      </c>
      <c r="I44" s="23">
        <v>0</v>
      </c>
      <c r="J44" s="23">
        <v>0.21370985045552543</v>
      </c>
      <c r="K44" s="23">
        <v>0.22152286945546695</v>
      </c>
      <c r="L44" s="19">
        <f t="shared" si="0"/>
        <v>-0.4389623202548123</v>
      </c>
      <c r="M44" s="22">
        <f t="shared" si="1"/>
        <v>0.19268791860348838</v>
      </c>
      <c r="N44" s="22">
        <v>0.20438482842734249</v>
      </c>
      <c r="O44" s="4"/>
      <c r="P44" s="1"/>
      <c r="Q44" s="4"/>
      <c r="R44" s="4"/>
      <c r="S44" s="4"/>
      <c r="T44" s="4"/>
      <c r="U44" s="5"/>
      <c r="V44" s="4"/>
      <c r="W44" s="4"/>
      <c r="X44" s="4"/>
      <c r="Y44" s="4"/>
      <c r="Z44" s="4"/>
      <c r="AA44" s="4"/>
      <c r="AB44" s="4"/>
      <c r="AC44" s="4"/>
      <c r="AD44" s="4"/>
      <c r="AE44" s="5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</row>
    <row r="45" spans="1:486" x14ac:dyDescent="0.25">
      <c r="A45" s="3" t="s">
        <v>4</v>
      </c>
      <c r="B45" s="23">
        <v>48.763804791443917</v>
      </c>
      <c r="C45" s="23">
        <v>47.050289102316015</v>
      </c>
      <c r="D45" s="23">
        <v>52.10682423075157</v>
      </c>
      <c r="E45" s="23">
        <v>19.375150365078614</v>
      </c>
      <c r="F45" s="23">
        <v>24.304599956578315</v>
      </c>
      <c r="G45" s="23">
        <v>31.682822327597417</v>
      </c>
      <c r="H45" s="23">
        <v>67.232158918946027</v>
      </c>
      <c r="I45" s="23">
        <v>183.84601801253331</v>
      </c>
      <c r="J45" s="23">
        <v>117.68426315586593</v>
      </c>
      <c r="K45" s="23">
        <v>52.902832213663906</v>
      </c>
      <c r="L45" s="19">
        <f t="shared" si="0"/>
        <v>0.43089973059246039</v>
      </c>
      <c r="M45" s="22">
        <f t="shared" si="1"/>
        <v>0.18567457782465493</v>
      </c>
      <c r="N45" s="22">
        <v>0.21378681232906829</v>
      </c>
      <c r="O45" s="4"/>
      <c r="P45" s="1"/>
      <c r="Q45" s="4"/>
      <c r="R45" s="4"/>
      <c r="S45" s="4"/>
      <c r="T45" s="4"/>
      <c r="U45" s="5"/>
      <c r="V45" s="4"/>
      <c r="W45" s="4"/>
      <c r="X45" s="4"/>
      <c r="Y45" s="4"/>
      <c r="Z45" s="4"/>
      <c r="AA45" s="4"/>
      <c r="AB45" s="4"/>
      <c r="AC45" s="4"/>
      <c r="AD45" s="4"/>
      <c r="AE45" s="5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</row>
    <row r="46" spans="1:486" x14ac:dyDescent="0.25">
      <c r="A46" s="3" t="s">
        <v>131</v>
      </c>
      <c r="B46" s="23">
        <v>0</v>
      </c>
      <c r="C46" s="23">
        <v>0.14341824668828421</v>
      </c>
      <c r="D46" s="23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19">
        <f t="shared" si="0"/>
        <v>-0.42835002186467652</v>
      </c>
      <c r="M46" s="22">
        <f t="shared" si="1"/>
        <v>0.18348374123146885</v>
      </c>
      <c r="N46" s="22">
        <v>0.21681084562083028</v>
      </c>
      <c r="O46" s="4"/>
      <c r="P46" s="1"/>
      <c r="Q46" s="4"/>
      <c r="R46" s="4"/>
      <c r="S46" s="4"/>
      <c r="T46" s="4"/>
      <c r="U46" s="5"/>
      <c r="V46" s="4"/>
      <c r="W46" s="4"/>
      <c r="X46" s="4"/>
      <c r="Y46" s="4"/>
      <c r="Z46" s="4"/>
      <c r="AA46" s="4"/>
      <c r="AB46" s="4"/>
      <c r="AC46" s="4"/>
      <c r="AD46" s="4"/>
      <c r="AE46" s="5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</row>
    <row r="47" spans="1:486" x14ac:dyDescent="0.25">
      <c r="A47" s="3" t="s">
        <v>203</v>
      </c>
      <c r="B47" s="23">
        <v>0</v>
      </c>
      <c r="C47" s="23">
        <v>0.12030368521440458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19">
        <f t="shared" si="0"/>
        <v>-0.42835002186467641</v>
      </c>
      <c r="M47" s="22">
        <f t="shared" si="1"/>
        <v>0.18348374123146877</v>
      </c>
      <c r="N47" s="22">
        <v>0.21681084562083039</v>
      </c>
      <c r="O47" s="4"/>
      <c r="P47" s="1"/>
      <c r="Q47" s="4"/>
      <c r="R47" s="4"/>
      <c r="S47" s="4"/>
      <c r="T47" s="4"/>
      <c r="U47" s="5"/>
      <c r="V47" s="4"/>
      <c r="W47" s="4"/>
      <c r="X47" s="4"/>
      <c r="Y47" s="4"/>
      <c r="Z47" s="4"/>
      <c r="AA47" s="4"/>
      <c r="AB47" s="4"/>
      <c r="AC47" s="4"/>
      <c r="AD47" s="4"/>
      <c r="AE47" s="5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</row>
    <row r="48" spans="1:486" x14ac:dyDescent="0.25">
      <c r="A48" s="3" t="s">
        <v>23</v>
      </c>
      <c r="B48" s="23">
        <v>151.08935116264931</v>
      </c>
      <c r="C48" s="23">
        <v>135.56823995368288</v>
      </c>
      <c r="D48" s="23">
        <v>213.6645374310294</v>
      </c>
      <c r="E48" s="23">
        <v>173.7128209860569</v>
      </c>
      <c r="F48" s="23">
        <v>182.42815799907027</v>
      </c>
      <c r="G48" s="23">
        <v>129.72888972621305</v>
      </c>
      <c r="H48" s="23">
        <v>45.655173493041325</v>
      </c>
      <c r="I48" s="23">
        <v>76.913757794559274</v>
      </c>
      <c r="J48" s="23">
        <v>195.67914886280141</v>
      </c>
      <c r="K48" s="23">
        <v>412.23951399938954</v>
      </c>
      <c r="L48" s="19">
        <f t="shared" si="0"/>
        <v>0.42792663691532906</v>
      </c>
      <c r="M48" s="22">
        <f t="shared" si="1"/>
        <v>0.18312120658166386</v>
      </c>
      <c r="N48" s="22">
        <v>0.21731535270208729</v>
      </c>
      <c r="O48" s="4"/>
      <c r="P48" s="1"/>
      <c r="Q48" s="4"/>
      <c r="R48" s="4"/>
      <c r="S48" s="4"/>
      <c r="T48" s="4"/>
      <c r="U48" s="5"/>
      <c r="V48" s="4"/>
      <c r="W48" s="4"/>
      <c r="X48" s="4"/>
      <c r="Y48" s="4"/>
      <c r="Z48" s="4"/>
      <c r="AA48" s="4"/>
      <c r="AB48" s="4"/>
      <c r="AC48" s="4"/>
      <c r="AD48" s="4"/>
      <c r="AE48" s="5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</row>
    <row r="49" spans="1:486" x14ac:dyDescent="0.25">
      <c r="A49" s="3" t="s">
        <v>191</v>
      </c>
      <c r="B49" s="23">
        <v>0</v>
      </c>
      <c r="C49" s="23">
        <v>0</v>
      </c>
      <c r="D49" s="23">
        <v>8.3250078354852874</v>
      </c>
      <c r="E49" s="23">
        <v>0</v>
      </c>
      <c r="F49" s="23">
        <v>1.3091315481998316</v>
      </c>
      <c r="G49" s="23">
        <v>11.123642366656011</v>
      </c>
      <c r="H49" s="23">
        <v>7.7385578701870408</v>
      </c>
      <c r="I49" s="23">
        <v>7.1731345497014871</v>
      </c>
      <c r="J49" s="23">
        <v>4.0803914995731914</v>
      </c>
      <c r="K49" s="23">
        <v>4.6961126472732717</v>
      </c>
      <c r="L49" s="19">
        <f t="shared" si="0"/>
        <v>0.42609689875697548</v>
      </c>
      <c r="M49" s="22">
        <f t="shared" si="1"/>
        <v>0.18155856713031221</v>
      </c>
      <c r="N49" s="22">
        <v>0.21950340012487343</v>
      </c>
      <c r="O49" s="4"/>
      <c r="P49" s="1"/>
      <c r="Q49" s="4"/>
      <c r="R49" s="4"/>
      <c r="S49" s="4"/>
      <c r="T49" s="4"/>
      <c r="U49" s="5"/>
      <c r="V49" s="4"/>
      <c r="W49" s="4"/>
      <c r="X49" s="4"/>
      <c r="Y49" s="4"/>
      <c r="Z49" s="4"/>
      <c r="AA49" s="4"/>
      <c r="AB49" s="4"/>
      <c r="AC49" s="4"/>
      <c r="AD49" s="4"/>
      <c r="AE49" s="5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</row>
    <row r="50" spans="1:486" x14ac:dyDescent="0.25">
      <c r="A50" s="3" t="s">
        <v>47</v>
      </c>
      <c r="B50" s="23">
        <v>46844.344573123803</v>
      </c>
      <c r="C50" s="23">
        <v>22259.915064380988</v>
      </c>
      <c r="D50" s="23">
        <v>24088.61890683604</v>
      </c>
      <c r="E50" s="23">
        <v>23005.823540221347</v>
      </c>
      <c r="F50" s="23">
        <v>28937.672357246123</v>
      </c>
      <c r="G50" s="23">
        <v>29748.357142925612</v>
      </c>
      <c r="H50" s="23">
        <v>19037.796121493833</v>
      </c>
      <c r="I50" s="23">
        <v>26130.890305197561</v>
      </c>
      <c r="J50" s="23">
        <v>19398.227256507318</v>
      </c>
      <c r="K50" s="23">
        <v>25341.267743882061</v>
      </c>
      <c r="L50" s="19">
        <f t="shared" si="0"/>
        <v>-0.41370062590838297</v>
      </c>
      <c r="M50" s="22">
        <f t="shared" si="1"/>
        <v>0.17114820787698784</v>
      </c>
      <c r="N50" s="22">
        <v>0.2346571388239469</v>
      </c>
      <c r="O50" s="4"/>
      <c r="P50" s="1"/>
      <c r="Q50" s="4"/>
      <c r="R50" s="4"/>
      <c r="S50" s="4"/>
      <c r="T50" s="4"/>
      <c r="U50" s="5"/>
      <c r="V50" s="4"/>
      <c r="W50" s="4"/>
      <c r="X50" s="4"/>
      <c r="Y50" s="4"/>
      <c r="Z50" s="4"/>
      <c r="AA50" s="4"/>
      <c r="AB50" s="4"/>
      <c r="AC50" s="4"/>
      <c r="AD50" s="4"/>
      <c r="AE50" s="5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</row>
    <row r="51" spans="1:486" x14ac:dyDescent="0.25">
      <c r="A51" s="3" t="s">
        <v>63</v>
      </c>
      <c r="B51" s="23">
        <v>35786.456406978454</v>
      </c>
      <c r="C51" s="23">
        <v>24440.550579703915</v>
      </c>
      <c r="D51" s="23">
        <v>24292.156329568701</v>
      </c>
      <c r="E51" s="23">
        <v>19258.870855290679</v>
      </c>
      <c r="F51" s="23">
        <v>24002.409637803576</v>
      </c>
      <c r="G51" s="23">
        <v>25295.708802729481</v>
      </c>
      <c r="H51" s="23">
        <v>19009.602601055693</v>
      </c>
      <c r="I51" s="23">
        <v>23248.134842033374</v>
      </c>
      <c r="J51" s="23">
        <v>21382.591661319893</v>
      </c>
      <c r="K51" s="23">
        <v>24109.637621298829</v>
      </c>
      <c r="L51" s="19">
        <f t="shared" si="0"/>
        <v>-0.41105782558769216</v>
      </c>
      <c r="M51" s="22">
        <f t="shared" si="1"/>
        <v>0.16896853597688155</v>
      </c>
      <c r="N51" s="22">
        <v>0.23796203358025128</v>
      </c>
      <c r="O51" s="4"/>
      <c r="P51" s="1"/>
      <c r="Q51" s="4"/>
      <c r="R51" s="4"/>
      <c r="S51" s="4"/>
      <c r="T51" s="4"/>
      <c r="U51" s="5"/>
      <c r="V51" s="4"/>
      <c r="W51" s="4"/>
      <c r="X51" s="4"/>
      <c r="Y51" s="4"/>
      <c r="Z51" s="4"/>
      <c r="AA51" s="4"/>
      <c r="AB51" s="4"/>
      <c r="AC51" s="4"/>
      <c r="AD51" s="4"/>
      <c r="AE51" s="5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</row>
    <row r="52" spans="1:486" x14ac:dyDescent="0.25">
      <c r="A52" s="3" t="s">
        <v>40</v>
      </c>
      <c r="B52" s="23">
        <v>594.45698744743527</v>
      </c>
      <c r="C52" s="23">
        <v>309.36971751061884</v>
      </c>
      <c r="D52" s="23">
        <v>247.4958029555803</v>
      </c>
      <c r="E52" s="23">
        <v>225.58079926311746</v>
      </c>
      <c r="F52" s="23">
        <v>293.39617766365473</v>
      </c>
      <c r="G52" s="23">
        <v>262.52403844138269</v>
      </c>
      <c r="H52" s="23">
        <v>244.90532842506144</v>
      </c>
      <c r="I52" s="23">
        <v>144.28021140469997</v>
      </c>
      <c r="J52" s="23">
        <v>308.9500660330408</v>
      </c>
      <c r="K52" s="23">
        <v>278.12030988099292</v>
      </c>
      <c r="L52" s="19">
        <f t="shared" si="0"/>
        <v>-0.40822864142305026</v>
      </c>
      <c r="M52" s="22">
        <f t="shared" si="1"/>
        <v>0.16665062367810934</v>
      </c>
      <c r="N52" s="22">
        <v>0.24152884663413579</v>
      </c>
      <c r="O52" s="4"/>
      <c r="P52" s="1"/>
      <c r="Q52" s="4"/>
      <c r="R52" s="4"/>
      <c r="S52" s="4"/>
      <c r="T52" s="4"/>
      <c r="U52" s="5"/>
      <c r="V52" s="4"/>
      <c r="W52" s="4"/>
      <c r="X52" s="4"/>
      <c r="Y52" s="4"/>
      <c r="Z52" s="4"/>
      <c r="AA52" s="4"/>
      <c r="AB52" s="4"/>
      <c r="AC52" s="4"/>
      <c r="AD52" s="4"/>
      <c r="AE52" s="5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</row>
    <row r="53" spans="1:486" x14ac:dyDescent="0.25">
      <c r="A53" s="3" t="s">
        <v>140</v>
      </c>
      <c r="B53" s="23">
        <v>2.7423685597809637</v>
      </c>
      <c r="C53" s="23">
        <v>336.62312363517322</v>
      </c>
      <c r="D53" s="23">
        <v>3.8389406176208412</v>
      </c>
      <c r="E53" s="23">
        <v>6.705421317048911</v>
      </c>
      <c r="F53" s="23">
        <v>5.2057866677135545</v>
      </c>
      <c r="G53" s="23">
        <v>8.8948530660141305</v>
      </c>
      <c r="H53" s="23">
        <v>39.421977691428253</v>
      </c>
      <c r="I53" s="23">
        <v>0.81731935266998856</v>
      </c>
      <c r="J53" s="23">
        <v>4.5266632625452639</v>
      </c>
      <c r="K53" s="23">
        <v>17.910033335206609</v>
      </c>
      <c r="L53" s="19">
        <f t="shared" si="0"/>
        <v>-0.398318865458551</v>
      </c>
      <c r="M53" s="22">
        <f t="shared" si="1"/>
        <v>0.15865791858018724</v>
      </c>
      <c r="N53" s="22">
        <v>0.25425689112927563</v>
      </c>
      <c r="O53" s="4"/>
      <c r="P53" s="1"/>
      <c r="Q53" s="4"/>
      <c r="R53" s="4"/>
      <c r="S53" s="4"/>
      <c r="T53" s="4"/>
      <c r="U53" s="5"/>
      <c r="V53" s="4"/>
      <c r="W53" s="4"/>
      <c r="X53" s="4"/>
      <c r="Y53" s="4"/>
      <c r="Z53" s="4"/>
      <c r="AA53" s="4"/>
      <c r="AB53" s="4"/>
      <c r="AC53" s="4"/>
      <c r="AD53" s="4"/>
      <c r="AE53" s="5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</row>
    <row r="54" spans="1:486" x14ac:dyDescent="0.25">
      <c r="A54" s="3" t="s">
        <v>33</v>
      </c>
      <c r="B54" s="23">
        <v>7.5493916798138754</v>
      </c>
      <c r="C54" s="23">
        <v>2.863877702454837</v>
      </c>
      <c r="D54" s="23">
        <v>10.211976636886497</v>
      </c>
      <c r="E54" s="23">
        <v>15.463940097267434</v>
      </c>
      <c r="F54" s="23">
        <v>17.272413562728243</v>
      </c>
      <c r="G54" s="23">
        <v>9.6590692402791305</v>
      </c>
      <c r="H54" s="23">
        <v>4.4672697955103384</v>
      </c>
      <c r="I54" s="23">
        <v>6.4473358516506654</v>
      </c>
      <c r="J54" s="23">
        <v>6.0637460268818897</v>
      </c>
      <c r="K54" s="23">
        <v>25.355101419736354</v>
      </c>
      <c r="L54" s="19">
        <f t="shared" si="0"/>
        <v>0.38925505069776206</v>
      </c>
      <c r="M54" s="22">
        <f t="shared" si="1"/>
        <v>0.15151949449371732</v>
      </c>
      <c r="N54" s="22">
        <v>0.2662166188262014</v>
      </c>
      <c r="O54" s="4"/>
      <c r="P54" s="1"/>
      <c r="Q54" s="4"/>
      <c r="R54" s="4"/>
      <c r="S54" s="4"/>
      <c r="T54" s="4"/>
      <c r="U54" s="5"/>
      <c r="V54" s="4"/>
      <c r="W54" s="4"/>
      <c r="X54" s="4"/>
      <c r="Y54" s="4"/>
      <c r="Z54" s="4"/>
      <c r="AA54" s="4"/>
      <c r="AB54" s="4"/>
      <c r="AC54" s="4"/>
      <c r="AD54" s="4"/>
      <c r="AE54" s="5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</row>
    <row r="55" spans="1:486" x14ac:dyDescent="0.25">
      <c r="A55" s="3" t="s">
        <v>6</v>
      </c>
      <c r="B55" s="23">
        <v>55.721773378317451</v>
      </c>
      <c r="C55" s="23">
        <v>6.0463622700549058</v>
      </c>
      <c r="D55" s="23">
        <v>123.98294673203127</v>
      </c>
      <c r="E55" s="23">
        <v>146.9265364449432</v>
      </c>
      <c r="F55" s="23">
        <v>39.865153430292914</v>
      </c>
      <c r="G55" s="23">
        <v>29.463445518154799</v>
      </c>
      <c r="H55" s="23">
        <v>126.2225721154457</v>
      </c>
      <c r="I55" s="23">
        <v>16.703829121465304</v>
      </c>
      <c r="J55" s="23">
        <v>19.131340740034734</v>
      </c>
      <c r="K55" s="23">
        <v>0.64255361441826908</v>
      </c>
      <c r="L55" s="19">
        <f t="shared" si="0"/>
        <v>-0.38797698540674486</v>
      </c>
      <c r="M55" s="22">
        <f t="shared" si="1"/>
        <v>0.15052614120530552</v>
      </c>
      <c r="N55" s="22">
        <v>0.26792738132877236</v>
      </c>
      <c r="O55" s="4"/>
      <c r="P55" s="1"/>
      <c r="Q55" s="4"/>
      <c r="R55" s="4"/>
      <c r="S55" s="4"/>
      <c r="T55" s="4"/>
      <c r="U55" s="5"/>
      <c r="V55" s="4"/>
      <c r="W55" s="4"/>
      <c r="X55" s="4"/>
      <c r="Y55" s="4"/>
      <c r="Z55" s="4"/>
      <c r="AA55" s="4"/>
      <c r="AB55" s="4"/>
      <c r="AC55" s="4"/>
      <c r="AD55" s="4"/>
      <c r="AE55" s="5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</row>
    <row r="56" spans="1:486" x14ac:dyDescent="0.25">
      <c r="A56" s="3" t="s">
        <v>54</v>
      </c>
      <c r="B56" s="23">
        <v>15.676712435430007</v>
      </c>
      <c r="C56" s="23">
        <v>6.2956751613700179</v>
      </c>
      <c r="D56" s="23">
        <v>8.8736048081694339</v>
      </c>
      <c r="E56" s="23">
        <v>6.1256850166390162</v>
      </c>
      <c r="F56" s="23">
        <v>7.2523126966299989</v>
      </c>
      <c r="G56" s="23">
        <v>7.824294403904104</v>
      </c>
      <c r="H56" s="23">
        <v>4.5055178608462061</v>
      </c>
      <c r="I56" s="23">
        <v>7.1310946314381924</v>
      </c>
      <c r="J56" s="23">
        <v>6.0825340980994662</v>
      </c>
      <c r="K56" s="23">
        <v>8.1451882458694183</v>
      </c>
      <c r="L56" s="19">
        <f t="shared" si="0"/>
        <v>-0.38711397624313182</v>
      </c>
      <c r="M56" s="22">
        <f t="shared" si="1"/>
        <v>0.14985723060276804</v>
      </c>
      <c r="N56" s="22">
        <v>0.26908596299959303</v>
      </c>
      <c r="O56" s="4"/>
      <c r="P56" s="1"/>
      <c r="Q56" s="4"/>
      <c r="R56" s="4"/>
      <c r="S56" s="4"/>
      <c r="T56" s="4"/>
      <c r="U56" s="5"/>
      <c r="V56" s="4"/>
      <c r="W56" s="4"/>
      <c r="X56" s="4"/>
      <c r="Y56" s="4"/>
      <c r="Z56" s="4"/>
      <c r="AA56" s="4"/>
      <c r="AB56" s="4"/>
      <c r="AC56" s="4"/>
      <c r="AD56" s="4"/>
      <c r="AE56" s="5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</row>
    <row r="57" spans="1:486" x14ac:dyDescent="0.25">
      <c r="A57" s="3" t="s">
        <v>190</v>
      </c>
      <c r="B57" s="23">
        <v>0.64601545620617018</v>
      </c>
      <c r="C57" s="23">
        <v>1.2613597803599916</v>
      </c>
      <c r="D57" s="23">
        <v>1.2407762283151293</v>
      </c>
      <c r="E57" s="23">
        <v>0.69285715463684749</v>
      </c>
      <c r="F57" s="23">
        <v>1.9523324696250048</v>
      </c>
      <c r="G57" s="23">
        <v>0.70609273653256321</v>
      </c>
      <c r="H57" s="23">
        <v>0.20010040309344115</v>
      </c>
      <c r="I57" s="23">
        <v>0.62409564291448993</v>
      </c>
      <c r="J57" s="23">
        <v>0.74264583045681887</v>
      </c>
      <c r="K57" s="23">
        <v>0.46977905702044032</v>
      </c>
      <c r="L57" s="19">
        <f t="shared" si="0"/>
        <v>-0.38327541102626728</v>
      </c>
      <c r="M57" s="22">
        <f t="shared" si="1"/>
        <v>0.14690004069735413</v>
      </c>
      <c r="N57" s="22">
        <v>0.27427231148900227</v>
      </c>
      <c r="O57" s="4"/>
      <c r="P57" s="1"/>
      <c r="Q57" s="4"/>
      <c r="R57" s="4"/>
      <c r="S57" s="4"/>
      <c r="T57" s="4"/>
      <c r="U57" s="5"/>
      <c r="V57" s="4"/>
      <c r="W57" s="4"/>
      <c r="X57" s="4"/>
      <c r="Y57" s="4"/>
      <c r="Z57" s="4"/>
      <c r="AA57" s="4"/>
      <c r="AB57" s="4"/>
      <c r="AC57" s="4"/>
      <c r="AD57" s="4"/>
      <c r="AE57" s="5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</row>
    <row r="58" spans="1:486" x14ac:dyDescent="0.25">
      <c r="A58" s="3" t="s">
        <v>65</v>
      </c>
      <c r="B58" s="23">
        <v>4.2928591425114577</v>
      </c>
      <c r="C58" s="23">
        <v>1.8861463889822354</v>
      </c>
      <c r="D58" s="23">
        <v>2.4640538196049229</v>
      </c>
      <c r="E58" s="23">
        <v>13.107340202312225</v>
      </c>
      <c r="F58" s="23">
        <v>3.3703636922506512</v>
      </c>
      <c r="G58" s="23">
        <v>6.148852316730836</v>
      </c>
      <c r="H58" s="23">
        <v>1.86348524949619</v>
      </c>
      <c r="I58" s="23">
        <v>1.8418741415714184</v>
      </c>
      <c r="J58" s="23">
        <v>0.81398533117273564</v>
      </c>
      <c r="K58" s="23">
        <v>1.3736282366864263</v>
      </c>
      <c r="L58" s="19">
        <f t="shared" si="0"/>
        <v>-0.3784644124799893</v>
      </c>
      <c r="M58" s="22">
        <f t="shared" si="1"/>
        <v>0.14323531151382349</v>
      </c>
      <c r="N58" s="22">
        <v>0.28084868352135156</v>
      </c>
      <c r="O58" s="4"/>
      <c r="P58" s="1"/>
      <c r="Q58" s="4"/>
      <c r="R58" s="4"/>
      <c r="S58" s="4"/>
      <c r="T58" s="4"/>
      <c r="U58" s="5"/>
      <c r="V58" s="4"/>
      <c r="W58" s="4"/>
      <c r="X58" s="4"/>
      <c r="Y58" s="4"/>
      <c r="Z58" s="4"/>
      <c r="AA58" s="4"/>
      <c r="AB58" s="4"/>
      <c r="AC58" s="4"/>
      <c r="AD58" s="4"/>
      <c r="AE58" s="5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</row>
    <row r="59" spans="1:486" x14ac:dyDescent="0.25">
      <c r="A59" s="3" t="s">
        <v>156</v>
      </c>
      <c r="B59" s="23">
        <v>0</v>
      </c>
      <c r="C59" s="23">
        <v>0</v>
      </c>
      <c r="D59" s="23">
        <v>0</v>
      </c>
      <c r="E59" s="23">
        <v>0.64860198612936681</v>
      </c>
      <c r="F59" s="23">
        <v>0.46601566807904143</v>
      </c>
      <c r="G59" s="23">
        <v>0.46004267459902437</v>
      </c>
      <c r="H59" s="23">
        <v>0</v>
      </c>
      <c r="I59" s="23">
        <v>0</v>
      </c>
      <c r="J59" s="23">
        <v>0</v>
      </c>
      <c r="K59" s="23">
        <v>0.8989426650252248</v>
      </c>
      <c r="L59" s="19">
        <f t="shared" si="0"/>
        <v>0.363256583018576</v>
      </c>
      <c r="M59" s="22">
        <f t="shared" si="1"/>
        <v>0.13195534510633158</v>
      </c>
      <c r="N59" s="22">
        <v>0.30219020619886866</v>
      </c>
      <c r="O59" s="4"/>
      <c r="P59" s="1"/>
      <c r="Q59" s="4"/>
      <c r="R59" s="4"/>
      <c r="S59" s="4"/>
      <c r="T59" s="4"/>
      <c r="U59" s="5"/>
      <c r="V59" s="4"/>
      <c r="W59" s="4"/>
      <c r="X59" s="4"/>
      <c r="Y59" s="4"/>
      <c r="Z59" s="4"/>
      <c r="AA59" s="4"/>
      <c r="AB59" s="4"/>
      <c r="AC59" s="4"/>
      <c r="AD59" s="4"/>
      <c r="AE59" s="5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</row>
    <row r="60" spans="1:486" x14ac:dyDescent="0.25">
      <c r="A60" s="3" t="s">
        <v>39</v>
      </c>
      <c r="B60" s="23">
        <v>3.9269915191710321</v>
      </c>
      <c r="C60" s="23">
        <v>4.7524846637988549</v>
      </c>
      <c r="D60" s="23">
        <v>5.9392723743306579</v>
      </c>
      <c r="E60" s="23">
        <v>3.7937868598294542</v>
      </c>
      <c r="F60" s="23">
        <v>3.4875895703685882</v>
      </c>
      <c r="G60" s="23">
        <v>0.99829952784874987</v>
      </c>
      <c r="H60" s="23">
        <v>7.3668203127336467</v>
      </c>
      <c r="I60" s="23">
        <v>4.8106153093357547</v>
      </c>
      <c r="J60" s="23">
        <v>9.4848141501954011</v>
      </c>
      <c r="K60" s="23">
        <v>4.7817369525751143</v>
      </c>
      <c r="L60" s="19">
        <f t="shared" si="0"/>
        <v>0.34797543975199646</v>
      </c>
      <c r="M60" s="22">
        <f t="shared" si="1"/>
        <v>0.12108690667059532</v>
      </c>
      <c r="N60" s="22">
        <v>0.32447127317461821</v>
      </c>
      <c r="O60" s="4"/>
      <c r="P60" s="1"/>
      <c r="Q60" s="4"/>
      <c r="R60" s="4"/>
      <c r="S60" s="4"/>
      <c r="T60" s="4"/>
      <c r="U60" s="5"/>
      <c r="V60" s="4"/>
      <c r="W60" s="4"/>
      <c r="X60" s="4"/>
      <c r="Y60" s="4"/>
      <c r="Z60" s="4"/>
      <c r="AA60" s="4"/>
      <c r="AB60" s="4"/>
      <c r="AC60" s="4"/>
      <c r="AD60" s="4"/>
      <c r="AE60" s="5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</row>
    <row r="61" spans="1:486" x14ac:dyDescent="0.25">
      <c r="A61" s="3" t="s">
        <v>32</v>
      </c>
      <c r="B61" s="23">
        <v>3.1972056144666077</v>
      </c>
      <c r="C61" s="23">
        <v>1.2065635024019317</v>
      </c>
      <c r="D61" s="23">
        <v>1.2630611668725791</v>
      </c>
      <c r="E61" s="23">
        <v>0.54703101546969723</v>
      </c>
      <c r="F61" s="23">
        <v>0.45966934233227874</v>
      </c>
      <c r="G61" s="23">
        <v>2.4104253212263838</v>
      </c>
      <c r="H61" s="23">
        <v>2.0699237581959555</v>
      </c>
      <c r="I61" s="23">
        <v>3.1079101527685675</v>
      </c>
      <c r="J61" s="23">
        <v>3.4064876239430641</v>
      </c>
      <c r="K61" s="23">
        <v>1.7344381965901248</v>
      </c>
      <c r="L61" s="19">
        <f t="shared" si="0"/>
        <v>0.33596654027023232</v>
      </c>
      <c r="M61" s="22">
        <f t="shared" si="1"/>
        <v>0.11287351618114963</v>
      </c>
      <c r="N61" s="22">
        <v>0.34255997654136638</v>
      </c>
      <c r="O61" s="4"/>
      <c r="P61" s="1"/>
      <c r="Q61" s="4"/>
      <c r="R61" s="4"/>
      <c r="S61" s="4"/>
      <c r="T61" s="4"/>
      <c r="U61" s="5"/>
      <c r="V61" s="4"/>
      <c r="W61" s="4"/>
      <c r="X61" s="4"/>
      <c r="Y61" s="4"/>
      <c r="Z61" s="4"/>
      <c r="AA61" s="4"/>
      <c r="AB61" s="4"/>
      <c r="AC61" s="4"/>
      <c r="AD61" s="4"/>
      <c r="AE61" s="5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</row>
    <row r="62" spans="1:486" x14ac:dyDescent="0.25">
      <c r="A62" s="3" t="s">
        <v>5</v>
      </c>
      <c r="B62" s="23">
        <v>70.479912287631549</v>
      </c>
      <c r="C62" s="23">
        <v>87.076644193383132</v>
      </c>
      <c r="D62" s="23">
        <v>51.019083668896101</v>
      </c>
      <c r="E62" s="23">
        <v>16.665766240572058</v>
      </c>
      <c r="F62" s="23">
        <v>41.965552748501409</v>
      </c>
      <c r="G62" s="23">
        <v>53.017766911454558</v>
      </c>
      <c r="H62" s="23">
        <v>86.101618670958402</v>
      </c>
      <c r="I62" s="23">
        <v>31.95301731711471</v>
      </c>
      <c r="J62" s="23">
        <v>77.076988873641298</v>
      </c>
      <c r="K62" s="23">
        <v>9.6933818827503213</v>
      </c>
      <c r="L62" s="19">
        <f t="shared" si="0"/>
        <v>-0.32660337941814965</v>
      </c>
      <c r="M62" s="22">
        <f t="shared" si="1"/>
        <v>0.10666976744735582</v>
      </c>
      <c r="N62" s="22">
        <v>0.35701109551586818</v>
      </c>
      <c r="O62" s="4"/>
      <c r="P62" s="1"/>
      <c r="Q62" s="4"/>
      <c r="R62" s="4"/>
      <c r="S62" s="4"/>
      <c r="T62" s="4"/>
      <c r="U62" s="5"/>
      <c r="V62" s="4"/>
      <c r="W62" s="4"/>
      <c r="X62" s="4"/>
      <c r="Y62" s="4"/>
      <c r="Z62" s="4"/>
      <c r="AA62" s="4"/>
      <c r="AB62" s="4"/>
      <c r="AC62" s="4"/>
      <c r="AD62" s="4"/>
      <c r="AE62" s="5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</row>
    <row r="63" spans="1:486" x14ac:dyDescent="0.25">
      <c r="A63" s="3" t="s">
        <v>80</v>
      </c>
      <c r="B63" s="23">
        <v>1.3668846373292628E-2</v>
      </c>
      <c r="C63" s="23">
        <v>0</v>
      </c>
      <c r="D63" s="23">
        <v>5.038476852700223E-2</v>
      </c>
      <c r="E63" s="23">
        <v>0</v>
      </c>
      <c r="F63" s="23">
        <v>5.8196153183392316E-2</v>
      </c>
      <c r="G63" s="23">
        <v>9.2325396565255943E-2</v>
      </c>
      <c r="H63" s="23">
        <v>0.6015859612730271</v>
      </c>
      <c r="I63" s="23">
        <v>0.43426389728003395</v>
      </c>
      <c r="J63" s="23">
        <v>0.11547098150885581</v>
      </c>
      <c r="K63" s="23">
        <v>5.6594921557304646E-2</v>
      </c>
      <c r="L63" s="19">
        <f t="shared" si="0"/>
        <v>0.32620941857090263</v>
      </c>
      <c r="M63" s="22">
        <f t="shared" si="1"/>
        <v>0.10641258476436635</v>
      </c>
      <c r="N63" s="22">
        <v>0.35762574114577755</v>
      </c>
      <c r="O63" s="4"/>
      <c r="P63" s="1"/>
      <c r="Q63" s="4"/>
      <c r="R63" s="4"/>
      <c r="S63" s="4"/>
      <c r="T63" s="4"/>
      <c r="U63" s="5"/>
      <c r="V63" s="4"/>
      <c r="W63" s="4"/>
      <c r="X63" s="4"/>
      <c r="Y63" s="4"/>
      <c r="Z63" s="4"/>
      <c r="AA63" s="4"/>
      <c r="AB63" s="4"/>
      <c r="AC63" s="4"/>
      <c r="AD63" s="4"/>
      <c r="AE63" s="5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</row>
    <row r="64" spans="1:486" x14ac:dyDescent="0.25">
      <c r="A64" s="3" t="s">
        <v>12</v>
      </c>
      <c r="B64" s="23">
        <v>13.008406691647831</v>
      </c>
      <c r="C64" s="23">
        <v>20.564502352538778</v>
      </c>
      <c r="D64" s="23">
        <v>14.956581852731945</v>
      </c>
      <c r="E64" s="23">
        <v>63.5400086818453</v>
      </c>
      <c r="F64" s="23">
        <v>12.854445325893426</v>
      </c>
      <c r="G64" s="23">
        <v>4.4512326483643099</v>
      </c>
      <c r="H64" s="23">
        <v>10.398054718549776</v>
      </c>
      <c r="I64" s="23">
        <v>2.1477036861936276</v>
      </c>
      <c r="J64" s="23">
        <v>5.7720936949340995</v>
      </c>
      <c r="K64" s="23">
        <v>106.75223851467162</v>
      </c>
      <c r="L64" s="19">
        <f t="shared" si="0"/>
        <v>0.32467082308525791</v>
      </c>
      <c r="M64" s="22">
        <f t="shared" si="1"/>
        <v>0.10541114336285884</v>
      </c>
      <c r="N64" s="22">
        <v>0.36003129022984115</v>
      </c>
      <c r="O64" s="4"/>
      <c r="P64" s="1"/>
      <c r="Q64" s="4"/>
      <c r="R64" s="4"/>
      <c r="S64" s="4"/>
      <c r="T64" s="4"/>
      <c r="U64" s="5"/>
      <c r="V64" s="4"/>
      <c r="W64" s="4"/>
      <c r="X64" s="4"/>
      <c r="Y64" s="4"/>
      <c r="Z64" s="4"/>
      <c r="AA64" s="4"/>
      <c r="AB64" s="4"/>
      <c r="AC64" s="4"/>
      <c r="AD64" s="4"/>
      <c r="AE64" s="5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</row>
    <row r="65" spans="1:486" x14ac:dyDescent="0.25">
      <c r="A65" s="3" t="s">
        <v>27</v>
      </c>
      <c r="B65" s="23">
        <v>5794.2790977244849</v>
      </c>
      <c r="C65" s="23">
        <v>4854.6057948395382</v>
      </c>
      <c r="D65" s="23">
        <v>3524.4264988365408</v>
      </c>
      <c r="E65" s="23">
        <v>1704.8001503947085</v>
      </c>
      <c r="F65" s="23">
        <v>3803.7065464597717</v>
      </c>
      <c r="G65" s="23">
        <v>3848.847801844423</v>
      </c>
      <c r="H65" s="23">
        <v>4930.787281273283</v>
      </c>
      <c r="I65" s="23">
        <v>4361.8535291316966</v>
      </c>
      <c r="J65" s="23">
        <v>6094.6278485883158</v>
      </c>
      <c r="K65" s="23">
        <v>5175.8567864991101</v>
      </c>
      <c r="L65" s="19">
        <f t="shared" si="0"/>
        <v>0.32112538848018329</v>
      </c>
      <c r="M65" s="22">
        <f t="shared" si="1"/>
        <v>0.10312151512654864</v>
      </c>
      <c r="N65" s="22">
        <v>0.36560517513600443</v>
      </c>
      <c r="O65" s="4"/>
      <c r="P65" s="1"/>
      <c r="Q65" s="4"/>
      <c r="R65" s="4"/>
      <c r="S65" s="4"/>
      <c r="T65" s="4"/>
      <c r="U65" s="5"/>
      <c r="V65" s="4"/>
      <c r="W65" s="4"/>
      <c r="X65" s="4"/>
      <c r="Y65" s="4"/>
      <c r="Z65" s="4"/>
      <c r="AA65" s="4"/>
      <c r="AB65" s="4"/>
      <c r="AC65" s="4"/>
      <c r="AD65" s="4"/>
      <c r="AE65" s="5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</row>
    <row r="66" spans="1:486" x14ac:dyDescent="0.25">
      <c r="A66" s="3" t="s">
        <v>171</v>
      </c>
      <c r="B66" s="23">
        <v>3.7905236901812054</v>
      </c>
      <c r="C66" s="23">
        <v>0.35946587747920777</v>
      </c>
      <c r="D66" s="23">
        <v>2.6459177234713391</v>
      </c>
      <c r="E66" s="23">
        <v>22.389779256382372</v>
      </c>
      <c r="F66" s="23">
        <v>1.7507919910422172</v>
      </c>
      <c r="G66" s="23">
        <v>1.9986602113123493</v>
      </c>
      <c r="H66" s="23">
        <v>5.7268150571195999</v>
      </c>
      <c r="I66" s="23">
        <v>0.43130717361088361</v>
      </c>
      <c r="J66" s="23">
        <v>0.45455515348064157</v>
      </c>
      <c r="K66" s="23">
        <v>0</v>
      </c>
      <c r="L66" s="19">
        <f t="shared" si="0"/>
        <v>-0.31782414865387387</v>
      </c>
      <c r="M66" s="22">
        <f t="shared" si="1"/>
        <v>0.10101218946755972</v>
      </c>
      <c r="N66" s="22">
        <v>0.3708334737507531</v>
      </c>
      <c r="O66" s="4"/>
      <c r="P66" s="1"/>
      <c r="Q66" s="4"/>
      <c r="R66" s="4"/>
      <c r="S66" s="4"/>
      <c r="T66" s="4"/>
      <c r="U66" s="5"/>
      <c r="V66" s="4"/>
      <c r="W66" s="4"/>
      <c r="X66" s="4"/>
      <c r="Y66" s="4"/>
      <c r="Z66" s="4"/>
      <c r="AA66" s="4"/>
      <c r="AB66" s="4"/>
      <c r="AC66" s="4"/>
      <c r="AD66" s="4"/>
      <c r="AE66" s="5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</row>
    <row r="67" spans="1:486" x14ac:dyDescent="0.25">
      <c r="A67" s="3" t="s">
        <v>115</v>
      </c>
      <c r="B67" s="23">
        <v>0</v>
      </c>
      <c r="C67" s="23">
        <v>0.4485519914987664</v>
      </c>
      <c r="D67" s="23">
        <v>0</v>
      </c>
      <c r="E67" s="23">
        <v>0.52485354199672718</v>
      </c>
      <c r="F67" s="23">
        <v>0.22345705681173197</v>
      </c>
      <c r="G67" s="23">
        <v>0</v>
      </c>
      <c r="H67" s="23">
        <v>0.30546553136655402</v>
      </c>
      <c r="I67" s="23">
        <v>0.54109179525713047</v>
      </c>
      <c r="J67" s="23">
        <v>0.62217366381701367</v>
      </c>
      <c r="K67" s="23">
        <v>0.25251581473229329</v>
      </c>
      <c r="L67" s="19">
        <f t="shared" si="0"/>
        <v>0.317310417698553</v>
      </c>
      <c r="M67" s="22">
        <f t="shared" si="1"/>
        <v>0.10068590118003018</v>
      </c>
      <c r="N67" s="22">
        <v>0.37165039784305781</v>
      </c>
      <c r="O67" s="4"/>
      <c r="P67" s="1"/>
      <c r="Q67" s="4"/>
      <c r="R67" s="4"/>
      <c r="S67" s="4"/>
      <c r="T67" s="4"/>
      <c r="U67" s="5"/>
      <c r="V67" s="4"/>
      <c r="W67" s="4"/>
      <c r="X67" s="4"/>
      <c r="Y67" s="4"/>
      <c r="Z67" s="4"/>
      <c r="AA67" s="4"/>
      <c r="AB67" s="4"/>
      <c r="AC67" s="4"/>
      <c r="AD67" s="4"/>
      <c r="AE67" s="5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</row>
    <row r="68" spans="1:486" x14ac:dyDescent="0.25">
      <c r="A68" s="3" t="s">
        <v>213</v>
      </c>
      <c r="B68" s="23">
        <v>17.698583189370702</v>
      </c>
      <c r="C68" s="23">
        <v>13.480631927976374</v>
      </c>
      <c r="D68" s="23">
        <v>15.218599457270166</v>
      </c>
      <c r="E68" s="23">
        <v>36.944934573566641</v>
      </c>
      <c r="F68" s="23">
        <v>36.785529945972648</v>
      </c>
      <c r="G68" s="23">
        <v>27.966811164214057</v>
      </c>
      <c r="H68" s="23">
        <v>28.380542992661407</v>
      </c>
      <c r="I68" s="23">
        <v>49.962725753300624</v>
      </c>
      <c r="J68" s="23">
        <v>11.647732204402406</v>
      </c>
      <c r="K68" s="23">
        <v>35.547815420735034</v>
      </c>
      <c r="L68" s="19">
        <f t="shared" si="0"/>
        <v>0.31630182232398785</v>
      </c>
      <c r="M68" s="22">
        <f t="shared" si="1"/>
        <v>0.10004684280547557</v>
      </c>
      <c r="N68" s="22">
        <v>0.37325682995423776</v>
      </c>
      <c r="O68" s="4"/>
      <c r="P68" s="1"/>
      <c r="Q68" s="4"/>
      <c r="R68" s="4"/>
      <c r="S68" s="4"/>
      <c r="T68" s="4"/>
      <c r="U68" s="5"/>
      <c r="V68" s="4"/>
      <c r="W68" s="4"/>
      <c r="X68" s="4"/>
      <c r="Y68" s="4"/>
      <c r="Z68" s="4"/>
      <c r="AA68" s="4"/>
      <c r="AB68" s="4"/>
      <c r="AC68" s="4"/>
      <c r="AD68" s="4"/>
      <c r="AE68" s="5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</row>
    <row r="69" spans="1:486" x14ac:dyDescent="0.25">
      <c r="A69" s="3" t="s">
        <v>135</v>
      </c>
      <c r="B69" s="23">
        <v>0.2259286532954411</v>
      </c>
      <c r="C69" s="23">
        <v>8.8816609469081709E-2</v>
      </c>
      <c r="D69" s="23">
        <v>0.26054899678035265</v>
      </c>
      <c r="E69" s="23">
        <v>1.548901257654405</v>
      </c>
      <c r="F69" s="23">
        <v>0.15984734340168005</v>
      </c>
      <c r="G69" s="23">
        <v>0</v>
      </c>
      <c r="H69" s="23">
        <v>0.15803650238567754</v>
      </c>
      <c r="I69" s="23">
        <v>0</v>
      </c>
      <c r="J69" s="23">
        <v>0</v>
      </c>
      <c r="K69" s="23">
        <v>2.2041036567775674</v>
      </c>
      <c r="L69" s="19">
        <f t="shared" si="0"/>
        <v>0.31493225309071549</v>
      </c>
      <c r="M69" s="22">
        <f t="shared" si="1"/>
        <v>9.9182324036794473E-2</v>
      </c>
      <c r="N69" s="22">
        <v>0.3754436747521438</v>
      </c>
      <c r="O69" s="4"/>
      <c r="P69" s="1"/>
      <c r="Q69" s="4"/>
      <c r="R69" s="4"/>
      <c r="S69" s="4"/>
      <c r="T69" s="4"/>
      <c r="U69" s="5"/>
      <c r="V69" s="4"/>
      <c r="W69" s="4"/>
      <c r="X69" s="4"/>
      <c r="Y69" s="4"/>
      <c r="Z69" s="4"/>
      <c r="AA69" s="4"/>
      <c r="AB69" s="4"/>
      <c r="AC69" s="4"/>
      <c r="AD69" s="4"/>
      <c r="AE69" s="5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</row>
    <row r="70" spans="1:486" x14ac:dyDescent="0.25">
      <c r="A70" s="3" t="s">
        <v>94</v>
      </c>
      <c r="B70" s="23">
        <v>0</v>
      </c>
      <c r="C70" s="23">
        <v>0.70573284896653987</v>
      </c>
      <c r="D70" s="23">
        <v>0.58932145612845832</v>
      </c>
      <c r="E70" s="23">
        <v>0.60790538680385608</v>
      </c>
      <c r="F70" s="23">
        <v>0.59491542705983624</v>
      </c>
      <c r="G70" s="23">
        <v>0</v>
      </c>
      <c r="H70" s="23">
        <v>0</v>
      </c>
      <c r="I70" s="23">
        <v>0</v>
      </c>
      <c r="J70" s="23">
        <v>0</v>
      </c>
      <c r="K70" s="23">
        <v>0.51670498310396107</v>
      </c>
      <c r="L70" s="19">
        <f t="shared" si="0"/>
        <v>-0.3109645248303598</v>
      </c>
      <c r="M70" s="22">
        <f t="shared" si="1"/>
        <v>9.6698935702971459E-2</v>
      </c>
      <c r="N70" s="22">
        <v>0.38181456262112234</v>
      </c>
      <c r="O70" s="4"/>
      <c r="P70" s="1"/>
      <c r="Q70" s="4"/>
      <c r="R70" s="4"/>
      <c r="S70" s="4"/>
      <c r="T70" s="4"/>
      <c r="U70" s="5"/>
      <c r="V70" s="4"/>
      <c r="W70" s="4"/>
      <c r="X70" s="4"/>
      <c r="Y70" s="4"/>
      <c r="Z70" s="4"/>
      <c r="AA70" s="4"/>
      <c r="AB70" s="4"/>
      <c r="AC70" s="4"/>
      <c r="AD70" s="4"/>
      <c r="AE70" s="5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</row>
    <row r="71" spans="1:486" x14ac:dyDescent="0.25">
      <c r="A71" s="3" t="s">
        <v>19</v>
      </c>
      <c r="B71" s="23">
        <v>322.06533282332686</v>
      </c>
      <c r="C71" s="23">
        <v>351.13009775801294</v>
      </c>
      <c r="D71" s="23">
        <v>149.45477070905511</v>
      </c>
      <c r="E71" s="23">
        <v>424.90448133081213</v>
      </c>
      <c r="F71" s="23">
        <v>227.79654463317999</v>
      </c>
      <c r="G71" s="23">
        <v>384.44709154048377</v>
      </c>
      <c r="H71" s="23">
        <v>538.75404297849468</v>
      </c>
      <c r="I71" s="23">
        <v>237.5425302263852</v>
      </c>
      <c r="J71" s="23">
        <v>448.04286073024616</v>
      </c>
      <c r="K71" s="23">
        <v>375.1162219831279</v>
      </c>
      <c r="L71" s="19">
        <f t="shared" si="0"/>
        <v>0.30051059681528247</v>
      </c>
      <c r="M71" s="22">
        <f t="shared" si="1"/>
        <v>9.0306618798277255E-2</v>
      </c>
      <c r="N71" s="22">
        <v>0.39885020747638256</v>
      </c>
      <c r="O71" s="4"/>
      <c r="P71" s="1"/>
      <c r="Q71" s="4"/>
      <c r="R71" s="4"/>
      <c r="S71" s="4"/>
      <c r="T71" s="4"/>
      <c r="U71" s="5"/>
      <c r="V71" s="4"/>
      <c r="W71" s="4"/>
      <c r="X71" s="4"/>
      <c r="Y71" s="4"/>
      <c r="Z71" s="4"/>
      <c r="AA71" s="4"/>
      <c r="AB71" s="4"/>
      <c r="AC71" s="4"/>
      <c r="AD71" s="4"/>
      <c r="AE71" s="5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</row>
    <row r="72" spans="1:486" x14ac:dyDescent="0.25">
      <c r="A72" s="3" t="s">
        <v>60</v>
      </c>
      <c r="B72" s="23">
        <v>15.554015978034531</v>
      </c>
      <c r="C72" s="23">
        <v>27.928409475938501</v>
      </c>
      <c r="D72" s="23">
        <v>11.847573727523796</v>
      </c>
      <c r="E72" s="23">
        <v>9.8284002657018767</v>
      </c>
      <c r="F72" s="23">
        <v>9.2803854043758296</v>
      </c>
      <c r="G72" s="23">
        <v>20.776143271680343</v>
      </c>
      <c r="H72" s="23">
        <v>6.3611176421796678</v>
      </c>
      <c r="I72" s="23">
        <v>4.0220195972231618</v>
      </c>
      <c r="J72" s="23">
        <v>16.111576865643116</v>
      </c>
      <c r="K72" s="23">
        <v>13.24713501158204</v>
      </c>
      <c r="L72" s="19">
        <f t="shared" si="0"/>
        <v>-0.29256249293016423</v>
      </c>
      <c r="M72" s="22">
        <f t="shared" si="1"/>
        <v>8.5592812269512389E-2</v>
      </c>
      <c r="N72" s="22">
        <v>0.41204145551506588</v>
      </c>
      <c r="O72" s="4"/>
      <c r="P72" s="1"/>
      <c r="Q72" s="4"/>
      <c r="R72" s="4"/>
      <c r="S72" s="4"/>
      <c r="T72" s="4"/>
      <c r="U72" s="5"/>
      <c r="V72" s="4"/>
      <c r="W72" s="4"/>
      <c r="X72" s="4"/>
      <c r="Y72" s="4"/>
      <c r="Z72" s="4"/>
      <c r="AA72" s="4"/>
      <c r="AB72" s="4"/>
      <c r="AC72" s="4"/>
      <c r="AD72" s="4"/>
      <c r="AE72" s="5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</row>
    <row r="73" spans="1:486" x14ac:dyDescent="0.25">
      <c r="A73" s="3" t="s">
        <v>38</v>
      </c>
      <c r="B73" s="23">
        <v>71.199324966746829</v>
      </c>
      <c r="C73" s="23">
        <v>24.752383571320639</v>
      </c>
      <c r="D73" s="23">
        <v>60.161431790002609</v>
      </c>
      <c r="E73" s="23">
        <v>33.064113025543186</v>
      </c>
      <c r="F73" s="23">
        <v>47.364432158528487</v>
      </c>
      <c r="G73" s="23">
        <v>43.395851724489788</v>
      </c>
      <c r="H73" s="23">
        <v>17.311051443733497</v>
      </c>
      <c r="I73" s="23">
        <v>27.12670054291068</v>
      </c>
      <c r="J73" s="23">
        <v>25.754627350389057</v>
      </c>
      <c r="K73" s="23">
        <v>50.05367636064004</v>
      </c>
      <c r="L73" s="19">
        <f t="shared" ref="L73:L136" si="2">CORREL($B$5:$K$5, B73:K73)</f>
        <v>-0.29180914689491116</v>
      </c>
      <c r="M73" s="22">
        <f t="shared" ref="M73:M136" si="3">L73^2</f>
        <v>8.5152578211535837E-2</v>
      </c>
      <c r="N73" s="22">
        <v>0.41330233975327901</v>
      </c>
      <c r="O73" s="4"/>
      <c r="P73" s="1"/>
      <c r="Q73" s="4"/>
      <c r="R73" s="4"/>
      <c r="S73" s="4"/>
      <c r="T73" s="4"/>
      <c r="U73" s="5"/>
      <c r="V73" s="4"/>
      <c r="W73" s="4"/>
      <c r="X73" s="4"/>
      <c r="Y73" s="4"/>
      <c r="Z73" s="4"/>
      <c r="AA73" s="4"/>
      <c r="AB73" s="4"/>
      <c r="AC73" s="4"/>
      <c r="AD73" s="4"/>
      <c r="AE73" s="5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</row>
    <row r="74" spans="1:486" x14ac:dyDescent="0.25">
      <c r="A74" s="3" t="s">
        <v>44</v>
      </c>
      <c r="B74" s="23">
        <v>27.986855143239975</v>
      </c>
      <c r="C74" s="23">
        <v>31.353057935831991</v>
      </c>
      <c r="D74" s="23">
        <v>46.560515818381027</v>
      </c>
      <c r="E74" s="23">
        <v>25.545484750914461</v>
      </c>
      <c r="F74" s="23">
        <v>32.043039219507172</v>
      </c>
      <c r="G74" s="23">
        <v>32.105192115924474</v>
      </c>
      <c r="H74" s="23">
        <v>30.141816578657878</v>
      </c>
      <c r="I74" s="23">
        <v>57.149295445374072</v>
      </c>
      <c r="J74" s="23">
        <v>20.50663475632453</v>
      </c>
      <c r="K74" s="23">
        <v>51.198911065740475</v>
      </c>
      <c r="L74" s="19">
        <f t="shared" si="2"/>
        <v>0.28697202466783622</v>
      </c>
      <c r="M74" s="22">
        <f t="shared" si="3"/>
        <v>8.2352942941957205E-2</v>
      </c>
      <c r="N74" s="22">
        <v>0.42144150225683386</v>
      </c>
      <c r="O74" s="4"/>
      <c r="P74" s="1"/>
      <c r="Q74" s="4"/>
      <c r="R74" s="4"/>
      <c r="S74" s="4"/>
      <c r="T74" s="4"/>
      <c r="U74" s="5"/>
      <c r="V74" s="4"/>
      <c r="W74" s="4"/>
      <c r="X74" s="4"/>
      <c r="Y74" s="4"/>
      <c r="Z74" s="4"/>
      <c r="AA74" s="4"/>
      <c r="AB74" s="4"/>
      <c r="AC74" s="4"/>
      <c r="AD74" s="4"/>
      <c r="AE74" s="5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</row>
    <row r="75" spans="1:486" x14ac:dyDescent="0.25">
      <c r="A75" s="3" t="s">
        <v>46</v>
      </c>
      <c r="B75" s="23">
        <v>1865.0649926885537</v>
      </c>
      <c r="C75" s="23">
        <v>1604.793027145666</v>
      </c>
      <c r="D75" s="23">
        <v>1954.1358508230728</v>
      </c>
      <c r="E75" s="23">
        <v>845.29118114670644</v>
      </c>
      <c r="F75" s="23">
        <v>1251.1786867401013</v>
      </c>
      <c r="G75" s="23">
        <v>1268.9741377247344</v>
      </c>
      <c r="H75" s="23">
        <v>1312.567419216273</v>
      </c>
      <c r="I75" s="23">
        <v>1695.7455981894993</v>
      </c>
      <c r="J75" s="23">
        <v>1345.3831271412432</v>
      </c>
      <c r="K75" s="23">
        <v>1365.4147614356621</v>
      </c>
      <c r="L75" s="19">
        <f t="shared" si="2"/>
        <v>-0.28696633299393798</v>
      </c>
      <c r="M75" s="22">
        <f t="shared" si="3"/>
        <v>8.2349676271987693E-2</v>
      </c>
      <c r="N75" s="22">
        <v>0.4214511231948922</v>
      </c>
      <c r="O75" s="4"/>
      <c r="P75" s="1"/>
      <c r="Q75" s="4"/>
      <c r="R75" s="4"/>
      <c r="S75" s="4"/>
      <c r="T75" s="4"/>
      <c r="U75" s="5"/>
      <c r="V75" s="4"/>
      <c r="W75" s="4"/>
      <c r="X75" s="4"/>
      <c r="Y75" s="4"/>
      <c r="Z75" s="4"/>
      <c r="AA75" s="4"/>
      <c r="AB75" s="4"/>
      <c r="AC75" s="4"/>
      <c r="AD75" s="4"/>
      <c r="AE75" s="5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</row>
    <row r="76" spans="1:486" x14ac:dyDescent="0.25">
      <c r="A76" s="3" t="s">
        <v>103</v>
      </c>
      <c r="B76" s="23">
        <v>0.12815228150520178</v>
      </c>
      <c r="C76" s="23">
        <v>0</v>
      </c>
      <c r="D76" s="23">
        <v>0</v>
      </c>
      <c r="E76" s="23">
        <v>1.1946628086413584</v>
      </c>
      <c r="F76" s="23">
        <v>9.3104196275851522E-2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19">
        <f t="shared" si="2"/>
        <v>-0.28587799667477232</v>
      </c>
      <c r="M76" s="22">
        <f t="shared" si="3"/>
        <v>8.1726228982781132E-2</v>
      </c>
      <c r="N76" s="22">
        <v>0.42329268242683227</v>
      </c>
      <c r="O76" s="4"/>
      <c r="P76" s="1"/>
      <c r="Q76" s="4"/>
      <c r="R76" s="4"/>
      <c r="S76" s="4"/>
      <c r="T76" s="4"/>
      <c r="U76" s="5"/>
      <c r="V76" s="4"/>
      <c r="W76" s="4"/>
      <c r="X76" s="4"/>
      <c r="Y76" s="4"/>
      <c r="Z76" s="4"/>
      <c r="AA76" s="4"/>
      <c r="AB76" s="4"/>
      <c r="AC76" s="4"/>
      <c r="AD76" s="4"/>
      <c r="AE76" s="5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</row>
    <row r="77" spans="1:486" x14ac:dyDescent="0.25">
      <c r="A77" s="3" t="s">
        <v>20</v>
      </c>
      <c r="B77" s="23">
        <v>86.417030641440689</v>
      </c>
      <c r="C77" s="23">
        <v>54.129183922031437</v>
      </c>
      <c r="D77" s="23">
        <v>17.337176821119407</v>
      </c>
      <c r="E77" s="23">
        <v>25.454715722998053</v>
      </c>
      <c r="F77" s="23">
        <v>49.302845272878457</v>
      </c>
      <c r="G77" s="23">
        <v>60.453376114470146</v>
      </c>
      <c r="H77" s="23">
        <v>24.687165979458847</v>
      </c>
      <c r="I77" s="23">
        <v>37.416695625717125</v>
      </c>
      <c r="J77" s="23">
        <v>32.342226923542711</v>
      </c>
      <c r="K77" s="23">
        <v>46.311154762427293</v>
      </c>
      <c r="L77" s="19">
        <f t="shared" si="2"/>
        <v>-0.28508944614330539</v>
      </c>
      <c r="M77" s="22">
        <f t="shared" si="3"/>
        <v>8.1275992302296624E-2</v>
      </c>
      <c r="N77" s="22">
        <v>0.42462932001534948</v>
      </c>
      <c r="O77" s="4"/>
      <c r="P77" s="1"/>
      <c r="Q77" s="4"/>
      <c r="R77" s="4"/>
      <c r="S77" s="4"/>
      <c r="T77" s="4"/>
      <c r="U77" s="5"/>
      <c r="V77" s="4"/>
      <c r="W77" s="4"/>
      <c r="X77" s="4"/>
      <c r="Y77" s="4"/>
      <c r="Z77" s="4"/>
      <c r="AA77" s="4"/>
      <c r="AB77" s="4"/>
      <c r="AC77" s="4"/>
      <c r="AD77" s="4"/>
      <c r="AE77" s="5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</row>
    <row r="78" spans="1:486" x14ac:dyDescent="0.25">
      <c r="A78" s="3" t="s">
        <v>72</v>
      </c>
      <c r="B78" s="23">
        <v>26.741595874338863</v>
      </c>
      <c r="C78" s="23">
        <v>31.397912612220782</v>
      </c>
      <c r="D78" s="23">
        <v>525.31928944629101</v>
      </c>
      <c r="E78" s="23">
        <v>9.3138322012092871</v>
      </c>
      <c r="F78" s="23">
        <v>36.545494239224595</v>
      </c>
      <c r="G78" s="23">
        <v>17.290534195474329</v>
      </c>
      <c r="H78" s="23">
        <v>2.3410003775580717</v>
      </c>
      <c r="I78" s="23">
        <v>27.960246016036589</v>
      </c>
      <c r="J78" s="23">
        <v>1.8311967441786936</v>
      </c>
      <c r="K78" s="23">
        <v>10.672945754939834</v>
      </c>
      <c r="L78" s="19">
        <f t="shared" si="2"/>
        <v>-0.28459861506829154</v>
      </c>
      <c r="M78" s="22">
        <f t="shared" si="3"/>
        <v>8.0996371698789579E-2</v>
      </c>
      <c r="N78" s="22">
        <v>0.42546229820720449</v>
      </c>
      <c r="O78" s="4"/>
      <c r="P78" s="1"/>
      <c r="Q78" s="4"/>
      <c r="R78" s="4"/>
      <c r="S78" s="4"/>
      <c r="T78" s="4"/>
      <c r="U78" s="5"/>
      <c r="V78" s="4"/>
      <c r="W78" s="4"/>
      <c r="X78" s="4"/>
      <c r="Y78" s="4"/>
      <c r="Z78" s="4"/>
      <c r="AA78" s="4"/>
      <c r="AB78" s="4"/>
      <c r="AC78" s="4"/>
      <c r="AD78" s="4"/>
      <c r="AE78" s="5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</row>
    <row r="79" spans="1:486" x14ac:dyDescent="0.25">
      <c r="A79" s="3" t="s">
        <v>97</v>
      </c>
      <c r="B79" s="23">
        <v>2.0348729541132515</v>
      </c>
      <c r="C79" s="23">
        <v>7.1732869251732216</v>
      </c>
      <c r="D79" s="23">
        <v>0</v>
      </c>
      <c r="E79" s="23">
        <v>2.3699384327464434</v>
      </c>
      <c r="F79" s="23">
        <v>0.76132419467444079</v>
      </c>
      <c r="G79" s="23">
        <v>2.4916086040363838</v>
      </c>
      <c r="H79" s="23">
        <v>2.6085654804021443</v>
      </c>
      <c r="I79" s="23">
        <v>5.070213415462745</v>
      </c>
      <c r="J79" s="23">
        <v>1.7482136734540632</v>
      </c>
      <c r="K79" s="23">
        <v>0.88193579277319367</v>
      </c>
      <c r="L79" s="19">
        <f t="shared" si="2"/>
        <v>-0.27316567958134874</v>
      </c>
      <c r="M79" s="22">
        <f t="shared" si="3"/>
        <v>7.4619488501140085E-2</v>
      </c>
      <c r="N79" s="22">
        <v>0.44507809410990884</v>
      </c>
      <c r="O79" s="4"/>
      <c r="P79" s="1"/>
      <c r="Q79" s="4"/>
      <c r="R79" s="4"/>
      <c r="S79" s="4"/>
      <c r="T79" s="4"/>
      <c r="U79" s="5"/>
      <c r="V79" s="4"/>
      <c r="W79" s="4"/>
      <c r="X79" s="4"/>
      <c r="Y79" s="4"/>
      <c r="Z79" s="4"/>
      <c r="AA79" s="4"/>
      <c r="AB79" s="4"/>
      <c r="AC79" s="4"/>
      <c r="AD79" s="4"/>
      <c r="AE79" s="5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</row>
    <row r="80" spans="1:486" x14ac:dyDescent="0.25">
      <c r="A80" s="3" t="s">
        <v>169</v>
      </c>
      <c r="B80" s="23">
        <v>0</v>
      </c>
      <c r="C80" s="23">
        <v>0.2874414697541452</v>
      </c>
      <c r="D80" s="23">
        <v>0</v>
      </c>
      <c r="E80" s="23">
        <v>3.9636446853348413</v>
      </c>
      <c r="F80" s="23">
        <v>0.23220468741852054</v>
      </c>
      <c r="G80" s="23">
        <v>0.13678621821179954</v>
      </c>
      <c r="H80" s="23">
        <v>0</v>
      </c>
      <c r="I80" s="23">
        <v>0</v>
      </c>
      <c r="J80" s="23">
        <v>0</v>
      </c>
      <c r="K80" s="23">
        <v>0</v>
      </c>
      <c r="L80" s="19">
        <f t="shared" si="2"/>
        <v>-0.26578262795603136</v>
      </c>
      <c r="M80" s="22">
        <f t="shared" si="3"/>
        <v>7.0640405323214181E-2</v>
      </c>
      <c r="N80" s="22">
        <v>0.45795934180827225</v>
      </c>
      <c r="O80" s="4"/>
      <c r="P80" s="1"/>
      <c r="Q80" s="4"/>
      <c r="R80" s="4"/>
      <c r="S80" s="4"/>
      <c r="T80" s="4"/>
      <c r="U80" s="5"/>
      <c r="V80" s="4"/>
      <c r="W80" s="4"/>
      <c r="X80" s="4"/>
      <c r="Y80" s="4"/>
      <c r="Z80" s="4"/>
      <c r="AA80" s="4"/>
      <c r="AB80" s="4"/>
      <c r="AC80" s="4"/>
      <c r="AD80" s="4"/>
      <c r="AE80" s="5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</row>
    <row r="81" spans="1:486" x14ac:dyDescent="0.25">
      <c r="A81" s="3" t="s">
        <v>176</v>
      </c>
      <c r="B81" s="23">
        <v>1.9764045730214468</v>
      </c>
      <c r="C81" s="23">
        <v>0.43704634426890387</v>
      </c>
      <c r="D81" s="23">
        <v>0.67076656166674375</v>
      </c>
      <c r="E81" s="23">
        <v>0.62128212930792093</v>
      </c>
      <c r="F81" s="23">
        <v>0.56497891384579857</v>
      </c>
      <c r="G81" s="23">
        <v>1.0463729058040221</v>
      </c>
      <c r="H81" s="23">
        <v>1.0653544928616376</v>
      </c>
      <c r="I81" s="23">
        <v>2.0619498149789086</v>
      </c>
      <c r="J81" s="23">
        <v>0.36278822290740942</v>
      </c>
      <c r="K81" s="23">
        <v>0.21312407640284062</v>
      </c>
      <c r="L81" s="19">
        <f t="shared" si="2"/>
        <v>-0.26525827635356064</v>
      </c>
      <c r="M81" s="22">
        <f t="shared" si="3"/>
        <v>7.036195317406195E-2</v>
      </c>
      <c r="N81" s="22">
        <v>0.45888046404061267</v>
      </c>
      <c r="O81" s="4"/>
      <c r="P81" s="1"/>
      <c r="Q81" s="4"/>
      <c r="R81" s="4"/>
      <c r="S81" s="4"/>
      <c r="T81" s="4"/>
      <c r="U81" s="5"/>
      <c r="V81" s="4"/>
      <c r="W81" s="4"/>
      <c r="X81" s="4"/>
      <c r="Y81" s="4"/>
      <c r="Z81" s="4"/>
      <c r="AA81" s="4"/>
      <c r="AB81" s="4"/>
      <c r="AC81" s="4"/>
      <c r="AD81" s="4"/>
      <c r="AE81" s="5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</row>
    <row r="82" spans="1:486" x14ac:dyDescent="0.25">
      <c r="A82" s="3" t="s">
        <v>127</v>
      </c>
      <c r="B82" s="23">
        <v>0.67478405437624633</v>
      </c>
      <c r="C82" s="23">
        <v>1.1759021991286811</v>
      </c>
      <c r="D82" s="23">
        <v>0.34861447357325404</v>
      </c>
      <c r="E82" s="23">
        <v>0.622705475631255</v>
      </c>
      <c r="F82" s="23">
        <v>0</v>
      </c>
      <c r="G82" s="23">
        <v>0.6438377912663219</v>
      </c>
      <c r="H82" s="23">
        <v>1.1474884458907721</v>
      </c>
      <c r="I82" s="23">
        <v>1.4961192288589908</v>
      </c>
      <c r="J82" s="23">
        <v>0.37665108542246839</v>
      </c>
      <c r="K82" s="23">
        <v>0</v>
      </c>
      <c r="L82" s="19">
        <f t="shared" si="2"/>
        <v>-0.26408061362408369</v>
      </c>
      <c r="M82" s="22">
        <f t="shared" si="3"/>
        <v>6.9738570492072577E-2</v>
      </c>
      <c r="N82" s="22">
        <v>0.46095226387753319</v>
      </c>
      <c r="O82" s="4"/>
      <c r="P82" s="1"/>
      <c r="Q82" s="4"/>
      <c r="R82" s="4"/>
      <c r="S82" s="4"/>
      <c r="T82" s="4"/>
      <c r="U82" s="5"/>
      <c r="V82" s="4"/>
      <c r="W82" s="4"/>
      <c r="X82" s="4"/>
      <c r="Y82" s="4"/>
      <c r="Z82" s="4"/>
      <c r="AA82" s="4"/>
      <c r="AB82" s="4"/>
      <c r="AC82" s="4"/>
      <c r="AD82" s="4"/>
      <c r="AE82" s="5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</row>
    <row r="83" spans="1:486" x14ac:dyDescent="0.25">
      <c r="A83" s="3" t="s">
        <v>149</v>
      </c>
      <c r="B83" s="23">
        <v>0.4219695123956077</v>
      </c>
      <c r="C83" s="23">
        <v>0.5187636736392941</v>
      </c>
      <c r="D83" s="23">
        <v>0.93795702435139039</v>
      </c>
      <c r="E83" s="23">
        <v>13.485618588298218</v>
      </c>
      <c r="F83" s="23">
        <v>0.70879531037096233</v>
      </c>
      <c r="G83" s="23">
        <v>1.0149749953483236</v>
      </c>
      <c r="H83" s="23">
        <v>0.86110741784487188</v>
      </c>
      <c r="I83" s="23">
        <v>0.39810638001818932</v>
      </c>
      <c r="J83" s="23">
        <v>0.15510762891529933</v>
      </c>
      <c r="K83" s="23">
        <v>0.24042103966533648</v>
      </c>
      <c r="L83" s="19">
        <f t="shared" si="2"/>
        <v>-0.25786914611480766</v>
      </c>
      <c r="M83" s="22">
        <f t="shared" si="3"/>
        <v>6.6496496517980022E-2</v>
      </c>
      <c r="N83" s="22">
        <v>0.47194829614575529</v>
      </c>
      <c r="O83" s="4"/>
      <c r="P83" s="1"/>
      <c r="Q83" s="4"/>
      <c r="R83" s="4"/>
      <c r="S83" s="4"/>
      <c r="T83" s="4"/>
      <c r="U83" s="5"/>
      <c r="V83" s="4"/>
      <c r="W83" s="4"/>
      <c r="X83" s="4"/>
      <c r="Y83" s="4"/>
      <c r="Z83" s="4"/>
      <c r="AA83" s="4"/>
      <c r="AB83" s="4"/>
      <c r="AC83" s="4"/>
      <c r="AD83" s="4"/>
      <c r="AE83" s="5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</row>
    <row r="84" spans="1:486" x14ac:dyDescent="0.25">
      <c r="B84" s="23">
        <v>4451.903820274767</v>
      </c>
      <c r="C84" s="23">
        <v>4052.4434873126957</v>
      </c>
      <c r="D84" s="23">
        <v>2889.7680542769917</v>
      </c>
      <c r="E84" s="23">
        <v>6076.6153288853147</v>
      </c>
      <c r="F84" s="23">
        <v>6601.5790036399812</v>
      </c>
      <c r="G84" s="23">
        <v>5073.4714141508875</v>
      </c>
      <c r="H84" s="23">
        <v>6463.0361103649011</v>
      </c>
      <c r="I84" s="23">
        <v>7231.3062399697437</v>
      </c>
      <c r="J84" s="23">
        <v>5370.9917356689284</v>
      </c>
      <c r="K84" s="23">
        <v>4212.4554463516943</v>
      </c>
      <c r="L84" s="19">
        <f t="shared" si="2"/>
        <v>0.25359504782455922</v>
      </c>
      <c r="M84" s="22">
        <f t="shared" si="3"/>
        <v>6.4310448281140478E-2</v>
      </c>
      <c r="N84" s="22">
        <v>0.47958085030677411</v>
      </c>
      <c r="O84" s="4"/>
      <c r="P84" s="1"/>
      <c r="Q84" s="4"/>
      <c r="R84" s="4"/>
      <c r="S84" s="4"/>
      <c r="T84" s="4"/>
      <c r="U84" s="5"/>
      <c r="V84" s="4"/>
      <c r="W84" s="4"/>
      <c r="X84" s="4"/>
      <c r="Y84" s="4"/>
      <c r="Z84" s="4"/>
      <c r="AA84" s="4"/>
      <c r="AB84" s="4"/>
      <c r="AC84" s="4"/>
      <c r="AD84" s="4"/>
      <c r="AE84" s="5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</row>
    <row r="85" spans="1:486" x14ac:dyDescent="0.25">
      <c r="A85" s="3" t="s">
        <v>146</v>
      </c>
      <c r="B85" s="23">
        <v>0</v>
      </c>
      <c r="C85" s="23">
        <v>0</v>
      </c>
      <c r="D85" s="23">
        <v>0.13130452661124206</v>
      </c>
      <c r="E85" s="23">
        <v>0.94802681151977342</v>
      </c>
      <c r="F85" s="23">
        <v>0</v>
      </c>
      <c r="G85" s="23">
        <v>0</v>
      </c>
      <c r="H85" s="23">
        <v>0.15885066805810241</v>
      </c>
      <c r="I85" s="23">
        <v>0</v>
      </c>
      <c r="J85" s="23">
        <v>0</v>
      </c>
      <c r="K85" s="23">
        <v>0</v>
      </c>
      <c r="L85" s="19">
        <f t="shared" si="2"/>
        <v>-0.25084223674120459</v>
      </c>
      <c r="M85" s="22">
        <f t="shared" si="3"/>
        <v>6.2921827733330535E-2</v>
      </c>
      <c r="N85" s="22">
        <v>0.4845249614697118</v>
      </c>
      <c r="O85" s="4"/>
      <c r="P85" s="1"/>
      <c r="Q85" s="4"/>
      <c r="R85" s="4"/>
      <c r="S85" s="4"/>
      <c r="T85" s="4"/>
      <c r="U85" s="5"/>
      <c r="V85" s="4"/>
      <c r="W85" s="4"/>
      <c r="X85" s="4"/>
      <c r="Y85" s="4"/>
      <c r="Z85" s="4"/>
      <c r="AA85" s="4"/>
      <c r="AB85" s="4"/>
      <c r="AC85" s="4"/>
      <c r="AD85" s="4"/>
      <c r="AE85" s="5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</row>
    <row r="86" spans="1:486" x14ac:dyDescent="0.25">
      <c r="A86" s="3" t="s">
        <v>16</v>
      </c>
      <c r="B86" s="23">
        <v>44.488698578213835</v>
      </c>
      <c r="C86" s="23">
        <v>59.936140600549265</v>
      </c>
      <c r="D86" s="23">
        <v>91.227606289053412</v>
      </c>
      <c r="E86" s="23">
        <v>80.912612265609695</v>
      </c>
      <c r="F86" s="23">
        <v>41.261328591257318</v>
      </c>
      <c r="G86" s="23">
        <v>52.156094569948664</v>
      </c>
      <c r="H86" s="23">
        <v>23.223648643364825</v>
      </c>
      <c r="I86" s="23">
        <v>68.362019775051536</v>
      </c>
      <c r="J86" s="23">
        <v>58.291539358310985</v>
      </c>
      <c r="K86" s="23">
        <v>105.72374538108343</v>
      </c>
      <c r="L86" s="19">
        <f t="shared" si="2"/>
        <v>0.25079972889494706</v>
      </c>
      <c r="M86" s="22">
        <f t="shared" si="3"/>
        <v>6.2900504013778946E-2</v>
      </c>
      <c r="N86" s="22">
        <v>0.48460147873720605</v>
      </c>
      <c r="O86" s="4"/>
      <c r="P86" s="1"/>
      <c r="Q86" s="4"/>
      <c r="R86" s="4"/>
      <c r="S86" s="4"/>
      <c r="T86" s="4"/>
      <c r="U86" s="5"/>
      <c r="V86" s="4"/>
      <c r="W86" s="4"/>
      <c r="X86" s="4"/>
      <c r="Y86" s="4"/>
      <c r="Z86" s="4"/>
      <c r="AA86" s="4"/>
      <c r="AB86" s="4"/>
      <c r="AC86" s="4"/>
      <c r="AD86" s="4"/>
      <c r="AE86" s="5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</row>
    <row r="87" spans="1:486" x14ac:dyDescent="0.25">
      <c r="A87" s="3" t="s">
        <v>51</v>
      </c>
      <c r="B87" s="23">
        <v>72127.114814979548</v>
      </c>
      <c r="C87" s="23">
        <v>31160.123695449114</v>
      </c>
      <c r="D87" s="23">
        <v>42512.077977704743</v>
      </c>
      <c r="E87" s="23">
        <v>39322.859466360795</v>
      </c>
      <c r="F87" s="23">
        <v>47085.682172875997</v>
      </c>
      <c r="G87" s="23">
        <v>45860.592045114681</v>
      </c>
      <c r="H87" s="23">
        <v>34767.094571150745</v>
      </c>
      <c r="I87" s="23">
        <v>43294.176454206834</v>
      </c>
      <c r="J87" s="23">
        <v>35816.901502167137</v>
      </c>
      <c r="K87" s="23">
        <v>46361.343148438522</v>
      </c>
      <c r="L87" s="19">
        <f t="shared" si="2"/>
        <v>-0.25003673398599002</v>
      </c>
      <c r="M87" s="22">
        <f t="shared" si="3"/>
        <v>6.251836834238074E-2</v>
      </c>
      <c r="N87" s="22">
        <v>0.48597581368143394</v>
      </c>
      <c r="O87" s="4"/>
      <c r="P87" s="1"/>
      <c r="Q87" s="4"/>
      <c r="R87" s="4"/>
      <c r="S87" s="4"/>
      <c r="T87" s="4"/>
      <c r="U87" s="5"/>
      <c r="V87" s="4"/>
      <c r="W87" s="4"/>
      <c r="X87" s="4"/>
      <c r="Y87" s="4"/>
      <c r="Z87" s="4"/>
      <c r="AA87" s="4"/>
      <c r="AB87" s="4"/>
      <c r="AC87" s="4"/>
      <c r="AD87" s="4"/>
      <c r="AE87" s="5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</row>
    <row r="88" spans="1:486" x14ac:dyDescent="0.25">
      <c r="A88" s="3" t="s">
        <v>137</v>
      </c>
      <c r="B88" s="23">
        <v>0</v>
      </c>
      <c r="C88" s="23">
        <v>0</v>
      </c>
      <c r="D88" s="23">
        <v>3.1063983773108057</v>
      </c>
      <c r="E88" s="23">
        <v>1.7743500077643276E-2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19">
        <f t="shared" si="2"/>
        <v>-0.24703081863451451</v>
      </c>
      <c r="M88" s="22">
        <f t="shared" si="3"/>
        <v>6.1024225355238403E-2</v>
      </c>
      <c r="N88" s="22">
        <v>0.49140648251669039</v>
      </c>
      <c r="O88" s="4"/>
      <c r="P88" s="1"/>
      <c r="Q88" s="4"/>
      <c r="R88" s="4"/>
      <c r="S88" s="4"/>
      <c r="T88" s="4"/>
      <c r="U88" s="5"/>
      <c r="V88" s="4"/>
      <c r="W88" s="4"/>
      <c r="X88" s="4"/>
      <c r="Y88" s="4"/>
      <c r="Z88" s="4"/>
      <c r="AA88" s="4"/>
      <c r="AB88" s="4"/>
      <c r="AC88" s="4"/>
      <c r="AD88" s="4"/>
      <c r="AE88" s="5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</row>
    <row r="89" spans="1:486" x14ac:dyDescent="0.25">
      <c r="A89" s="3" t="s">
        <v>114</v>
      </c>
      <c r="B89" s="23">
        <v>0</v>
      </c>
      <c r="C89" s="23">
        <v>0</v>
      </c>
      <c r="D89" s="23">
        <v>0.1989630752594487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19">
        <f t="shared" si="2"/>
        <v>-0.24556615353652159</v>
      </c>
      <c r="M89" s="22">
        <f t="shared" si="3"/>
        <v>6.0302735762722492E-2</v>
      </c>
      <c r="N89" s="22">
        <v>0.49406200862592553</v>
      </c>
      <c r="O89" s="4"/>
      <c r="P89" s="1"/>
      <c r="Q89" s="4"/>
      <c r="R89" s="4"/>
      <c r="S89" s="4"/>
      <c r="T89" s="4"/>
      <c r="U89" s="5"/>
      <c r="V89" s="4"/>
      <c r="W89" s="4"/>
      <c r="X89" s="4"/>
      <c r="Y89" s="4"/>
      <c r="Z89" s="4"/>
      <c r="AA89" s="4"/>
      <c r="AB89" s="4"/>
      <c r="AC89" s="4"/>
      <c r="AD89" s="4"/>
      <c r="AE89" s="5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</row>
    <row r="90" spans="1:486" x14ac:dyDescent="0.25">
      <c r="A90" s="3" t="s">
        <v>100</v>
      </c>
      <c r="B90" s="23">
        <v>0</v>
      </c>
      <c r="C90" s="23">
        <v>0</v>
      </c>
      <c r="D90" s="23">
        <v>13.215151035220272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19">
        <f t="shared" si="2"/>
        <v>-0.24556615353652159</v>
      </c>
      <c r="M90" s="22">
        <f t="shared" si="3"/>
        <v>6.0302735762722492E-2</v>
      </c>
      <c r="N90" s="22">
        <v>0.49406200862592553</v>
      </c>
      <c r="O90" s="4"/>
      <c r="P90" s="1"/>
      <c r="Q90" s="4"/>
      <c r="R90" s="4"/>
      <c r="S90" s="4"/>
      <c r="T90" s="4"/>
      <c r="U90" s="5"/>
      <c r="V90" s="4"/>
      <c r="W90" s="4"/>
      <c r="X90" s="4"/>
      <c r="Y90" s="4"/>
      <c r="Z90" s="4"/>
      <c r="AA90" s="4"/>
      <c r="AB90" s="4"/>
      <c r="AC90" s="4"/>
      <c r="AD90" s="4"/>
      <c r="AE90" s="5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</row>
    <row r="91" spans="1:486" x14ac:dyDescent="0.25">
      <c r="A91" s="3" t="s">
        <v>200</v>
      </c>
      <c r="B91" s="23">
        <v>0</v>
      </c>
      <c r="C91" s="23">
        <v>0</v>
      </c>
      <c r="D91" s="23">
        <v>9.9867975636092563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19">
        <f t="shared" si="2"/>
        <v>-0.24556615353652159</v>
      </c>
      <c r="M91" s="22">
        <f t="shared" si="3"/>
        <v>6.0302735762722492E-2</v>
      </c>
      <c r="N91" s="22">
        <v>0.49406200862592553</v>
      </c>
      <c r="O91" s="4"/>
      <c r="P91" s="1"/>
      <c r="Q91" s="4"/>
      <c r="R91" s="4"/>
      <c r="S91" s="4"/>
      <c r="T91" s="4"/>
      <c r="U91" s="5"/>
      <c r="V91" s="4"/>
      <c r="W91" s="4"/>
      <c r="X91" s="4"/>
      <c r="Y91" s="4"/>
      <c r="Z91" s="4"/>
      <c r="AA91" s="4"/>
      <c r="AB91" s="4"/>
      <c r="AC91" s="4"/>
      <c r="AD91" s="4"/>
      <c r="AE91" s="5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</row>
    <row r="92" spans="1:486" x14ac:dyDescent="0.25">
      <c r="A92" s="3" t="s">
        <v>178</v>
      </c>
      <c r="B92" s="23">
        <v>0</v>
      </c>
      <c r="C92" s="23">
        <v>0</v>
      </c>
      <c r="D92" s="23">
        <v>15.76770683169279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19">
        <f t="shared" si="2"/>
        <v>-0.24556615353652156</v>
      </c>
      <c r="M92" s="22">
        <f t="shared" si="3"/>
        <v>6.0302735762722479E-2</v>
      </c>
      <c r="N92" s="22">
        <v>0.49406200862592553</v>
      </c>
      <c r="O92" s="4"/>
      <c r="P92" s="1"/>
      <c r="Q92" s="4"/>
      <c r="R92" s="4"/>
      <c r="S92" s="4"/>
      <c r="T92" s="4"/>
      <c r="U92" s="5"/>
      <c r="V92" s="4"/>
      <c r="W92" s="4"/>
      <c r="X92" s="4"/>
      <c r="Y92" s="4"/>
      <c r="Z92" s="4"/>
      <c r="AA92" s="4"/>
      <c r="AB92" s="4"/>
      <c r="AC92" s="4"/>
      <c r="AD92" s="4"/>
      <c r="AE92" s="5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</row>
    <row r="93" spans="1:486" x14ac:dyDescent="0.25">
      <c r="A93" s="3" t="s">
        <v>93</v>
      </c>
      <c r="B93" s="23">
        <v>0</v>
      </c>
      <c r="C93" s="23">
        <v>0</v>
      </c>
      <c r="D93" s="23">
        <v>1.5884583855591168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19">
        <f t="shared" si="2"/>
        <v>-0.24556615353652153</v>
      </c>
      <c r="M93" s="22">
        <f t="shared" si="3"/>
        <v>6.0302735762722465E-2</v>
      </c>
      <c r="N93" s="22">
        <v>0.49406200862592564</v>
      </c>
      <c r="O93" s="4"/>
      <c r="P93" s="1"/>
      <c r="Q93" s="4"/>
      <c r="R93" s="4"/>
      <c r="S93" s="4"/>
      <c r="T93" s="4"/>
      <c r="U93" s="5"/>
      <c r="V93" s="4"/>
      <c r="W93" s="4"/>
      <c r="X93" s="4"/>
      <c r="Y93" s="4"/>
      <c r="Z93" s="4"/>
      <c r="AA93" s="4"/>
      <c r="AB93" s="4"/>
      <c r="AC93" s="4"/>
      <c r="AD93" s="4"/>
      <c r="AE93" s="5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</row>
    <row r="94" spans="1:486" x14ac:dyDescent="0.25">
      <c r="A94" s="3" t="s">
        <v>81</v>
      </c>
      <c r="B94" s="23">
        <v>0</v>
      </c>
      <c r="C94" s="23">
        <v>0</v>
      </c>
      <c r="D94" s="23">
        <v>2.0128148455207322E-2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19">
        <f t="shared" si="2"/>
        <v>-0.24556615353652153</v>
      </c>
      <c r="M94" s="22">
        <f t="shared" si="3"/>
        <v>6.0302735762722465E-2</v>
      </c>
      <c r="N94" s="22">
        <v>0.49406200862592564</v>
      </c>
      <c r="O94" s="4"/>
      <c r="P94" s="1"/>
      <c r="Q94" s="4"/>
      <c r="R94" s="4"/>
      <c r="S94" s="4"/>
      <c r="T94" s="4"/>
      <c r="U94" s="5"/>
      <c r="V94" s="4"/>
      <c r="W94" s="4"/>
      <c r="X94" s="4"/>
      <c r="Y94" s="4"/>
      <c r="Z94" s="4"/>
      <c r="AA94" s="4"/>
      <c r="AB94" s="4"/>
      <c r="AC94" s="4"/>
      <c r="AD94" s="4"/>
      <c r="AE94" s="5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</row>
    <row r="95" spans="1:486" x14ac:dyDescent="0.25">
      <c r="A95" s="3" t="s">
        <v>163</v>
      </c>
      <c r="B95" s="23">
        <v>0</v>
      </c>
      <c r="C95" s="23">
        <v>0</v>
      </c>
      <c r="D95" s="23">
        <v>1.1063474203606722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19">
        <f t="shared" si="2"/>
        <v>-0.24556615353652153</v>
      </c>
      <c r="M95" s="22">
        <f t="shared" si="3"/>
        <v>6.0302735762722465E-2</v>
      </c>
      <c r="N95" s="22">
        <v>0.49406200862592564</v>
      </c>
      <c r="O95" s="4"/>
      <c r="P95" s="1"/>
      <c r="Q95" s="4"/>
      <c r="R95" s="4"/>
      <c r="S95" s="4"/>
      <c r="T95" s="4"/>
      <c r="U95" s="5"/>
      <c r="V95" s="4"/>
      <c r="W95" s="4"/>
      <c r="X95" s="4"/>
      <c r="Y95" s="4"/>
      <c r="Z95" s="4"/>
      <c r="AA95" s="4"/>
      <c r="AB95" s="4"/>
      <c r="AC95" s="4"/>
      <c r="AD95" s="4"/>
      <c r="AE95" s="5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</row>
    <row r="96" spans="1:486" x14ac:dyDescent="0.25">
      <c r="A96" s="3" t="s">
        <v>88</v>
      </c>
      <c r="B96" s="23">
        <v>0</v>
      </c>
      <c r="C96" s="23">
        <v>0</v>
      </c>
      <c r="D96" s="23">
        <v>2.0354850881702989E-2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19">
        <f t="shared" si="2"/>
        <v>-0.24556615353652153</v>
      </c>
      <c r="M96" s="22">
        <f t="shared" si="3"/>
        <v>6.0302735762722465E-2</v>
      </c>
      <c r="N96" s="22">
        <v>0.49406200862592564</v>
      </c>
      <c r="O96" s="4"/>
      <c r="P96" s="1"/>
      <c r="Q96" s="4"/>
      <c r="R96" s="4"/>
      <c r="S96" s="4"/>
      <c r="T96" s="4"/>
      <c r="U96" s="5"/>
      <c r="V96" s="4"/>
      <c r="W96" s="4"/>
      <c r="X96" s="4"/>
      <c r="Y96" s="4"/>
      <c r="Z96" s="4"/>
      <c r="AA96" s="4"/>
      <c r="AB96" s="4"/>
      <c r="AC96" s="4"/>
      <c r="AD96" s="4"/>
      <c r="AE96" s="5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</row>
    <row r="97" spans="1:486" x14ac:dyDescent="0.25">
      <c r="A97" s="3" t="s">
        <v>179</v>
      </c>
      <c r="B97" s="23">
        <v>0</v>
      </c>
      <c r="C97" s="23">
        <v>0</v>
      </c>
      <c r="D97" s="23">
        <v>7.140866753658083E-2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19">
        <f t="shared" si="2"/>
        <v>-0.24556615353652153</v>
      </c>
      <c r="M97" s="22">
        <f t="shared" si="3"/>
        <v>6.0302735762722465E-2</v>
      </c>
      <c r="N97" s="22">
        <v>0.49406200862592564</v>
      </c>
      <c r="O97" s="4"/>
      <c r="P97" s="1"/>
      <c r="Q97" s="4"/>
      <c r="R97" s="4"/>
      <c r="S97" s="4"/>
      <c r="T97" s="4"/>
      <c r="U97" s="5"/>
      <c r="V97" s="4"/>
      <c r="W97" s="4"/>
      <c r="X97" s="4"/>
      <c r="Y97" s="4"/>
      <c r="Z97" s="4"/>
      <c r="AA97" s="4"/>
      <c r="AB97" s="4"/>
      <c r="AC97" s="4"/>
      <c r="AD97" s="4"/>
      <c r="AE97" s="5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</row>
    <row r="98" spans="1:486" x14ac:dyDescent="0.25">
      <c r="A98" s="3" t="s">
        <v>1</v>
      </c>
      <c r="B98" s="23">
        <v>0</v>
      </c>
      <c r="C98" s="23">
        <v>0</v>
      </c>
      <c r="D98" s="23">
        <v>0.51890418737070287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19">
        <f t="shared" si="2"/>
        <v>-0.24556615353652153</v>
      </c>
      <c r="M98" s="22">
        <f t="shared" si="3"/>
        <v>6.0302735762722465E-2</v>
      </c>
      <c r="N98" s="22">
        <v>0.49406200862592564</v>
      </c>
      <c r="O98" s="4"/>
      <c r="P98" s="1"/>
      <c r="Q98" s="4"/>
      <c r="R98" s="4"/>
      <c r="S98" s="4"/>
      <c r="T98" s="4"/>
      <c r="U98" s="5"/>
      <c r="V98" s="4"/>
      <c r="W98" s="4"/>
      <c r="X98" s="4"/>
      <c r="Y98" s="4"/>
      <c r="Z98" s="4"/>
      <c r="AA98" s="4"/>
      <c r="AB98" s="4"/>
      <c r="AC98" s="4"/>
      <c r="AD98" s="4"/>
      <c r="AE98" s="5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</row>
    <row r="99" spans="1:486" x14ac:dyDescent="0.25">
      <c r="A99" s="3" t="s">
        <v>85</v>
      </c>
      <c r="B99" s="23">
        <v>0</v>
      </c>
      <c r="C99" s="23">
        <v>0</v>
      </c>
      <c r="D99" s="23">
        <v>0.10413824091456064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19">
        <f t="shared" si="2"/>
        <v>-0.24556615353652153</v>
      </c>
      <c r="M99" s="22">
        <f t="shared" si="3"/>
        <v>6.0302735762722465E-2</v>
      </c>
      <c r="N99" s="22">
        <v>0.49406200862592564</v>
      </c>
      <c r="O99" s="4"/>
      <c r="P99" s="1"/>
      <c r="Q99" s="4"/>
      <c r="R99" s="4"/>
      <c r="S99" s="4"/>
      <c r="T99" s="4"/>
      <c r="U99" s="5"/>
      <c r="V99" s="4"/>
      <c r="W99" s="4"/>
      <c r="X99" s="4"/>
      <c r="Y99" s="4"/>
      <c r="Z99" s="4"/>
      <c r="AA99" s="4"/>
      <c r="AB99" s="4"/>
      <c r="AC99" s="4"/>
      <c r="AD99" s="4"/>
      <c r="AE99" s="5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</row>
    <row r="100" spans="1:486" x14ac:dyDescent="0.25">
      <c r="A100" s="3" t="s">
        <v>99</v>
      </c>
      <c r="B100" s="23">
        <v>0</v>
      </c>
      <c r="C100" s="23">
        <v>0</v>
      </c>
      <c r="D100" s="23">
        <v>250.40108619738058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19">
        <f t="shared" si="2"/>
        <v>-0.24556615353652153</v>
      </c>
      <c r="M100" s="22">
        <f t="shared" si="3"/>
        <v>6.0302735762722465E-2</v>
      </c>
      <c r="N100" s="22">
        <v>0.49406200862592564</v>
      </c>
      <c r="O100" s="4"/>
      <c r="P100" s="1"/>
      <c r="Q100" s="4"/>
      <c r="R100" s="4"/>
      <c r="S100" s="4"/>
      <c r="T100" s="4"/>
      <c r="U100" s="5"/>
      <c r="V100" s="4"/>
      <c r="W100" s="4"/>
      <c r="X100" s="4"/>
      <c r="Y100" s="4"/>
      <c r="Z100" s="4"/>
      <c r="AA100" s="4"/>
      <c r="AB100" s="4"/>
      <c r="AC100" s="4"/>
      <c r="AD100" s="4"/>
      <c r="AE100" s="5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</row>
    <row r="101" spans="1:486" x14ac:dyDescent="0.25">
      <c r="A101" s="3" t="s">
        <v>183</v>
      </c>
      <c r="B101" s="23">
        <v>0</v>
      </c>
      <c r="C101" s="23">
        <v>0</v>
      </c>
      <c r="D101" s="23">
        <v>19.506816665350069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19">
        <f t="shared" si="2"/>
        <v>-0.2455661535365215</v>
      </c>
      <c r="M101" s="22">
        <f t="shared" si="3"/>
        <v>6.0302735762722451E-2</v>
      </c>
      <c r="N101" s="22">
        <v>0.49406200862592575</v>
      </c>
      <c r="O101" s="4"/>
      <c r="P101" s="1"/>
      <c r="Q101" s="4"/>
      <c r="R101" s="4"/>
      <c r="S101" s="4"/>
      <c r="T101" s="4"/>
      <c r="U101" s="5"/>
      <c r="V101" s="4"/>
      <c r="W101" s="4"/>
      <c r="X101" s="4"/>
      <c r="Y101" s="4"/>
      <c r="Z101" s="4"/>
      <c r="AA101" s="4"/>
      <c r="AB101" s="4"/>
      <c r="AC101" s="4"/>
      <c r="AD101" s="4"/>
      <c r="AE101" s="5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</row>
    <row r="102" spans="1:486" x14ac:dyDescent="0.25">
      <c r="A102" s="3" t="s">
        <v>120</v>
      </c>
      <c r="B102" s="23">
        <v>0</v>
      </c>
      <c r="C102" s="23">
        <v>0</v>
      </c>
      <c r="D102" s="23">
        <v>9.2131716667538679E-2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19">
        <f t="shared" si="2"/>
        <v>-0.2455661535365215</v>
      </c>
      <c r="M102" s="22">
        <f t="shared" si="3"/>
        <v>6.0302735762722451E-2</v>
      </c>
      <c r="N102" s="22">
        <v>0.49406200862592575</v>
      </c>
      <c r="O102" s="4"/>
      <c r="P102" s="1"/>
      <c r="Q102" s="4"/>
      <c r="R102" s="4"/>
      <c r="S102" s="4"/>
      <c r="T102" s="4"/>
      <c r="U102" s="5"/>
      <c r="V102" s="4"/>
      <c r="W102" s="4"/>
      <c r="X102" s="4"/>
      <c r="Y102" s="4"/>
      <c r="Z102" s="4"/>
      <c r="AA102" s="4"/>
      <c r="AB102" s="4"/>
      <c r="AC102" s="4"/>
      <c r="AD102" s="4"/>
      <c r="AE102" s="5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</row>
    <row r="103" spans="1:486" x14ac:dyDescent="0.25">
      <c r="A103" s="3" t="s">
        <v>164</v>
      </c>
      <c r="B103" s="23">
        <v>0</v>
      </c>
      <c r="C103" s="23">
        <v>0</v>
      </c>
      <c r="D103" s="23">
        <v>1.5345911243658903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19">
        <f t="shared" si="2"/>
        <v>-0.2455661535365215</v>
      </c>
      <c r="M103" s="22">
        <f t="shared" si="3"/>
        <v>6.0302735762722451E-2</v>
      </c>
      <c r="N103" s="22">
        <v>0.49406200862592575</v>
      </c>
      <c r="O103" s="4"/>
      <c r="P103" s="1"/>
      <c r="Q103" s="4"/>
      <c r="R103" s="4"/>
      <c r="S103" s="4"/>
      <c r="T103" s="4"/>
      <c r="U103" s="5"/>
      <c r="V103" s="4"/>
      <c r="W103" s="4"/>
      <c r="X103" s="4"/>
      <c r="Y103" s="4"/>
      <c r="Z103" s="4"/>
      <c r="AA103" s="4"/>
      <c r="AB103" s="4"/>
      <c r="AC103" s="4"/>
      <c r="AD103" s="4"/>
      <c r="AE103" s="5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</row>
    <row r="104" spans="1:486" x14ac:dyDescent="0.25">
      <c r="A104" s="3" t="s">
        <v>182</v>
      </c>
      <c r="B104" s="23">
        <v>0</v>
      </c>
      <c r="C104" s="23">
        <v>0</v>
      </c>
      <c r="D104" s="23">
        <v>46.416916710498576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19">
        <f t="shared" si="2"/>
        <v>-0.2455661535365215</v>
      </c>
      <c r="M104" s="22">
        <f t="shared" si="3"/>
        <v>6.0302735762722451E-2</v>
      </c>
      <c r="N104" s="22">
        <v>0.49406200862592575</v>
      </c>
      <c r="O104" s="4"/>
      <c r="P104" s="1"/>
      <c r="Q104" s="4"/>
      <c r="R104" s="4"/>
      <c r="S104" s="4"/>
      <c r="T104" s="4"/>
      <c r="U104" s="5"/>
      <c r="V104" s="4"/>
      <c r="W104" s="4"/>
      <c r="X104" s="4"/>
      <c r="Y104" s="4"/>
      <c r="Z104" s="4"/>
      <c r="AA104" s="4"/>
      <c r="AB104" s="4"/>
      <c r="AC104" s="4"/>
      <c r="AD104" s="4"/>
      <c r="AE104" s="5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</row>
    <row r="105" spans="1:486" x14ac:dyDescent="0.25">
      <c r="A105" s="3" t="s">
        <v>152</v>
      </c>
      <c r="B105" s="23">
        <v>0</v>
      </c>
      <c r="C105" s="23">
        <v>0</v>
      </c>
      <c r="D105" s="23">
        <v>3.3027781471104958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19">
        <f t="shared" si="2"/>
        <v>-0.2455661535365215</v>
      </c>
      <c r="M105" s="22">
        <f t="shared" si="3"/>
        <v>6.0302735762722451E-2</v>
      </c>
      <c r="N105" s="22">
        <v>0.49406200862592575</v>
      </c>
      <c r="O105" s="4"/>
      <c r="P105" s="1"/>
      <c r="Q105" s="4"/>
      <c r="R105" s="4"/>
      <c r="S105" s="4"/>
      <c r="T105" s="4"/>
      <c r="U105" s="5"/>
      <c r="V105" s="4"/>
      <c r="W105" s="4"/>
      <c r="X105" s="4"/>
      <c r="Y105" s="4"/>
      <c r="Z105" s="4"/>
      <c r="AA105" s="4"/>
      <c r="AB105" s="4"/>
      <c r="AC105" s="4"/>
      <c r="AD105" s="4"/>
      <c r="AE105" s="5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</row>
    <row r="106" spans="1:486" x14ac:dyDescent="0.25">
      <c r="A106" s="3" t="s">
        <v>104</v>
      </c>
      <c r="B106" s="23">
        <v>0</v>
      </c>
      <c r="C106" s="23">
        <v>0</v>
      </c>
      <c r="D106" s="23">
        <v>4.2894734096204008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19">
        <f t="shared" si="2"/>
        <v>-0.2455661535365215</v>
      </c>
      <c r="M106" s="22">
        <f t="shared" si="3"/>
        <v>6.0302735762722451E-2</v>
      </c>
      <c r="N106" s="22">
        <v>0.49406200862592575</v>
      </c>
      <c r="O106" s="4"/>
      <c r="P106" s="1"/>
      <c r="Q106" s="4"/>
      <c r="R106" s="4"/>
      <c r="S106" s="4"/>
      <c r="T106" s="4"/>
      <c r="U106" s="5"/>
      <c r="V106" s="4"/>
      <c r="W106" s="4"/>
      <c r="X106" s="4"/>
      <c r="Y106" s="4"/>
      <c r="Z106" s="4"/>
      <c r="AA106" s="4"/>
      <c r="AB106" s="4"/>
      <c r="AC106" s="4"/>
      <c r="AD106" s="4"/>
      <c r="AE106" s="5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</row>
    <row r="107" spans="1:486" x14ac:dyDescent="0.25">
      <c r="A107" s="3" t="s">
        <v>92</v>
      </c>
      <c r="B107" s="23">
        <v>0</v>
      </c>
      <c r="C107" s="23">
        <v>0</v>
      </c>
      <c r="D107" s="23">
        <v>8.8007255157168784E-2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19">
        <f t="shared" si="2"/>
        <v>-0.24556615353652148</v>
      </c>
      <c r="M107" s="22">
        <f t="shared" si="3"/>
        <v>6.0302735762722437E-2</v>
      </c>
      <c r="N107" s="22">
        <v>0.49406200862592575</v>
      </c>
      <c r="O107" s="4"/>
      <c r="P107" s="1"/>
      <c r="Q107" s="4"/>
      <c r="R107" s="4"/>
      <c r="S107" s="4"/>
      <c r="T107" s="4"/>
      <c r="U107" s="5"/>
      <c r="V107" s="4"/>
      <c r="W107" s="4"/>
      <c r="X107" s="4"/>
      <c r="Y107" s="4"/>
      <c r="Z107" s="4"/>
      <c r="AA107" s="4"/>
      <c r="AB107" s="4"/>
      <c r="AC107" s="4"/>
      <c r="AD107" s="4"/>
      <c r="AE107" s="5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</row>
    <row r="108" spans="1:486" x14ac:dyDescent="0.25">
      <c r="A108" s="3" t="s">
        <v>124</v>
      </c>
      <c r="B108" s="23">
        <v>0</v>
      </c>
      <c r="C108" s="23">
        <v>0</v>
      </c>
      <c r="D108" s="23">
        <v>3.0272783364433544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19">
        <f t="shared" si="2"/>
        <v>-0.24556615353652148</v>
      </c>
      <c r="M108" s="22">
        <f t="shared" si="3"/>
        <v>6.0302735762722437E-2</v>
      </c>
      <c r="N108" s="22">
        <v>0.49406200862592575</v>
      </c>
      <c r="O108" s="4"/>
      <c r="P108" s="1"/>
      <c r="Q108" s="4"/>
      <c r="R108" s="4"/>
      <c r="S108" s="4"/>
      <c r="T108" s="4"/>
      <c r="U108" s="5"/>
      <c r="V108" s="4"/>
      <c r="W108" s="4"/>
      <c r="X108" s="4"/>
      <c r="Y108" s="4"/>
      <c r="Z108" s="4"/>
      <c r="AA108" s="4"/>
      <c r="AB108" s="4"/>
      <c r="AC108" s="4"/>
      <c r="AD108" s="4"/>
      <c r="AE108" s="5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</row>
    <row r="109" spans="1:486" x14ac:dyDescent="0.25">
      <c r="A109" s="3" t="s">
        <v>192</v>
      </c>
      <c r="B109" s="23">
        <v>0</v>
      </c>
      <c r="C109" s="23">
        <v>0</v>
      </c>
      <c r="D109" s="23">
        <v>4.6732930686610681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19">
        <f t="shared" si="2"/>
        <v>-0.24556615353652148</v>
      </c>
      <c r="M109" s="22">
        <f t="shared" si="3"/>
        <v>6.0302735762722437E-2</v>
      </c>
      <c r="N109" s="22">
        <v>0.49406200862592575</v>
      </c>
      <c r="O109" s="4"/>
      <c r="P109" s="1"/>
      <c r="Q109" s="4"/>
      <c r="R109" s="4"/>
      <c r="S109" s="4"/>
      <c r="T109" s="4"/>
      <c r="U109" s="5"/>
      <c r="V109" s="4"/>
      <c r="W109" s="4"/>
      <c r="X109" s="4"/>
      <c r="Y109" s="4"/>
      <c r="Z109" s="4"/>
      <c r="AA109" s="4"/>
      <c r="AB109" s="4"/>
      <c r="AC109" s="4"/>
      <c r="AD109" s="4"/>
      <c r="AE109" s="5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</row>
    <row r="110" spans="1:486" x14ac:dyDescent="0.25">
      <c r="A110" s="3" t="s">
        <v>175</v>
      </c>
      <c r="B110" s="23">
        <v>0</v>
      </c>
      <c r="C110" s="23">
        <v>0</v>
      </c>
      <c r="D110" s="23">
        <v>4.5030906721774002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19">
        <f t="shared" si="2"/>
        <v>-0.24556615353652148</v>
      </c>
      <c r="M110" s="22">
        <f t="shared" si="3"/>
        <v>6.0302735762722437E-2</v>
      </c>
      <c r="N110" s="22">
        <v>0.49406200862592575</v>
      </c>
      <c r="O110" s="4"/>
      <c r="P110" s="1"/>
      <c r="Q110" s="4"/>
      <c r="R110" s="4"/>
      <c r="S110" s="4"/>
      <c r="T110" s="4"/>
      <c r="U110" s="5"/>
      <c r="V110" s="4"/>
      <c r="W110" s="4"/>
      <c r="X110" s="4"/>
      <c r="Y110" s="4"/>
      <c r="Z110" s="4"/>
      <c r="AA110" s="4"/>
      <c r="AB110" s="4"/>
      <c r="AC110" s="4"/>
      <c r="AD110" s="4"/>
      <c r="AE110" s="5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</row>
    <row r="111" spans="1:486" x14ac:dyDescent="0.25">
      <c r="A111" s="3" t="s">
        <v>106</v>
      </c>
      <c r="B111" s="23">
        <v>0</v>
      </c>
      <c r="C111" s="23">
        <v>0</v>
      </c>
      <c r="D111" s="23">
        <v>1.5570048021280374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19">
        <f t="shared" si="2"/>
        <v>-0.24556615353652148</v>
      </c>
      <c r="M111" s="22">
        <f t="shared" si="3"/>
        <v>6.0302735762722437E-2</v>
      </c>
      <c r="N111" s="22">
        <v>0.49406200862592575</v>
      </c>
      <c r="O111" s="4"/>
      <c r="P111" s="1"/>
      <c r="Q111" s="4"/>
      <c r="R111" s="4"/>
      <c r="S111" s="4"/>
      <c r="T111" s="4"/>
      <c r="U111" s="5"/>
      <c r="V111" s="4"/>
      <c r="W111" s="4"/>
      <c r="X111" s="4"/>
      <c r="Y111" s="4"/>
      <c r="Z111" s="4"/>
      <c r="AA111" s="4"/>
      <c r="AB111" s="4"/>
      <c r="AC111" s="4"/>
      <c r="AD111" s="4"/>
      <c r="AE111" s="5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  <c r="QY111" s="3"/>
      <c r="QZ111" s="3"/>
      <c r="RA111" s="3"/>
      <c r="RB111" s="3"/>
      <c r="RC111" s="3"/>
      <c r="RD111" s="3"/>
      <c r="RE111" s="3"/>
      <c r="RF111" s="3"/>
      <c r="RG111" s="3"/>
      <c r="RH111" s="3"/>
      <c r="RI111" s="3"/>
      <c r="RJ111" s="3"/>
      <c r="RK111" s="3"/>
      <c r="RL111" s="3"/>
      <c r="RM111" s="3"/>
      <c r="RN111" s="3"/>
      <c r="RO111" s="3"/>
      <c r="RP111" s="3"/>
      <c r="RQ111" s="3"/>
      <c r="RR111" s="3"/>
    </row>
    <row r="112" spans="1:486" x14ac:dyDescent="0.25">
      <c r="A112" s="3" t="s">
        <v>138</v>
      </c>
      <c r="B112" s="23">
        <v>0</v>
      </c>
      <c r="C112" s="23">
        <v>0</v>
      </c>
      <c r="D112" s="23">
        <v>2.9525345680018495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19">
        <f t="shared" si="2"/>
        <v>-0.24556615353652148</v>
      </c>
      <c r="M112" s="22">
        <f t="shared" si="3"/>
        <v>6.0302735762722437E-2</v>
      </c>
      <c r="N112" s="22">
        <v>0.49406200862592575</v>
      </c>
      <c r="O112" s="4"/>
      <c r="P112" s="1"/>
      <c r="Q112" s="4"/>
      <c r="R112" s="4"/>
      <c r="S112" s="4"/>
      <c r="T112" s="4"/>
      <c r="U112" s="5"/>
      <c r="V112" s="4"/>
      <c r="W112" s="4"/>
      <c r="X112" s="4"/>
      <c r="Y112" s="4"/>
      <c r="Z112" s="4"/>
      <c r="AA112" s="4"/>
      <c r="AB112" s="4"/>
      <c r="AC112" s="4"/>
      <c r="AD112" s="4"/>
      <c r="AE112" s="5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  <c r="QW112" s="3"/>
      <c r="QX112" s="3"/>
      <c r="QY112" s="3"/>
      <c r="QZ112" s="3"/>
      <c r="RA112" s="3"/>
      <c r="RB112" s="3"/>
      <c r="RC112" s="3"/>
      <c r="RD112" s="3"/>
      <c r="RE112" s="3"/>
      <c r="RF112" s="3"/>
      <c r="RG112" s="3"/>
      <c r="RH112" s="3"/>
      <c r="RI112" s="3"/>
      <c r="RJ112" s="3"/>
      <c r="RK112" s="3"/>
      <c r="RL112" s="3"/>
      <c r="RM112" s="3"/>
      <c r="RN112" s="3"/>
      <c r="RO112" s="3"/>
      <c r="RP112" s="3"/>
      <c r="RQ112" s="3"/>
      <c r="RR112" s="3"/>
    </row>
    <row r="113" spans="1:486" x14ac:dyDescent="0.25">
      <c r="A113" s="3" t="s">
        <v>155</v>
      </c>
      <c r="B113" s="23">
        <v>0</v>
      </c>
      <c r="C113" s="23">
        <v>0</v>
      </c>
      <c r="D113" s="23">
        <v>8.1721674141094366E-2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19">
        <f t="shared" si="2"/>
        <v>-0.24556615353652148</v>
      </c>
      <c r="M113" s="22">
        <f t="shared" si="3"/>
        <v>6.0302735762722437E-2</v>
      </c>
      <c r="N113" s="22">
        <v>0.49406200862592575</v>
      </c>
      <c r="O113" s="4"/>
      <c r="P113" s="1"/>
      <c r="Q113" s="4"/>
      <c r="R113" s="4"/>
      <c r="S113" s="4"/>
      <c r="T113" s="4"/>
      <c r="U113" s="5"/>
      <c r="V113" s="4"/>
      <c r="W113" s="4"/>
      <c r="X113" s="4"/>
      <c r="Y113" s="4"/>
      <c r="Z113" s="4"/>
      <c r="AA113" s="4"/>
      <c r="AB113" s="4"/>
      <c r="AC113" s="4"/>
      <c r="AD113" s="4"/>
      <c r="AE113" s="5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  <c r="QY113" s="3"/>
      <c r="QZ113" s="3"/>
      <c r="RA113" s="3"/>
      <c r="RB113" s="3"/>
      <c r="RC113" s="3"/>
      <c r="RD113" s="3"/>
      <c r="RE113" s="3"/>
      <c r="RF113" s="3"/>
      <c r="RG113" s="3"/>
      <c r="RH113" s="3"/>
      <c r="RI113" s="3"/>
      <c r="RJ113" s="3"/>
      <c r="RK113" s="3"/>
      <c r="RL113" s="3"/>
      <c r="RM113" s="3"/>
      <c r="RN113" s="3"/>
      <c r="RO113" s="3"/>
      <c r="RP113" s="3"/>
      <c r="RQ113" s="3"/>
      <c r="RR113" s="3"/>
    </row>
    <row r="114" spans="1:486" x14ac:dyDescent="0.25">
      <c r="A114" s="3" t="s">
        <v>208</v>
      </c>
      <c r="B114" s="23">
        <v>0</v>
      </c>
      <c r="C114" s="23">
        <v>0</v>
      </c>
      <c r="D114" s="23">
        <v>7.9197843511501107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19">
        <f t="shared" si="2"/>
        <v>-0.24556615353652148</v>
      </c>
      <c r="M114" s="22">
        <f t="shared" si="3"/>
        <v>6.0302735762722437E-2</v>
      </c>
      <c r="N114" s="22">
        <v>0.49406200862592575</v>
      </c>
      <c r="O114" s="4"/>
      <c r="P114" s="1"/>
      <c r="Q114" s="4"/>
      <c r="R114" s="4"/>
      <c r="S114" s="4"/>
      <c r="T114" s="4"/>
      <c r="U114" s="5"/>
      <c r="V114" s="4"/>
      <c r="W114" s="4"/>
      <c r="X114" s="4"/>
      <c r="Y114" s="4"/>
      <c r="Z114" s="4"/>
      <c r="AA114" s="4"/>
      <c r="AB114" s="4"/>
      <c r="AC114" s="4"/>
      <c r="AD114" s="4"/>
      <c r="AE114" s="5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  <c r="QW114" s="3"/>
      <c r="QX114" s="3"/>
      <c r="QY114" s="3"/>
      <c r="QZ114" s="3"/>
      <c r="RA114" s="3"/>
      <c r="RB114" s="3"/>
      <c r="RC114" s="3"/>
      <c r="RD114" s="3"/>
      <c r="RE114" s="3"/>
      <c r="RF114" s="3"/>
      <c r="RG114" s="3"/>
      <c r="RH114" s="3"/>
      <c r="RI114" s="3"/>
      <c r="RJ114" s="3"/>
      <c r="RK114" s="3"/>
      <c r="RL114" s="3"/>
      <c r="RM114" s="3"/>
      <c r="RN114" s="3"/>
      <c r="RO114" s="3"/>
      <c r="RP114" s="3"/>
      <c r="RQ114" s="3"/>
      <c r="RR114" s="3"/>
    </row>
    <row r="115" spans="1:486" x14ac:dyDescent="0.25">
      <c r="A115" s="3" t="s">
        <v>162</v>
      </c>
      <c r="B115" s="23">
        <v>0</v>
      </c>
      <c r="C115" s="23">
        <v>0</v>
      </c>
      <c r="D115" s="23">
        <v>4.5564060372794167E-2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19">
        <f t="shared" si="2"/>
        <v>-0.24556615353652145</v>
      </c>
      <c r="M115" s="22">
        <f t="shared" si="3"/>
        <v>6.0302735762722423E-2</v>
      </c>
      <c r="N115" s="22">
        <v>0.49406200862592575</v>
      </c>
      <c r="O115" s="4"/>
      <c r="P115" s="1"/>
      <c r="Q115" s="4"/>
      <c r="R115" s="4"/>
      <c r="S115" s="4"/>
      <c r="T115" s="4"/>
      <c r="U115" s="5"/>
      <c r="V115" s="4"/>
      <c r="W115" s="4"/>
      <c r="X115" s="4"/>
      <c r="Y115" s="4"/>
      <c r="Z115" s="4"/>
      <c r="AA115" s="4"/>
      <c r="AB115" s="4"/>
      <c r="AC115" s="4"/>
      <c r="AD115" s="4"/>
      <c r="AE115" s="5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  <c r="QY115" s="3"/>
      <c r="QZ115" s="3"/>
      <c r="RA115" s="3"/>
      <c r="RB115" s="3"/>
      <c r="RC115" s="3"/>
      <c r="RD115" s="3"/>
      <c r="RE115" s="3"/>
      <c r="RF115" s="3"/>
      <c r="RG115" s="3"/>
      <c r="RH115" s="3"/>
      <c r="RI115" s="3"/>
      <c r="RJ115" s="3"/>
      <c r="RK115" s="3"/>
      <c r="RL115" s="3"/>
      <c r="RM115" s="3"/>
      <c r="RN115" s="3"/>
      <c r="RO115" s="3"/>
      <c r="RP115" s="3"/>
      <c r="RQ115" s="3"/>
      <c r="RR115" s="3"/>
    </row>
    <row r="116" spans="1:486" x14ac:dyDescent="0.25">
      <c r="A116" s="3" t="s">
        <v>151</v>
      </c>
      <c r="B116" s="23">
        <v>0</v>
      </c>
      <c r="C116" s="23">
        <v>0</v>
      </c>
      <c r="D116" s="23">
        <v>2.2654286196156059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19">
        <f t="shared" si="2"/>
        <v>-0.24556615353652145</v>
      </c>
      <c r="M116" s="22">
        <f t="shared" si="3"/>
        <v>6.0302735762722423E-2</v>
      </c>
      <c r="N116" s="22">
        <v>0.49406200862592575</v>
      </c>
      <c r="O116" s="4"/>
      <c r="P116" s="1"/>
      <c r="Q116" s="4"/>
      <c r="R116" s="4"/>
      <c r="S116" s="4"/>
      <c r="T116" s="4"/>
      <c r="U116" s="5"/>
      <c r="V116" s="4"/>
      <c r="W116" s="4"/>
      <c r="X116" s="4"/>
      <c r="Y116" s="4"/>
      <c r="Z116" s="4"/>
      <c r="AA116" s="4"/>
      <c r="AB116" s="4"/>
      <c r="AC116" s="4"/>
      <c r="AD116" s="4"/>
      <c r="AE116" s="5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  <c r="RQ116" s="3"/>
      <c r="RR116" s="3"/>
    </row>
    <row r="117" spans="1:486" x14ac:dyDescent="0.25">
      <c r="A117" s="3" t="s">
        <v>209</v>
      </c>
      <c r="B117" s="23">
        <v>0</v>
      </c>
      <c r="C117" s="23">
        <v>0</v>
      </c>
      <c r="D117" s="23">
        <v>4.5908444219026538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19">
        <f t="shared" si="2"/>
        <v>-0.24556615353652145</v>
      </c>
      <c r="M117" s="22">
        <f t="shared" si="3"/>
        <v>6.0302735762722423E-2</v>
      </c>
      <c r="N117" s="22">
        <v>0.49406200862592575</v>
      </c>
      <c r="O117" s="4"/>
      <c r="P117" s="1"/>
      <c r="Q117" s="4"/>
      <c r="R117" s="4"/>
      <c r="S117" s="4"/>
      <c r="T117" s="4"/>
      <c r="U117" s="5"/>
      <c r="V117" s="4"/>
      <c r="W117" s="4"/>
      <c r="X117" s="4"/>
      <c r="Y117" s="4"/>
      <c r="Z117" s="4"/>
      <c r="AA117" s="4"/>
      <c r="AB117" s="4"/>
      <c r="AC117" s="4"/>
      <c r="AD117" s="4"/>
      <c r="AE117" s="5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</row>
    <row r="118" spans="1:486" x14ac:dyDescent="0.25">
      <c r="A118" s="3" t="s">
        <v>117</v>
      </c>
      <c r="B118" s="23">
        <v>0</v>
      </c>
      <c r="C118" s="23">
        <v>0</v>
      </c>
      <c r="D118" s="23">
        <v>1.9327888831600097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19">
        <f t="shared" si="2"/>
        <v>-0.24556615353652145</v>
      </c>
      <c r="M118" s="22">
        <f t="shared" si="3"/>
        <v>6.0302735762722423E-2</v>
      </c>
      <c r="N118" s="22">
        <v>0.49406200862592575</v>
      </c>
      <c r="O118" s="4"/>
      <c r="P118" s="1"/>
      <c r="Q118" s="4"/>
      <c r="R118" s="4"/>
      <c r="S118" s="4"/>
      <c r="T118" s="4"/>
      <c r="U118" s="5"/>
      <c r="V118" s="4"/>
      <c r="W118" s="4"/>
      <c r="X118" s="4"/>
      <c r="Y118" s="4"/>
      <c r="Z118" s="4"/>
      <c r="AA118" s="4"/>
      <c r="AB118" s="4"/>
      <c r="AC118" s="4"/>
      <c r="AD118" s="4"/>
      <c r="AE118" s="5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  <c r="RQ118" s="3"/>
      <c r="RR118" s="3"/>
    </row>
    <row r="119" spans="1:486" x14ac:dyDescent="0.25">
      <c r="A119" s="3" t="s">
        <v>204</v>
      </c>
      <c r="B119" s="23">
        <v>0</v>
      </c>
      <c r="C119" s="23">
        <v>0</v>
      </c>
      <c r="D119" s="23">
        <v>3.2409418339905876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19">
        <f t="shared" si="2"/>
        <v>-0.24556615353652145</v>
      </c>
      <c r="M119" s="22">
        <f t="shared" si="3"/>
        <v>6.0302735762722423E-2</v>
      </c>
      <c r="N119" s="22">
        <v>0.49406200862592575</v>
      </c>
      <c r="O119" s="4"/>
      <c r="P119" s="1"/>
      <c r="Q119" s="4"/>
      <c r="R119" s="4"/>
      <c r="S119" s="4"/>
      <c r="T119" s="4"/>
      <c r="U119" s="5"/>
      <c r="V119" s="4"/>
      <c r="W119" s="4"/>
      <c r="X119" s="4"/>
      <c r="Y119" s="4"/>
      <c r="Z119" s="4"/>
      <c r="AA119" s="4"/>
      <c r="AB119" s="4"/>
      <c r="AC119" s="4"/>
      <c r="AD119" s="4"/>
      <c r="AE119" s="5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  <c r="QY119" s="3"/>
      <c r="QZ119" s="3"/>
      <c r="RA119" s="3"/>
      <c r="RB119" s="3"/>
      <c r="RC119" s="3"/>
      <c r="RD119" s="3"/>
      <c r="RE119" s="3"/>
      <c r="RF119" s="3"/>
      <c r="RG119" s="3"/>
      <c r="RH119" s="3"/>
      <c r="RI119" s="3"/>
      <c r="RJ119" s="3"/>
      <c r="RK119" s="3"/>
      <c r="RL119" s="3"/>
      <c r="RM119" s="3"/>
      <c r="RN119" s="3"/>
      <c r="RO119" s="3"/>
      <c r="RP119" s="3"/>
      <c r="RQ119" s="3"/>
      <c r="RR119" s="3"/>
    </row>
    <row r="120" spans="1:486" x14ac:dyDescent="0.25">
      <c r="A120" s="3" t="s">
        <v>198</v>
      </c>
      <c r="B120" s="23">
        <v>0</v>
      </c>
      <c r="C120" s="23">
        <v>0</v>
      </c>
      <c r="D120" s="23">
        <v>2.5114592960915516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19">
        <f t="shared" si="2"/>
        <v>-0.24556615353652142</v>
      </c>
      <c r="M120" s="22">
        <f t="shared" si="3"/>
        <v>6.0302735762722409E-2</v>
      </c>
      <c r="N120" s="22">
        <v>0.49406200862592586</v>
      </c>
      <c r="O120" s="4"/>
      <c r="P120" s="1"/>
      <c r="Q120" s="4"/>
      <c r="R120" s="4"/>
      <c r="S120" s="4"/>
      <c r="T120" s="4"/>
      <c r="U120" s="5"/>
      <c r="V120" s="4"/>
      <c r="W120" s="4"/>
      <c r="X120" s="4"/>
      <c r="Y120" s="4"/>
      <c r="Z120" s="4"/>
      <c r="AA120" s="4"/>
      <c r="AB120" s="4"/>
      <c r="AC120" s="4"/>
      <c r="AD120" s="4"/>
      <c r="AE120" s="5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  <c r="QW120" s="3"/>
      <c r="QX120" s="3"/>
      <c r="QY120" s="3"/>
      <c r="QZ120" s="3"/>
      <c r="RA120" s="3"/>
      <c r="RB120" s="3"/>
      <c r="RC120" s="3"/>
      <c r="RD120" s="3"/>
      <c r="RE120" s="3"/>
      <c r="RF120" s="3"/>
      <c r="RG120" s="3"/>
      <c r="RH120" s="3"/>
      <c r="RI120" s="3"/>
      <c r="RJ120" s="3"/>
      <c r="RK120" s="3"/>
      <c r="RL120" s="3"/>
      <c r="RM120" s="3"/>
      <c r="RN120" s="3"/>
      <c r="RO120" s="3"/>
      <c r="RP120" s="3"/>
      <c r="RQ120" s="3"/>
      <c r="RR120" s="3"/>
    </row>
    <row r="121" spans="1:486" x14ac:dyDescent="0.25">
      <c r="A121" s="3" t="s">
        <v>170</v>
      </c>
      <c r="B121" s="23">
        <v>0</v>
      </c>
      <c r="C121" s="23">
        <v>0</v>
      </c>
      <c r="D121" s="23">
        <v>0</v>
      </c>
      <c r="E121" s="23">
        <v>0.343751583682879</v>
      </c>
      <c r="F121" s="23">
        <v>8.2131305737391705E-2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19">
        <f t="shared" si="2"/>
        <v>-0.24418545214435111</v>
      </c>
      <c r="M121" s="22">
        <f t="shared" si="3"/>
        <v>5.9626535038941185E-2</v>
      </c>
      <c r="N121" s="22">
        <v>0.49657089445123082</v>
      </c>
      <c r="O121" s="4"/>
      <c r="P121" s="1"/>
      <c r="Q121" s="4"/>
      <c r="R121" s="4"/>
      <c r="S121" s="4"/>
      <c r="T121" s="4"/>
      <c r="U121" s="5"/>
      <c r="V121" s="4"/>
      <c r="W121" s="4"/>
      <c r="X121" s="4"/>
      <c r="Y121" s="4"/>
      <c r="Z121" s="4"/>
      <c r="AA121" s="4"/>
      <c r="AB121" s="4"/>
      <c r="AC121" s="4"/>
      <c r="AD121" s="4"/>
      <c r="AE121" s="5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  <c r="QY121" s="3"/>
      <c r="QZ121" s="3"/>
      <c r="RA121" s="3"/>
      <c r="RB121" s="3"/>
      <c r="RC121" s="3"/>
      <c r="RD121" s="3"/>
      <c r="RE121" s="3"/>
      <c r="RF121" s="3"/>
      <c r="RG121" s="3"/>
      <c r="RH121" s="3"/>
      <c r="RI121" s="3"/>
      <c r="RJ121" s="3"/>
      <c r="RK121" s="3"/>
      <c r="RL121" s="3"/>
      <c r="RM121" s="3"/>
      <c r="RN121" s="3"/>
      <c r="RO121" s="3"/>
      <c r="RP121" s="3"/>
      <c r="RQ121" s="3"/>
      <c r="RR121" s="3"/>
    </row>
    <row r="122" spans="1:486" x14ac:dyDescent="0.25">
      <c r="A122" s="3" t="s">
        <v>13</v>
      </c>
      <c r="B122" s="23">
        <v>12.717228964572673</v>
      </c>
      <c r="C122" s="23">
        <v>9.7598742057642927</v>
      </c>
      <c r="D122" s="23">
        <v>12.88406436539594</v>
      </c>
      <c r="E122" s="23">
        <v>14.154235326013891</v>
      </c>
      <c r="F122" s="23">
        <v>7.7851366095577941</v>
      </c>
      <c r="G122" s="23">
        <v>14.035852314297317</v>
      </c>
      <c r="H122" s="23">
        <v>6.8157866375747664</v>
      </c>
      <c r="I122" s="23">
        <v>3.4361886361851215</v>
      </c>
      <c r="J122" s="23">
        <v>21.555355497586241</v>
      </c>
      <c r="K122" s="23">
        <v>14.231885803298386</v>
      </c>
      <c r="L122" s="19">
        <f t="shared" si="2"/>
        <v>0.24280366091544101</v>
      </c>
      <c r="M122" s="22">
        <f t="shared" si="3"/>
        <v>5.8953617753940452E-2</v>
      </c>
      <c r="N122" s="22">
        <v>0.49908716981727996</v>
      </c>
      <c r="O122" s="4"/>
      <c r="P122" s="1"/>
      <c r="Q122" s="4"/>
      <c r="R122" s="4"/>
      <c r="S122" s="4"/>
      <c r="T122" s="4"/>
      <c r="U122" s="5"/>
      <c r="V122" s="4"/>
      <c r="W122" s="4"/>
      <c r="X122" s="4"/>
      <c r="Y122" s="4"/>
      <c r="Z122" s="4"/>
      <c r="AA122" s="4"/>
      <c r="AB122" s="4"/>
      <c r="AC122" s="4"/>
      <c r="AD122" s="4"/>
      <c r="AE122" s="5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  <c r="RQ122" s="3"/>
      <c r="RR122" s="3"/>
    </row>
    <row r="123" spans="1:486" x14ac:dyDescent="0.25">
      <c r="A123" s="3" t="s">
        <v>119</v>
      </c>
      <c r="B123" s="23">
        <v>5.0828085707122908</v>
      </c>
      <c r="C123" s="23">
        <v>3.2470927311923687</v>
      </c>
      <c r="D123" s="23">
        <v>0</v>
      </c>
      <c r="E123" s="23">
        <v>5.0479090917130121</v>
      </c>
      <c r="F123" s="23">
        <v>12.182621427911299</v>
      </c>
      <c r="G123" s="23">
        <v>13.747596063269368</v>
      </c>
      <c r="H123" s="23">
        <v>5.690305725809182</v>
      </c>
      <c r="I123" s="23">
        <v>0</v>
      </c>
      <c r="J123" s="23">
        <v>0</v>
      </c>
      <c r="K123" s="23">
        <v>0.30767308414040506</v>
      </c>
      <c r="L123" s="19">
        <f t="shared" si="2"/>
        <v>-0.24257669707484311</v>
      </c>
      <c r="M123" s="22">
        <f t="shared" si="3"/>
        <v>5.8843453963740196E-2</v>
      </c>
      <c r="N123" s="22">
        <v>0.49950099231163647</v>
      </c>
      <c r="O123" s="4"/>
      <c r="P123" s="1"/>
      <c r="Q123" s="4"/>
      <c r="R123" s="4"/>
      <c r="S123" s="4"/>
      <c r="T123" s="4"/>
      <c r="U123" s="5"/>
      <c r="V123" s="4"/>
      <c r="W123" s="4"/>
      <c r="X123" s="4"/>
      <c r="Y123" s="4"/>
      <c r="Z123" s="4"/>
      <c r="AA123" s="4"/>
      <c r="AB123" s="4"/>
      <c r="AC123" s="4"/>
      <c r="AD123" s="4"/>
      <c r="AE123" s="5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  <c r="QW123" s="3"/>
      <c r="QX123" s="3"/>
      <c r="QY123" s="3"/>
      <c r="QZ123" s="3"/>
      <c r="RA123" s="3"/>
      <c r="RB123" s="3"/>
      <c r="RC123" s="3"/>
      <c r="RD123" s="3"/>
      <c r="RE123" s="3"/>
      <c r="RF123" s="3"/>
      <c r="RG123" s="3"/>
      <c r="RH123" s="3"/>
      <c r="RI123" s="3"/>
      <c r="RJ123" s="3"/>
      <c r="RK123" s="3"/>
      <c r="RL123" s="3"/>
      <c r="RM123" s="3"/>
      <c r="RN123" s="3"/>
      <c r="RO123" s="3"/>
      <c r="RP123" s="3"/>
      <c r="RQ123" s="3"/>
      <c r="RR123" s="3"/>
    </row>
    <row r="124" spans="1:486" x14ac:dyDescent="0.25">
      <c r="A124" s="3" t="s">
        <v>187</v>
      </c>
      <c r="B124" s="23">
        <v>0</v>
      </c>
      <c r="C124" s="23">
        <v>0</v>
      </c>
      <c r="D124" s="23">
        <v>0.19142943518647842</v>
      </c>
      <c r="E124" s="23">
        <v>2.0316867015708042</v>
      </c>
      <c r="F124" s="23">
        <v>9.3164879909544585E-2</v>
      </c>
      <c r="G124" s="23">
        <v>0.14381377824742844</v>
      </c>
      <c r="H124" s="23">
        <v>0.17966229881816914</v>
      </c>
      <c r="I124" s="23">
        <v>9.144331353118014E-2</v>
      </c>
      <c r="J124" s="23">
        <v>0</v>
      </c>
      <c r="K124" s="23">
        <v>0</v>
      </c>
      <c r="L124" s="19">
        <f t="shared" si="2"/>
        <v>-0.24090588139232386</v>
      </c>
      <c r="M124" s="22">
        <f t="shared" si="3"/>
        <v>5.8035643689412407E-2</v>
      </c>
      <c r="N124" s="22">
        <v>0.50255185002508029</v>
      </c>
      <c r="O124" s="4"/>
      <c r="P124" s="1"/>
      <c r="Q124" s="4"/>
      <c r="R124" s="4"/>
      <c r="S124" s="4"/>
      <c r="T124" s="4"/>
      <c r="U124" s="5"/>
      <c r="V124" s="4"/>
      <c r="W124" s="4"/>
      <c r="X124" s="4"/>
      <c r="Y124" s="4"/>
      <c r="Z124" s="4"/>
      <c r="AA124" s="4"/>
      <c r="AB124" s="4"/>
      <c r="AC124" s="4"/>
      <c r="AD124" s="4"/>
      <c r="AE124" s="5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  <c r="RQ124" s="3"/>
      <c r="RR124" s="3"/>
    </row>
    <row r="125" spans="1:486" x14ac:dyDescent="0.25">
      <c r="A125" s="3" t="s">
        <v>188</v>
      </c>
      <c r="B125" s="23">
        <v>0.45656840776101199</v>
      </c>
      <c r="C125" s="23">
        <v>0.32068795776779008</v>
      </c>
      <c r="D125" s="23">
        <v>2.4846056675254893</v>
      </c>
      <c r="E125" s="23">
        <v>16.253796118265438</v>
      </c>
      <c r="F125" s="23">
        <v>0.86811071298425746</v>
      </c>
      <c r="G125" s="23">
        <v>0.86967471945116714</v>
      </c>
      <c r="H125" s="23">
        <v>4.0018789049297512</v>
      </c>
      <c r="I125" s="23">
        <v>0.59082464005846169</v>
      </c>
      <c r="J125" s="23">
        <v>1.0890045009711802</v>
      </c>
      <c r="K125" s="23">
        <v>0</v>
      </c>
      <c r="L125" s="19">
        <f t="shared" si="2"/>
        <v>-0.23707879219439873</v>
      </c>
      <c r="M125" s="22">
        <f t="shared" si="3"/>
        <v>5.6206353708354896E-2</v>
      </c>
      <c r="N125" s="22">
        <v>0.509569445326024</v>
      </c>
      <c r="O125" s="4"/>
      <c r="P125" s="1"/>
      <c r="Q125" s="4"/>
      <c r="R125" s="4"/>
      <c r="S125" s="4"/>
      <c r="T125" s="4"/>
      <c r="U125" s="5"/>
      <c r="V125" s="4"/>
      <c r="W125" s="4"/>
      <c r="X125" s="4"/>
      <c r="Y125" s="4"/>
      <c r="Z125" s="4"/>
      <c r="AA125" s="4"/>
      <c r="AB125" s="4"/>
      <c r="AC125" s="4"/>
      <c r="AD125" s="4"/>
      <c r="AE125" s="5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  <c r="RQ125" s="3"/>
      <c r="RR125" s="3"/>
    </row>
    <row r="126" spans="1:486" x14ac:dyDescent="0.25">
      <c r="A126" s="3" t="s">
        <v>87</v>
      </c>
      <c r="B126" s="23">
        <v>3.6948434738308746</v>
      </c>
      <c r="C126" s="23">
        <v>4.2199129914207987</v>
      </c>
      <c r="D126" s="23">
        <v>0.93029176292471294</v>
      </c>
      <c r="E126" s="23">
        <v>1.5325813276921276</v>
      </c>
      <c r="F126" s="23">
        <v>2.3527589190969262</v>
      </c>
      <c r="G126" s="23">
        <v>3.3559285692038796</v>
      </c>
      <c r="H126" s="23">
        <v>1.5558838352746542</v>
      </c>
      <c r="I126" s="23">
        <v>5.7728484275030656</v>
      </c>
      <c r="J126" s="23">
        <v>1.2633462783206026</v>
      </c>
      <c r="K126" s="23">
        <v>1.5472589044574416</v>
      </c>
      <c r="L126" s="19">
        <f t="shared" si="2"/>
        <v>-0.23686517228444884</v>
      </c>
      <c r="M126" s="22">
        <f t="shared" si="3"/>
        <v>5.6105109841341629E-2</v>
      </c>
      <c r="N126" s="22">
        <v>0.50996235328791517</v>
      </c>
      <c r="O126" s="4"/>
      <c r="P126" s="1"/>
      <c r="Q126" s="4"/>
      <c r="R126" s="4"/>
      <c r="S126" s="4"/>
      <c r="T126" s="4"/>
      <c r="U126" s="5"/>
      <c r="V126" s="4"/>
      <c r="W126" s="4"/>
      <c r="X126" s="4"/>
      <c r="Y126" s="4"/>
      <c r="Z126" s="4"/>
      <c r="AA126" s="4"/>
      <c r="AB126" s="4"/>
      <c r="AC126" s="4"/>
      <c r="AD126" s="4"/>
      <c r="AE126" s="5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  <c r="RQ126" s="3"/>
      <c r="RR126" s="3"/>
    </row>
    <row r="127" spans="1:486" x14ac:dyDescent="0.25">
      <c r="A127" s="3" t="s">
        <v>58</v>
      </c>
      <c r="B127" s="23">
        <v>64.470157432892648</v>
      </c>
      <c r="C127" s="23">
        <v>48.594446255015733</v>
      </c>
      <c r="D127" s="23">
        <v>55.165920897233157</v>
      </c>
      <c r="E127" s="23">
        <v>33.043852512624312</v>
      </c>
      <c r="F127" s="23">
        <v>45.707039325486278</v>
      </c>
      <c r="G127" s="23">
        <v>42.405596057683375</v>
      </c>
      <c r="H127" s="23">
        <v>37.44165259216539</v>
      </c>
      <c r="I127" s="23">
        <v>73.59459063818106</v>
      </c>
      <c r="J127" s="23">
        <v>39.204813816005874</v>
      </c>
      <c r="K127" s="23">
        <v>42.557269737757828</v>
      </c>
      <c r="L127" s="19">
        <f t="shared" si="2"/>
        <v>-0.23640454011202039</v>
      </c>
      <c r="M127" s="22">
        <f t="shared" si="3"/>
        <v>5.5887106585575858E-2</v>
      </c>
      <c r="N127" s="22">
        <v>0.51081001728574504</v>
      </c>
      <c r="O127" s="4"/>
      <c r="P127" s="1"/>
      <c r="Q127" s="4"/>
      <c r="R127" s="4"/>
      <c r="S127" s="4"/>
      <c r="T127" s="4"/>
      <c r="U127" s="5"/>
      <c r="V127" s="4"/>
      <c r="W127" s="4"/>
      <c r="X127" s="4"/>
      <c r="Y127" s="4"/>
      <c r="Z127" s="4"/>
      <c r="AA127" s="4"/>
      <c r="AB127" s="4"/>
      <c r="AC127" s="4"/>
      <c r="AD127" s="4"/>
      <c r="AE127" s="5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</row>
    <row r="128" spans="1:486" x14ac:dyDescent="0.25">
      <c r="A128" s="3" t="s">
        <v>42</v>
      </c>
      <c r="B128" s="23">
        <v>340.03954636203844</v>
      </c>
      <c r="C128" s="23">
        <v>465.77697674207803</v>
      </c>
      <c r="D128" s="23">
        <v>485.7257712511003</v>
      </c>
      <c r="E128" s="23">
        <v>252.01914529365609</v>
      </c>
      <c r="F128" s="23">
        <v>440.57602480689877</v>
      </c>
      <c r="G128" s="23">
        <v>333.07995419382036</v>
      </c>
      <c r="H128" s="23">
        <v>216.99430510075345</v>
      </c>
      <c r="I128" s="23">
        <v>350.17057488842175</v>
      </c>
      <c r="J128" s="23">
        <v>372.95735579747446</v>
      </c>
      <c r="K128" s="23">
        <v>351.63874886602736</v>
      </c>
      <c r="L128" s="19">
        <f t="shared" si="2"/>
        <v>-0.23545606839896638</v>
      </c>
      <c r="M128" s="22">
        <f t="shared" si="3"/>
        <v>5.5439560145898736E-2</v>
      </c>
      <c r="N128" s="22">
        <v>0.51255725998464174</v>
      </c>
      <c r="O128" s="4"/>
      <c r="P128" s="1"/>
      <c r="Q128" s="4"/>
      <c r="R128" s="4"/>
      <c r="S128" s="4"/>
      <c r="T128" s="4"/>
      <c r="U128" s="5"/>
      <c r="V128" s="4"/>
      <c r="W128" s="4"/>
      <c r="X128" s="4"/>
      <c r="Y128" s="4"/>
      <c r="Z128" s="4"/>
      <c r="AA128" s="4"/>
      <c r="AB128" s="4"/>
      <c r="AC128" s="4"/>
      <c r="AD128" s="4"/>
      <c r="AE128" s="5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  <c r="RQ128" s="3"/>
      <c r="RR128" s="3"/>
    </row>
    <row r="129" spans="1:486" x14ac:dyDescent="0.25">
      <c r="A129" s="3" t="s">
        <v>157</v>
      </c>
      <c r="B129" s="23">
        <v>0.39241968135875849</v>
      </c>
      <c r="C129" s="23">
        <v>0.199999421090365</v>
      </c>
      <c r="D129" s="23">
        <v>0.39801615364015847</v>
      </c>
      <c r="E129" s="23">
        <v>5.8465939008875578</v>
      </c>
      <c r="F129" s="23">
        <v>0.70401381748261216</v>
      </c>
      <c r="G129" s="23">
        <v>0.76258947776243868</v>
      </c>
      <c r="H129" s="23">
        <v>1.7603378763725486</v>
      </c>
      <c r="I129" s="23">
        <v>0.35890002228173112</v>
      </c>
      <c r="J129" s="23">
        <v>0.37392314627242829</v>
      </c>
      <c r="K129" s="23">
        <v>0</v>
      </c>
      <c r="L129" s="19">
        <f t="shared" si="2"/>
        <v>-0.23265528163372937</v>
      </c>
      <c r="M129" s="22">
        <f t="shared" si="3"/>
        <v>5.4128480072069926E-2</v>
      </c>
      <c r="N129" s="22">
        <v>0.5177312225712819</v>
      </c>
      <c r="O129" s="4"/>
      <c r="P129" s="1"/>
      <c r="Q129" s="4"/>
      <c r="R129" s="4"/>
      <c r="S129" s="4"/>
      <c r="T129" s="4"/>
      <c r="U129" s="5"/>
      <c r="V129" s="4"/>
      <c r="W129" s="4"/>
      <c r="X129" s="4"/>
      <c r="Y129" s="4"/>
      <c r="Z129" s="4"/>
      <c r="AA129" s="4"/>
      <c r="AB129" s="4"/>
      <c r="AC129" s="4"/>
      <c r="AD129" s="4"/>
      <c r="AE129" s="5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  <c r="OE129" s="3"/>
      <c r="OF129" s="3"/>
      <c r="OG129" s="3"/>
      <c r="OH129" s="3"/>
      <c r="OI129" s="3"/>
      <c r="OJ129" s="3"/>
      <c r="OK129" s="3"/>
      <c r="OL129" s="3"/>
      <c r="OM129" s="3"/>
      <c r="ON129" s="3"/>
      <c r="OO129" s="3"/>
      <c r="OP129" s="3"/>
      <c r="OQ129" s="3"/>
      <c r="OR129" s="3"/>
      <c r="OS129" s="3"/>
      <c r="OT129" s="3"/>
      <c r="OU129" s="3"/>
      <c r="OV129" s="3"/>
      <c r="OW129" s="3"/>
      <c r="OX129" s="3"/>
      <c r="OY129" s="3"/>
      <c r="OZ129" s="3"/>
      <c r="PA129" s="3"/>
      <c r="PB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  <c r="QY129" s="3"/>
      <c r="QZ129" s="3"/>
      <c r="RA129" s="3"/>
      <c r="RB129" s="3"/>
      <c r="RC129" s="3"/>
      <c r="RD129" s="3"/>
      <c r="RE129" s="3"/>
      <c r="RF129" s="3"/>
      <c r="RG129" s="3"/>
      <c r="RH129" s="3"/>
      <c r="RI129" s="3"/>
      <c r="RJ129" s="3"/>
      <c r="RK129" s="3"/>
      <c r="RL129" s="3"/>
      <c r="RM129" s="3"/>
      <c r="RN129" s="3"/>
      <c r="RO129" s="3"/>
      <c r="RP129" s="3"/>
      <c r="RQ129" s="3"/>
      <c r="RR129" s="3"/>
    </row>
    <row r="130" spans="1:486" x14ac:dyDescent="0.25">
      <c r="A130" s="3" t="s">
        <v>142</v>
      </c>
      <c r="B130" s="23">
        <v>0</v>
      </c>
      <c r="C130" s="23">
        <v>0</v>
      </c>
      <c r="D130" s="23">
        <v>0</v>
      </c>
      <c r="E130" s="23">
        <v>1.2230698601960479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19">
        <f t="shared" si="2"/>
        <v>-0.22967190411668201</v>
      </c>
      <c r="M130" s="22">
        <f t="shared" si="3"/>
        <v>5.2749183540582376E-2</v>
      </c>
      <c r="N130" s="22">
        <v>0.52326605655068359</v>
      </c>
      <c r="O130" s="4"/>
      <c r="P130" s="1"/>
      <c r="Q130" s="4"/>
      <c r="R130" s="4"/>
      <c r="S130" s="4"/>
      <c r="T130" s="4"/>
      <c r="U130" s="5"/>
      <c r="V130" s="4"/>
      <c r="W130" s="4"/>
      <c r="X130" s="4"/>
      <c r="Y130" s="4"/>
      <c r="Z130" s="4"/>
      <c r="AA130" s="4"/>
      <c r="AB130" s="4"/>
      <c r="AC130" s="4"/>
      <c r="AD130" s="4"/>
      <c r="AE130" s="5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  <c r="RQ130" s="3"/>
      <c r="RR130" s="3"/>
    </row>
    <row r="131" spans="1:486" x14ac:dyDescent="0.25">
      <c r="A131" s="3" t="s">
        <v>194</v>
      </c>
      <c r="B131" s="23">
        <v>0</v>
      </c>
      <c r="C131" s="23">
        <v>0</v>
      </c>
      <c r="D131" s="23">
        <v>0</v>
      </c>
      <c r="E131" s="23">
        <v>0.72089166515887082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19">
        <f t="shared" si="2"/>
        <v>-0.22967190411668195</v>
      </c>
      <c r="M131" s="22">
        <f t="shared" si="3"/>
        <v>5.2749183540582348E-2</v>
      </c>
      <c r="N131" s="22">
        <v>0.5232660565506837</v>
      </c>
      <c r="O131" s="4"/>
      <c r="P131" s="1"/>
      <c r="Q131" s="4"/>
      <c r="R131" s="4"/>
      <c r="S131" s="4"/>
      <c r="T131" s="4"/>
      <c r="U131" s="5"/>
      <c r="V131" s="4"/>
      <c r="W131" s="4"/>
      <c r="X131" s="4"/>
      <c r="Y131" s="4"/>
      <c r="Z131" s="4"/>
      <c r="AA131" s="4"/>
      <c r="AB131" s="4"/>
      <c r="AC131" s="4"/>
      <c r="AD131" s="4"/>
      <c r="AE131" s="5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  <c r="RQ131" s="3"/>
      <c r="RR131" s="3"/>
    </row>
    <row r="132" spans="1:486" x14ac:dyDescent="0.25">
      <c r="A132" s="3" t="s">
        <v>210</v>
      </c>
      <c r="B132" s="23">
        <v>0</v>
      </c>
      <c r="C132" s="23">
        <v>0</v>
      </c>
      <c r="D132" s="23">
        <v>0</v>
      </c>
      <c r="E132" s="23">
        <v>1.0647754981336861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19">
        <f t="shared" si="2"/>
        <v>-0.22967190411668192</v>
      </c>
      <c r="M132" s="22">
        <f t="shared" si="3"/>
        <v>5.2749183540582334E-2</v>
      </c>
      <c r="N132" s="22">
        <v>0.5232660565506837</v>
      </c>
      <c r="O132" s="4"/>
      <c r="P132" s="1"/>
      <c r="Q132" s="4"/>
      <c r="R132" s="4"/>
      <c r="S132" s="4"/>
      <c r="T132" s="4"/>
      <c r="U132" s="5"/>
      <c r="V132" s="4"/>
      <c r="W132" s="4"/>
      <c r="X132" s="4"/>
      <c r="Y132" s="4"/>
      <c r="Z132" s="4"/>
      <c r="AA132" s="4"/>
      <c r="AB132" s="4"/>
      <c r="AC132" s="4"/>
      <c r="AD132" s="4"/>
      <c r="AE132" s="5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  <c r="RQ132" s="3"/>
      <c r="RR132" s="3"/>
    </row>
    <row r="133" spans="1:486" x14ac:dyDescent="0.25">
      <c r="A133" s="3" t="s">
        <v>139</v>
      </c>
      <c r="B133" s="23">
        <v>0.64773252952275029</v>
      </c>
      <c r="C133" s="23">
        <v>0.28184983400622743</v>
      </c>
      <c r="D133" s="23">
        <v>0.3312944901105333</v>
      </c>
      <c r="E133" s="23">
        <v>2.6486337939393616</v>
      </c>
      <c r="F133" s="23">
        <v>0.43717021350997176</v>
      </c>
      <c r="G133" s="23">
        <v>0.33131677514514829</v>
      </c>
      <c r="H133" s="23">
        <v>0.88258778143024219</v>
      </c>
      <c r="I133" s="23">
        <v>0.59646873266773692</v>
      </c>
      <c r="J133" s="23">
        <v>0.32434297440179177</v>
      </c>
      <c r="K133" s="23">
        <v>0.397429529356434</v>
      </c>
      <c r="L133" s="19">
        <f t="shared" si="2"/>
        <v>-0.22941770908615428</v>
      </c>
      <c r="M133" s="22">
        <f t="shared" si="3"/>
        <v>5.2632485242339315E-2</v>
      </c>
      <c r="N133" s="22">
        <v>0.52373876172041256</v>
      </c>
      <c r="O133" s="4"/>
      <c r="P133" s="1"/>
      <c r="Q133" s="4"/>
      <c r="R133" s="4"/>
      <c r="S133" s="4"/>
      <c r="T133" s="4"/>
      <c r="U133" s="5"/>
      <c r="V133" s="4"/>
      <c r="W133" s="4"/>
      <c r="X133" s="4"/>
      <c r="Y133" s="4"/>
      <c r="Z133" s="4"/>
      <c r="AA133" s="4"/>
      <c r="AB133" s="4"/>
      <c r="AC133" s="4"/>
      <c r="AD133" s="4"/>
      <c r="AE133" s="5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  <c r="RQ133" s="3"/>
      <c r="RR133" s="3"/>
    </row>
    <row r="134" spans="1:486" x14ac:dyDescent="0.25">
      <c r="A134" s="3" t="s">
        <v>185</v>
      </c>
      <c r="B134" s="23">
        <v>0.12892350655571078</v>
      </c>
      <c r="C134" s="23">
        <v>0</v>
      </c>
      <c r="D134" s="23">
        <v>0</v>
      </c>
      <c r="E134" s="23">
        <v>2.8642276654365308</v>
      </c>
      <c r="F134" s="23">
        <v>0.30408360309052401</v>
      </c>
      <c r="G134" s="23">
        <v>0.22028435974854393</v>
      </c>
      <c r="H134" s="23">
        <v>0.70403858521976215</v>
      </c>
      <c r="I134" s="23">
        <v>0.1288461756533677</v>
      </c>
      <c r="J134" s="23">
        <v>0</v>
      </c>
      <c r="K134" s="23">
        <v>0</v>
      </c>
      <c r="L134" s="19">
        <f t="shared" si="2"/>
        <v>-0.22472785753755314</v>
      </c>
      <c r="M134" s="22">
        <f t="shared" si="3"/>
        <v>5.0502609953418778E-2</v>
      </c>
      <c r="N134" s="22">
        <v>0.53249125847043333</v>
      </c>
      <c r="O134" s="4"/>
      <c r="P134" s="1"/>
      <c r="Q134" s="4"/>
      <c r="R134" s="4"/>
      <c r="S134" s="4"/>
      <c r="T134" s="4"/>
      <c r="U134" s="5"/>
      <c r="V134" s="4"/>
      <c r="W134" s="4"/>
      <c r="X134" s="4"/>
      <c r="Y134" s="4"/>
      <c r="Z134" s="4"/>
      <c r="AA134" s="4"/>
      <c r="AB134" s="4"/>
      <c r="AC134" s="4"/>
      <c r="AD134" s="4"/>
      <c r="AE134" s="5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  <c r="RQ134" s="3"/>
      <c r="RR134" s="3"/>
    </row>
    <row r="135" spans="1:486" x14ac:dyDescent="0.25">
      <c r="A135" s="3" t="s">
        <v>73</v>
      </c>
      <c r="B135" s="23">
        <v>3.7760825569547718</v>
      </c>
      <c r="C135" s="23">
        <v>2.9928575935428263</v>
      </c>
      <c r="D135" s="23">
        <v>3.0215109816103594</v>
      </c>
      <c r="E135" s="23">
        <v>6.2706116629170925</v>
      </c>
      <c r="F135" s="23">
        <v>4.8700733298491192</v>
      </c>
      <c r="G135" s="23">
        <v>2.9503219213680816</v>
      </c>
      <c r="H135" s="23">
        <v>3.2207845433549385</v>
      </c>
      <c r="I135" s="23">
        <v>1.4151416843716553</v>
      </c>
      <c r="J135" s="23">
        <v>2.9803137594729869</v>
      </c>
      <c r="K135" s="23">
        <v>3.978275303707032</v>
      </c>
      <c r="L135" s="19">
        <f t="shared" si="2"/>
        <v>-0.22458236216682595</v>
      </c>
      <c r="M135" s="22">
        <f t="shared" si="3"/>
        <v>5.0437237396431377E-2</v>
      </c>
      <c r="N135" s="22">
        <v>0.53276373143635847</v>
      </c>
      <c r="O135" s="4"/>
      <c r="P135" s="1"/>
      <c r="Q135" s="4"/>
      <c r="R135" s="4"/>
      <c r="S135" s="4"/>
      <c r="T135" s="4"/>
      <c r="U135" s="5"/>
      <c r="V135" s="4"/>
      <c r="W135" s="4"/>
      <c r="X135" s="4"/>
      <c r="Y135" s="4"/>
      <c r="Z135" s="4"/>
      <c r="AA135" s="4"/>
      <c r="AB135" s="4"/>
      <c r="AC135" s="4"/>
      <c r="AD135" s="4"/>
      <c r="AE135" s="5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/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  <c r="RQ135" s="3"/>
      <c r="RR135" s="3"/>
    </row>
    <row r="136" spans="1:486" x14ac:dyDescent="0.25">
      <c r="A136" s="3" t="s">
        <v>68</v>
      </c>
      <c r="B136" s="23">
        <v>7.529552352030441</v>
      </c>
      <c r="C136" s="23">
        <v>9.7091585766083348</v>
      </c>
      <c r="D136" s="23">
        <v>4.0780638643056832</v>
      </c>
      <c r="E136" s="23">
        <v>24.054607425946038</v>
      </c>
      <c r="F136" s="23">
        <v>14.169334734731054</v>
      </c>
      <c r="G136" s="23">
        <v>19.852548818545788</v>
      </c>
      <c r="H136" s="23">
        <v>3.6976717047562744</v>
      </c>
      <c r="I136" s="23">
        <v>3.0080567970020722</v>
      </c>
      <c r="J136" s="23">
        <v>3.3913288548935641</v>
      </c>
      <c r="K136" s="23">
        <v>9.7463462254796873</v>
      </c>
      <c r="L136" s="19">
        <f t="shared" si="2"/>
        <v>-0.22372249855025378</v>
      </c>
      <c r="M136" s="22">
        <f t="shared" si="3"/>
        <v>5.0051756357568304E-2</v>
      </c>
      <c r="N136" s="22">
        <v>0.53437516823742315</v>
      </c>
      <c r="O136" s="4"/>
      <c r="P136" s="1"/>
      <c r="Q136" s="4"/>
      <c r="R136" s="4"/>
      <c r="S136" s="4"/>
      <c r="T136" s="4"/>
      <c r="U136" s="5"/>
      <c r="V136" s="4"/>
      <c r="W136" s="4"/>
      <c r="X136" s="4"/>
      <c r="Y136" s="4"/>
      <c r="Z136" s="4"/>
      <c r="AA136" s="4"/>
      <c r="AB136" s="4"/>
      <c r="AC136" s="4"/>
      <c r="AD136" s="4"/>
      <c r="AE136" s="5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/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  <c r="RQ136" s="3"/>
      <c r="RR136" s="3"/>
    </row>
    <row r="137" spans="1:486" x14ac:dyDescent="0.25">
      <c r="A137" s="3" t="s">
        <v>199</v>
      </c>
      <c r="B137" s="23">
        <v>0</v>
      </c>
      <c r="C137" s="23">
        <v>0</v>
      </c>
      <c r="D137" s="23">
        <v>0.9302182686168452</v>
      </c>
      <c r="E137" s="23">
        <v>0</v>
      </c>
      <c r="F137" s="23">
        <v>0</v>
      </c>
      <c r="G137" s="23">
        <v>0.25892003168412647</v>
      </c>
      <c r="H137" s="23">
        <v>0</v>
      </c>
      <c r="I137" s="23">
        <v>0</v>
      </c>
      <c r="J137" s="23">
        <v>0</v>
      </c>
      <c r="K137" s="23">
        <v>0</v>
      </c>
      <c r="L137" s="19">
        <f t="shared" ref="L137:L200" si="4">CORREL($B$5:$K$5, B137:K137)</f>
        <v>-0.22369628807404091</v>
      </c>
      <c r="M137" s="22">
        <f t="shared" ref="M137:M200" si="5">L137^2</f>
        <v>5.0040029298104298E-2</v>
      </c>
      <c r="N137" s="22">
        <v>0.53442431906649102</v>
      </c>
      <c r="O137" s="4"/>
      <c r="P137" s="1"/>
      <c r="Q137" s="4"/>
      <c r="R137" s="4"/>
      <c r="S137" s="4"/>
      <c r="T137" s="4"/>
      <c r="U137" s="5"/>
      <c r="V137" s="4"/>
      <c r="W137" s="4"/>
      <c r="X137" s="4"/>
      <c r="Y137" s="4"/>
      <c r="Z137" s="4"/>
      <c r="AA137" s="4"/>
      <c r="AB137" s="4"/>
      <c r="AC137" s="4"/>
      <c r="AD137" s="4"/>
      <c r="AE137" s="5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/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/>
      <c r="PB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  <c r="RQ137" s="3"/>
      <c r="RR137" s="3"/>
    </row>
    <row r="138" spans="1:486" x14ac:dyDescent="0.25">
      <c r="A138" s="3" t="s">
        <v>52</v>
      </c>
      <c r="B138" s="23">
        <v>3002.6304051481529</v>
      </c>
      <c r="C138" s="23">
        <v>2223.2739353502252</v>
      </c>
      <c r="D138" s="23">
        <v>2123.9709571305762</v>
      </c>
      <c r="E138" s="23">
        <v>1909.3792413696724</v>
      </c>
      <c r="F138" s="23">
        <v>2104.6995581840511</v>
      </c>
      <c r="G138" s="23">
        <v>1612.587935955901</v>
      </c>
      <c r="H138" s="23">
        <v>2735.4601496610608</v>
      </c>
      <c r="I138" s="23">
        <v>2026.4102854837258</v>
      </c>
      <c r="J138" s="23">
        <v>2454.7913633269336</v>
      </c>
      <c r="K138" s="23">
        <v>2035.2135106884673</v>
      </c>
      <c r="L138" s="19">
        <f t="shared" si="4"/>
        <v>-0.21903743714768115</v>
      </c>
      <c r="M138" s="22">
        <f t="shared" si="5"/>
        <v>4.7977398872224367E-2</v>
      </c>
      <c r="N138" s="22">
        <v>0.54318952158742961</v>
      </c>
      <c r="O138" s="4"/>
      <c r="P138" s="1"/>
      <c r="Q138" s="4"/>
      <c r="R138" s="4"/>
      <c r="S138" s="4"/>
      <c r="T138" s="4"/>
      <c r="U138" s="5"/>
      <c r="V138" s="4"/>
      <c r="W138" s="4"/>
      <c r="X138" s="4"/>
      <c r="Y138" s="4"/>
      <c r="Z138" s="4"/>
      <c r="AA138" s="4"/>
      <c r="AB138" s="4"/>
      <c r="AC138" s="4"/>
      <c r="AD138" s="4"/>
      <c r="AE138" s="5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/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/>
      <c r="PB138" s="3"/>
      <c r="PC138" s="3"/>
      <c r="PD138" s="3"/>
      <c r="PE138" s="3"/>
      <c r="PF138" s="3"/>
      <c r="PG138" s="3"/>
      <c r="PH138" s="3"/>
      <c r="PI138" s="3"/>
      <c r="PJ138" s="3"/>
      <c r="PK138" s="3"/>
      <c r="PL138" s="3"/>
      <c r="PM138" s="3"/>
      <c r="PN138" s="3"/>
      <c r="PO138" s="3"/>
      <c r="PP138" s="3"/>
      <c r="PQ138" s="3"/>
      <c r="PR138" s="3"/>
      <c r="PS138" s="3"/>
      <c r="PT138" s="3"/>
      <c r="PU138" s="3"/>
      <c r="PV138" s="3"/>
      <c r="PW138" s="3"/>
      <c r="PX138" s="3"/>
      <c r="PY138" s="3"/>
      <c r="PZ138" s="3"/>
      <c r="QA138" s="3"/>
      <c r="QB138" s="3"/>
      <c r="QC138" s="3"/>
      <c r="QD138" s="3"/>
      <c r="QE138" s="3"/>
      <c r="QF138" s="3"/>
      <c r="QG138" s="3"/>
      <c r="QH138" s="3"/>
      <c r="QI138" s="3"/>
      <c r="QJ138" s="3"/>
      <c r="QK138" s="3"/>
      <c r="QL138" s="3"/>
      <c r="QM138" s="3"/>
      <c r="QN138" s="3"/>
      <c r="QO138" s="3"/>
      <c r="QP138" s="3"/>
      <c r="QQ138" s="3"/>
      <c r="QR138" s="3"/>
      <c r="QS138" s="3"/>
      <c r="QT138" s="3"/>
      <c r="QU138" s="3"/>
      <c r="QV138" s="3"/>
      <c r="QW138" s="3"/>
      <c r="QX138" s="3"/>
      <c r="QY138" s="3"/>
      <c r="QZ138" s="3"/>
      <c r="RA138" s="3"/>
      <c r="RB138" s="3"/>
      <c r="RC138" s="3"/>
      <c r="RD138" s="3"/>
      <c r="RE138" s="3"/>
      <c r="RF138" s="3"/>
      <c r="RG138" s="3"/>
      <c r="RH138" s="3"/>
      <c r="RI138" s="3"/>
      <c r="RJ138" s="3"/>
      <c r="RK138" s="3"/>
      <c r="RL138" s="3"/>
      <c r="RM138" s="3"/>
      <c r="RN138" s="3"/>
      <c r="RO138" s="3"/>
      <c r="RP138" s="3"/>
      <c r="RQ138" s="3"/>
      <c r="RR138" s="3"/>
    </row>
    <row r="139" spans="1:486" x14ac:dyDescent="0.25">
      <c r="A139" s="3" t="s">
        <v>207</v>
      </c>
      <c r="B139" s="23">
        <v>0</v>
      </c>
      <c r="C139" s="23">
        <v>0</v>
      </c>
      <c r="D139" s="23">
        <v>2.2393014780210012</v>
      </c>
      <c r="E139" s="23">
        <v>0</v>
      </c>
      <c r="F139" s="23">
        <v>0</v>
      </c>
      <c r="G139" s="23">
        <v>1.7904446146203141</v>
      </c>
      <c r="H139" s="23">
        <v>37.430597023420098</v>
      </c>
      <c r="I139" s="23">
        <v>0</v>
      </c>
      <c r="J139" s="23">
        <v>8.4271950053560332</v>
      </c>
      <c r="K139" s="23">
        <v>1.572338461399128</v>
      </c>
      <c r="L139" s="19">
        <f t="shared" si="4"/>
        <v>0.21587682650864287</v>
      </c>
      <c r="M139" s="22">
        <f t="shared" si="5"/>
        <v>4.6602804223442693E-2</v>
      </c>
      <c r="N139" s="22">
        <v>0.54916817798586359</v>
      </c>
      <c r="O139" s="4"/>
      <c r="P139" s="1"/>
      <c r="Q139" s="4"/>
      <c r="R139" s="4"/>
      <c r="S139" s="4"/>
      <c r="T139" s="4"/>
      <c r="U139" s="5"/>
      <c r="V139" s="4"/>
      <c r="W139" s="4"/>
      <c r="X139" s="4"/>
      <c r="Y139" s="4"/>
      <c r="Z139" s="4"/>
      <c r="AA139" s="4"/>
      <c r="AB139" s="4"/>
      <c r="AC139" s="4"/>
      <c r="AD139" s="4"/>
      <c r="AE139" s="5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  <c r="OC139" s="3"/>
      <c r="OD139" s="3"/>
      <c r="OE139" s="3"/>
      <c r="OF139" s="3"/>
      <c r="OG139" s="3"/>
      <c r="OH139" s="3"/>
      <c r="OI139" s="3"/>
      <c r="OJ139" s="3"/>
      <c r="OK139" s="3"/>
      <c r="OL139" s="3"/>
      <c r="OM139" s="3"/>
      <c r="ON139" s="3"/>
      <c r="OO139" s="3"/>
      <c r="OP139" s="3"/>
      <c r="OQ139" s="3"/>
      <c r="OR139" s="3"/>
      <c r="OS139" s="3"/>
      <c r="OT139" s="3"/>
      <c r="OU139" s="3"/>
      <c r="OV139" s="3"/>
      <c r="OW139" s="3"/>
      <c r="OX139" s="3"/>
      <c r="OY139" s="3"/>
      <c r="OZ139" s="3"/>
      <c r="PA139" s="3"/>
      <c r="PB139" s="3"/>
      <c r="PC139" s="3"/>
      <c r="PD139" s="3"/>
      <c r="PE139" s="3"/>
      <c r="PF139" s="3"/>
      <c r="PG139" s="3"/>
      <c r="PH139" s="3"/>
      <c r="PI139" s="3"/>
      <c r="PJ139" s="3"/>
      <c r="PK139" s="3"/>
      <c r="PL139" s="3"/>
      <c r="PM139" s="3"/>
      <c r="PN139" s="3"/>
      <c r="PO139" s="3"/>
      <c r="PP139" s="3"/>
      <c r="PQ139" s="3"/>
      <c r="PR139" s="3"/>
      <c r="PS139" s="3"/>
      <c r="PT139" s="3"/>
      <c r="PU139" s="3"/>
      <c r="PV139" s="3"/>
      <c r="PW139" s="3"/>
      <c r="PX139" s="3"/>
      <c r="PY139" s="3"/>
      <c r="PZ139" s="3"/>
      <c r="QA139" s="3"/>
      <c r="QB139" s="3"/>
      <c r="QC139" s="3"/>
      <c r="QD139" s="3"/>
      <c r="QE139" s="3"/>
      <c r="QF139" s="3"/>
      <c r="QG139" s="3"/>
      <c r="QH139" s="3"/>
      <c r="QI139" s="3"/>
      <c r="QJ139" s="3"/>
      <c r="QK139" s="3"/>
      <c r="QL139" s="3"/>
      <c r="QM139" s="3"/>
      <c r="QN139" s="3"/>
      <c r="QO139" s="3"/>
      <c r="QP139" s="3"/>
      <c r="QQ139" s="3"/>
      <c r="QR139" s="3"/>
      <c r="QS139" s="3"/>
      <c r="QT139" s="3"/>
      <c r="QU139" s="3"/>
      <c r="QV139" s="3"/>
      <c r="QW139" s="3"/>
      <c r="QX139" s="3"/>
      <c r="QY139" s="3"/>
      <c r="QZ139" s="3"/>
      <c r="RA139" s="3"/>
      <c r="RB139" s="3"/>
      <c r="RC139" s="3"/>
      <c r="RD139" s="3"/>
      <c r="RE139" s="3"/>
      <c r="RF139" s="3"/>
      <c r="RG139" s="3"/>
      <c r="RH139" s="3"/>
      <c r="RI139" s="3"/>
      <c r="RJ139" s="3"/>
      <c r="RK139" s="3"/>
      <c r="RL139" s="3"/>
      <c r="RM139" s="3"/>
      <c r="RN139" s="3"/>
      <c r="RO139" s="3"/>
      <c r="RP139" s="3"/>
      <c r="RQ139" s="3"/>
      <c r="RR139" s="3"/>
    </row>
    <row r="140" spans="1:486" x14ac:dyDescent="0.25">
      <c r="A140" s="3" t="s">
        <v>59</v>
      </c>
      <c r="B140" s="23">
        <v>6.9246168242893411</v>
      </c>
      <c r="C140" s="23">
        <v>51.963350488315427</v>
      </c>
      <c r="D140" s="23">
        <v>22.938356769604628</v>
      </c>
      <c r="E140" s="23">
        <v>17.487345972527219</v>
      </c>
      <c r="F140" s="23">
        <v>17.180404634533915</v>
      </c>
      <c r="G140" s="23">
        <v>19.090356461971464</v>
      </c>
      <c r="H140" s="23">
        <v>19.207808207867345</v>
      </c>
      <c r="I140" s="23">
        <v>10.231165551545816</v>
      </c>
      <c r="J140" s="23">
        <v>24.626565237678882</v>
      </c>
      <c r="K140" s="23">
        <v>19.176024594836615</v>
      </c>
      <c r="L140" s="19">
        <f t="shared" si="4"/>
        <v>-0.2150214801892063</v>
      </c>
      <c r="M140" s="22">
        <f t="shared" si="5"/>
        <v>4.6234236942757238E-2</v>
      </c>
      <c r="N140" s="22">
        <v>0.55079059935605801</v>
      </c>
      <c r="O140" s="4"/>
      <c r="P140" s="1"/>
      <c r="Q140" s="4"/>
      <c r="R140" s="4"/>
      <c r="S140" s="4"/>
      <c r="T140" s="4"/>
      <c r="U140" s="5"/>
      <c r="V140" s="4"/>
      <c r="W140" s="4"/>
      <c r="X140" s="4"/>
      <c r="Y140" s="4"/>
      <c r="Z140" s="4"/>
      <c r="AA140" s="4"/>
      <c r="AB140" s="4"/>
      <c r="AC140" s="4"/>
      <c r="AD140" s="4"/>
      <c r="AE140" s="5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/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/>
      <c r="PB140" s="3"/>
      <c r="PC140" s="3"/>
      <c r="PD140" s="3"/>
      <c r="PE140" s="3"/>
      <c r="PF140" s="3"/>
      <c r="PG140" s="3"/>
      <c r="PH140" s="3"/>
      <c r="PI140" s="3"/>
      <c r="PJ140" s="3"/>
      <c r="PK140" s="3"/>
      <c r="PL140" s="3"/>
      <c r="PM140" s="3"/>
      <c r="PN140" s="3"/>
      <c r="PO140" s="3"/>
      <c r="PP140" s="3"/>
      <c r="PQ140" s="3"/>
      <c r="PR140" s="3"/>
      <c r="PS140" s="3"/>
      <c r="PT140" s="3"/>
      <c r="PU140" s="3"/>
      <c r="PV140" s="3"/>
      <c r="PW140" s="3"/>
      <c r="PX140" s="3"/>
      <c r="PY140" s="3"/>
      <c r="PZ140" s="3"/>
      <c r="QA140" s="3"/>
      <c r="QB140" s="3"/>
      <c r="QC140" s="3"/>
      <c r="QD140" s="3"/>
      <c r="QE140" s="3"/>
      <c r="QF140" s="3"/>
      <c r="QG140" s="3"/>
      <c r="QH140" s="3"/>
      <c r="QI140" s="3"/>
      <c r="QJ140" s="3"/>
      <c r="QK140" s="3"/>
      <c r="QL140" s="3"/>
      <c r="QM140" s="3"/>
      <c r="QN140" s="3"/>
      <c r="QO140" s="3"/>
      <c r="QP140" s="3"/>
      <c r="QQ140" s="3"/>
      <c r="QR140" s="3"/>
      <c r="QS140" s="3"/>
      <c r="QT140" s="3"/>
      <c r="QU140" s="3"/>
      <c r="QV140" s="3"/>
      <c r="QW140" s="3"/>
      <c r="QX140" s="3"/>
      <c r="QY140" s="3"/>
      <c r="QZ140" s="3"/>
      <c r="RA140" s="3"/>
      <c r="RB140" s="3"/>
      <c r="RC140" s="3"/>
      <c r="RD140" s="3"/>
      <c r="RE140" s="3"/>
      <c r="RF140" s="3"/>
      <c r="RG140" s="3"/>
      <c r="RH140" s="3"/>
      <c r="RI140" s="3"/>
      <c r="RJ140" s="3"/>
      <c r="RK140" s="3"/>
      <c r="RL140" s="3"/>
      <c r="RM140" s="3"/>
      <c r="RN140" s="3"/>
      <c r="RO140" s="3"/>
      <c r="RP140" s="3"/>
      <c r="RQ140" s="3"/>
      <c r="RR140" s="3"/>
    </row>
    <row r="141" spans="1:486" x14ac:dyDescent="0.25">
      <c r="A141" s="3" t="s">
        <v>82</v>
      </c>
      <c r="B141" s="23">
        <v>0</v>
      </c>
      <c r="C141" s="23">
        <v>0</v>
      </c>
      <c r="D141" s="23">
        <v>0</v>
      </c>
      <c r="E141" s="23">
        <v>0</v>
      </c>
      <c r="F141" s="23">
        <v>0</v>
      </c>
      <c r="G141" s="23">
        <v>0</v>
      </c>
      <c r="H141" s="23">
        <v>0.34251630282127504</v>
      </c>
      <c r="I141" s="23">
        <v>0.28302047816931875</v>
      </c>
      <c r="J141" s="23">
        <v>0</v>
      </c>
      <c r="K141" s="23">
        <v>0</v>
      </c>
      <c r="L141" s="19">
        <f t="shared" si="4"/>
        <v>0.20779013989153852</v>
      </c>
      <c r="M141" s="22">
        <f t="shared" si="5"/>
        <v>4.3176742236145149E-2</v>
      </c>
      <c r="N141" s="22">
        <v>0.56458147066948494</v>
      </c>
      <c r="O141" s="4"/>
      <c r="P141" s="1"/>
      <c r="Q141" s="4"/>
      <c r="R141" s="4"/>
      <c r="S141" s="4"/>
      <c r="T141" s="4"/>
      <c r="U141" s="5"/>
      <c r="V141" s="4"/>
      <c r="W141" s="4"/>
      <c r="X141" s="4"/>
      <c r="Y141" s="4"/>
      <c r="Z141" s="4"/>
      <c r="AA141" s="4"/>
      <c r="AB141" s="4"/>
      <c r="AC141" s="4"/>
      <c r="AD141" s="4"/>
      <c r="AE141" s="5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  <c r="RQ141" s="3"/>
      <c r="RR141" s="3"/>
    </row>
    <row r="142" spans="1:486" x14ac:dyDescent="0.25">
      <c r="A142" s="3" t="s">
        <v>2</v>
      </c>
      <c r="B142" s="23">
        <v>826.1416232880556</v>
      </c>
      <c r="C142" s="23">
        <v>306.29211270389783</v>
      </c>
      <c r="D142" s="23">
        <v>0</v>
      </c>
      <c r="E142" s="23">
        <v>0</v>
      </c>
      <c r="F142" s="23">
        <v>680.93304118583956</v>
      </c>
      <c r="G142" s="23">
        <v>0</v>
      </c>
      <c r="H142" s="23">
        <v>1138.960090021282</v>
      </c>
      <c r="I142" s="23">
        <v>1373.2338230666894</v>
      </c>
      <c r="J142" s="23">
        <v>387.51865015423328</v>
      </c>
      <c r="K142" s="23">
        <v>519.65440095063059</v>
      </c>
      <c r="L142" s="19">
        <f t="shared" si="4"/>
        <v>0.20764597913215918</v>
      </c>
      <c r="M142" s="22">
        <f t="shared" si="5"/>
        <v>4.3116852649753089E-2</v>
      </c>
      <c r="N142" s="22">
        <v>0.56485773898042801</v>
      </c>
      <c r="O142" s="4"/>
      <c r="P142" s="1"/>
      <c r="Q142" s="4"/>
      <c r="R142" s="4"/>
      <c r="S142" s="4"/>
      <c r="T142" s="4"/>
      <c r="U142" s="5"/>
      <c r="V142" s="4"/>
      <c r="W142" s="4"/>
      <c r="X142" s="4"/>
      <c r="Y142" s="4"/>
      <c r="Z142" s="4"/>
      <c r="AA142" s="4"/>
      <c r="AB142" s="4"/>
      <c r="AC142" s="4"/>
      <c r="AD142" s="4"/>
      <c r="AE142" s="5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  <c r="RQ142" s="3"/>
      <c r="RR142" s="3"/>
    </row>
    <row r="143" spans="1:486" x14ac:dyDescent="0.25">
      <c r="A143" s="3" t="s">
        <v>132</v>
      </c>
      <c r="B143" s="23">
        <v>9.8565298359633166E-2</v>
      </c>
      <c r="C143" s="23">
        <v>0.39680057955303588</v>
      </c>
      <c r="D143" s="23">
        <v>0</v>
      </c>
      <c r="E143" s="23">
        <v>9.3461451705572234</v>
      </c>
      <c r="F143" s="23">
        <v>0.17281504792399502</v>
      </c>
      <c r="G143" s="23">
        <v>0.39870398768191301</v>
      </c>
      <c r="H143" s="23">
        <v>0.14854965152276006</v>
      </c>
      <c r="I143" s="23">
        <v>0.1916209603682956</v>
      </c>
      <c r="J143" s="23">
        <v>0.43053096791720713</v>
      </c>
      <c r="K143" s="23">
        <v>0.3743280460577143</v>
      </c>
      <c r="L143" s="19">
        <f t="shared" si="4"/>
        <v>-0.20549618945342357</v>
      </c>
      <c r="M143" s="22">
        <f t="shared" si="5"/>
        <v>4.2228683879877355E-2</v>
      </c>
      <c r="N143" s="22">
        <v>0.5689837123017214</v>
      </c>
      <c r="O143" s="4"/>
      <c r="P143" s="1"/>
      <c r="Q143" s="4"/>
      <c r="R143" s="4"/>
      <c r="S143" s="4"/>
      <c r="T143" s="4"/>
      <c r="U143" s="5"/>
      <c r="V143" s="4"/>
      <c r="W143" s="4"/>
      <c r="X143" s="4"/>
      <c r="Y143" s="4"/>
      <c r="Z143" s="4"/>
      <c r="AA143" s="4"/>
      <c r="AB143" s="4"/>
      <c r="AC143" s="4"/>
      <c r="AD143" s="4"/>
      <c r="AE143" s="5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  <c r="QY143" s="3"/>
      <c r="QZ143" s="3"/>
      <c r="RA143" s="3"/>
      <c r="RB143" s="3"/>
      <c r="RC143" s="3"/>
      <c r="RD143" s="3"/>
      <c r="RE143" s="3"/>
      <c r="RF143" s="3"/>
      <c r="RG143" s="3"/>
      <c r="RH143" s="3"/>
      <c r="RI143" s="3"/>
      <c r="RJ143" s="3"/>
      <c r="RK143" s="3"/>
      <c r="RL143" s="3"/>
      <c r="RM143" s="3"/>
      <c r="RN143" s="3"/>
      <c r="RO143" s="3"/>
      <c r="RP143" s="3"/>
      <c r="RQ143" s="3"/>
      <c r="RR143" s="3"/>
    </row>
    <row r="144" spans="1:486" x14ac:dyDescent="0.25">
      <c r="A144" s="3" t="s">
        <v>109</v>
      </c>
      <c r="B144" s="23">
        <v>0</v>
      </c>
      <c r="C144" s="23">
        <v>0</v>
      </c>
      <c r="D144" s="23">
        <v>0</v>
      </c>
      <c r="E144" s="23">
        <v>0.43083244509945195</v>
      </c>
      <c r="F144" s="23">
        <v>0.27493075227488756</v>
      </c>
      <c r="G144" s="23">
        <v>0.30917864717951449</v>
      </c>
      <c r="H144" s="23">
        <v>0.49870725289397561</v>
      </c>
      <c r="I144" s="23">
        <v>0</v>
      </c>
      <c r="J144" s="23">
        <v>0</v>
      </c>
      <c r="K144" s="23">
        <v>0.29572183209716019</v>
      </c>
      <c r="L144" s="19">
        <f t="shared" si="4"/>
        <v>0.20491629636572636</v>
      </c>
      <c r="M144" s="22">
        <f t="shared" si="5"/>
        <v>4.1990688516246197E-2</v>
      </c>
      <c r="N144" s="22">
        <v>0.5700986315715626</v>
      </c>
      <c r="O144" s="4"/>
      <c r="P144" s="1"/>
      <c r="Q144" s="4"/>
      <c r="R144" s="4"/>
      <c r="S144" s="4"/>
      <c r="T144" s="4"/>
      <c r="U144" s="5"/>
      <c r="V144" s="4"/>
      <c r="W144" s="4"/>
      <c r="X144" s="4"/>
      <c r="Y144" s="4"/>
      <c r="Z144" s="4"/>
      <c r="AA144" s="4"/>
      <c r="AB144" s="4"/>
      <c r="AC144" s="4"/>
      <c r="AD144" s="4"/>
      <c r="AE144" s="5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  <c r="RQ144" s="3"/>
      <c r="RR144" s="3"/>
    </row>
    <row r="145" spans="1:486" x14ac:dyDescent="0.25">
      <c r="A145" s="3" t="s">
        <v>37</v>
      </c>
      <c r="B145" s="23">
        <v>128.31107283016706</v>
      </c>
      <c r="C145" s="23">
        <v>476.02013091443882</v>
      </c>
      <c r="D145" s="23">
        <v>50.344988211026902</v>
      </c>
      <c r="E145" s="23">
        <v>337.4446039175956</v>
      </c>
      <c r="F145" s="23">
        <v>147.94977142408939</v>
      </c>
      <c r="G145" s="23">
        <v>173.79513794368467</v>
      </c>
      <c r="H145" s="23">
        <v>23.944864497396889</v>
      </c>
      <c r="I145" s="23">
        <v>63.109778751224844</v>
      </c>
      <c r="J145" s="23">
        <v>196.03408458091104</v>
      </c>
      <c r="K145" s="23">
        <v>260.45979310786487</v>
      </c>
      <c r="L145" s="19">
        <f t="shared" si="4"/>
        <v>-0.19978167229621774</v>
      </c>
      <c r="M145" s="22">
        <f t="shared" si="5"/>
        <v>3.9912716585473337E-2</v>
      </c>
      <c r="N145" s="22">
        <v>0.58000660034529194</v>
      </c>
      <c r="O145" s="4"/>
      <c r="P145" s="1"/>
      <c r="Q145" s="4"/>
      <c r="R145" s="4"/>
      <c r="S145" s="4"/>
      <c r="T145" s="4"/>
      <c r="U145" s="5"/>
      <c r="V145" s="4"/>
      <c r="W145" s="4"/>
      <c r="X145" s="4"/>
      <c r="Y145" s="4"/>
      <c r="Z145" s="4"/>
      <c r="AA145" s="4"/>
      <c r="AB145" s="4"/>
      <c r="AC145" s="4"/>
      <c r="AD145" s="4"/>
      <c r="AE145" s="5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  <c r="RQ145" s="3"/>
      <c r="RR145" s="3"/>
    </row>
    <row r="146" spans="1:486" x14ac:dyDescent="0.25">
      <c r="A146" s="3" t="s">
        <v>57</v>
      </c>
      <c r="B146" s="23">
        <v>0.94545244570826359</v>
      </c>
      <c r="C146" s="23">
        <v>1.3014044615606124</v>
      </c>
      <c r="D146" s="23">
        <v>2.3167580024288683</v>
      </c>
      <c r="E146" s="23">
        <v>1.1026672165475992</v>
      </c>
      <c r="F146" s="23">
        <v>2.0978564842776115</v>
      </c>
      <c r="G146" s="23">
        <v>2.1123837601021096</v>
      </c>
      <c r="H146" s="23">
        <v>1.7710902440753684</v>
      </c>
      <c r="I146" s="23">
        <v>0.85579581262656756</v>
      </c>
      <c r="J146" s="23">
        <v>1.91657562141511</v>
      </c>
      <c r="K146" s="23">
        <v>1.4833492471099499</v>
      </c>
      <c r="L146" s="19">
        <f t="shared" si="4"/>
        <v>0.18694635931818429</v>
      </c>
      <c r="M146" s="22">
        <f t="shared" si="5"/>
        <v>3.4948941262323667E-2</v>
      </c>
      <c r="N146" s="22">
        <v>0.60504983488243158</v>
      </c>
      <c r="O146" s="4"/>
      <c r="P146" s="1"/>
      <c r="Q146" s="4"/>
      <c r="R146" s="4"/>
      <c r="S146" s="4"/>
      <c r="T146" s="4"/>
      <c r="U146" s="5"/>
      <c r="V146" s="4"/>
      <c r="W146" s="4"/>
      <c r="X146" s="4"/>
      <c r="Y146" s="4"/>
      <c r="Z146" s="4"/>
      <c r="AA146" s="4"/>
      <c r="AB146" s="4"/>
      <c r="AC146" s="4"/>
      <c r="AD146" s="4"/>
      <c r="AE146" s="5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  <c r="QY146" s="3"/>
      <c r="QZ146" s="3"/>
      <c r="RA146" s="3"/>
      <c r="RB146" s="3"/>
      <c r="RC146" s="3"/>
      <c r="RD146" s="3"/>
      <c r="RE146" s="3"/>
      <c r="RF146" s="3"/>
      <c r="RG146" s="3"/>
      <c r="RH146" s="3"/>
      <c r="RI146" s="3"/>
      <c r="RJ146" s="3"/>
      <c r="RK146" s="3"/>
      <c r="RL146" s="3"/>
      <c r="RM146" s="3"/>
      <c r="RN146" s="3"/>
      <c r="RO146" s="3"/>
      <c r="RP146" s="3"/>
      <c r="RQ146" s="3"/>
      <c r="RR146" s="3"/>
    </row>
    <row r="147" spans="1:486" x14ac:dyDescent="0.25">
      <c r="A147" s="3" t="s">
        <v>62</v>
      </c>
      <c r="B147" s="23">
        <v>79.012023239312896</v>
      </c>
      <c r="C147" s="23">
        <v>62.432998181586044</v>
      </c>
      <c r="D147" s="23">
        <v>63.071716031777335</v>
      </c>
      <c r="E147" s="23">
        <v>132.32002379208188</v>
      </c>
      <c r="F147" s="23">
        <v>93.740586340854435</v>
      </c>
      <c r="G147" s="23">
        <v>122.5010356535106</v>
      </c>
      <c r="H147" s="23">
        <v>105.20719851847197</v>
      </c>
      <c r="I147" s="23">
        <v>69.889339870072575</v>
      </c>
      <c r="J147" s="23">
        <v>97.893077121721191</v>
      </c>
      <c r="K147" s="23">
        <v>85.20799855466305</v>
      </c>
      <c r="L147" s="19">
        <f t="shared" si="4"/>
        <v>0.18502333638799431</v>
      </c>
      <c r="M147" s="22">
        <f t="shared" si="5"/>
        <v>3.42336350081449E-2</v>
      </c>
      <c r="N147" s="22">
        <v>0.60883484510377639</v>
      </c>
      <c r="O147" s="4"/>
      <c r="P147" s="1"/>
      <c r="Q147" s="4"/>
      <c r="R147" s="4"/>
      <c r="S147" s="4"/>
      <c r="T147" s="4"/>
      <c r="U147" s="5"/>
      <c r="V147" s="4"/>
      <c r="W147" s="4"/>
      <c r="X147" s="4"/>
      <c r="Y147" s="4"/>
      <c r="Z147" s="4"/>
      <c r="AA147" s="4"/>
      <c r="AB147" s="4"/>
      <c r="AC147" s="4"/>
      <c r="AD147" s="4"/>
      <c r="AE147" s="5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  <c r="RQ147" s="3"/>
      <c r="RR147" s="3"/>
    </row>
    <row r="148" spans="1:486" x14ac:dyDescent="0.25">
      <c r="A148" s="3" t="s">
        <v>61</v>
      </c>
      <c r="B148" s="23">
        <v>2.8846005434726458</v>
      </c>
      <c r="C148" s="23">
        <v>2.0494216332815567</v>
      </c>
      <c r="D148" s="23">
        <v>3.3354971839975578</v>
      </c>
      <c r="E148" s="23">
        <v>4.7125742202238863</v>
      </c>
      <c r="F148" s="23">
        <v>5.8209021843713478</v>
      </c>
      <c r="G148" s="23">
        <v>4.5281232089942556</v>
      </c>
      <c r="H148" s="23">
        <v>0.99514224002956608</v>
      </c>
      <c r="I148" s="23">
        <v>1.9560367425010055</v>
      </c>
      <c r="J148" s="23">
        <v>2.9998407534877098</v>
      </c>
      <c r="K148" s="23">
        <v>5.3194661502770817</v>
      </c>
      <c r="L148" s="19">
        <f t="shared" si="4"/>
        <v>0.18102215424841706</v>
      </c>
      <c r="M148" s="22">
        <f t="shared" si="5"/>
        <v>3.27690203287377E-2</v>
      </c>
      <c r="N148" s="22">
        <v>0.61673697227821633</v>
      </c>
      <c r="O148" s="4"/>
      <c r="P148" s="1"/>
      <c r="Q148" s="4"/>
      <c r="R148" s="4"/>
      <c r="S148" s="4"/>
      <c r="T148" s="4"/>
      <c r="U148" s="5"/>
      <c r="V148" s="4"/>
      <c r="W148" s="4"/>
      <c r="X148" s="4"/>
      <c r="Y148" s="4"/>
      <c r="Z148" s="4"/>
      <c r="AA148" s="4"/>
      <c r="AB148" s="4"/>
      <c r="AC148" s="4"/>
      <c r="AD148" s="4"/>
      <c r="AE148" s="5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  <c r="RQ148" s="3"/>
      <c r="RR148" s="3"/>
    </row>
    <row r="149" spans="1:486" x14ac:dyDescent="0.25">
      <c r="A149" s="3" t="s">
        <v>148</v>
      </c>
      <c r="B149" s="23">
        <v>1.996756897488706</v>
      </c>
      <c r="C149" s="23">
        <v>3.3600384633538667</v>
      </c>
      <c r="D149" s="23">
        <v>3.0761043563685408</v>
      </c>
      <c r="E149" s="23">
        <v>1.8495018872445181</v>
      </c>
      <c r="F149" s="23">
        <v>1.2377113355294085</v>
      </c>
      <c r="G149" s="23">
        <v>1.0731525856230661</v>
      </c>
      <c r="H149" s="23">
        <v>3.0508441786625262</v>
      </c>
      <c r="I149" s="23">
        <v>7.4151379772876034</v>
      </c>
      <c r="J149" s="23">
        <v>3.0007551602207068</v>
      </c>
      <c r="K149" s="23">
        <v>2.4092097253283775</v>
      </c>
      <c r="L149" s="19">
        <f t="shared" si="4"/>
        <v>0.17764234610938665</v>
      </c>
      <c r="M149" s="22">
        <f t="shared" si="5"/>
        <v>3.1556803131247119E-2</v>
      </c>
      <c r="N149" s="22">
        <v>0.62343966984812793</v>
      </c>
      <c r="O149" s="4"/>
      <c r="P149" s="1"/>
      <c r="Q149" s="4"/>
      <c r="R149" s="4"/>
      <c r="S149" s="4"/>
      <c r="T149" s="4"/>
      <c r="U149" s="5"/>
      <c r="V149" s="4"/>
      <c r="W149" s="4"/>
      <c r="X149" s="4"/>
      <c r="Y149" s="4"/>
      <c r="Z149" s="4"/>
      <c r="AA149" s="4"/>
      <c r="AB149" s="4"/>
      <c r="AC149" s="4"/>
      <c r="AD149" s="4"/>
      <c r="AE149" s="5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  <c r="QY149" s="3"/>
      <c r="QZ149" s="3"/>
      <c r="RA149" s="3"/>
      <c r="RB149" s="3"/>
      <c r="RC149" s="3"/>
      <c r="RD149" s="3"/>
      <c r="RE149" s="3"/>
      <c r="RF149" s="3"/>
      <c r="RG149" s="3"/>
      <c r="RH149" s="3"/>
      <c r="RI149" s="3"/>
      <c r="RJ149" s="3"/>
      <c r="RK149" s="3"/>
      <c r="RL149" s="3"/>
      <c r="RM149" s="3"/>
      <c r="RN149" s="3"/>
      <c r="RO149" s="3"/>
      <c r="RP149" s="3"/>
      <c r="RQ149" s="3"/>
      <c r="RR149" s="3"/>
    </row>
    <row r="150" spans="1:486" x14ac:dyDescent="0.25">
      <c r="A150" s="3" t="s">
        <v>161</v>
      </c>
      <c r="B150" s="23">
        <v>0.21110477408061876</v>
      </c>
      <c r="C150" s="23">
        <v>0.2265111241908018</v>
      </c>
      <c r="D150" s="23">
        <v>0.16214815263603616</v>
      </c>
      <c r="E150" s="23">
        <v>0.28079342483497316</v>
      </c>
      <c r="F150" s="23">
        <v>0.18404975013032676</v>
      </c>
      <c r="G150" s="23">
        <v>0.22263179338036476</v>
      </c>
      <c r="H150" s="23">
        <v>0.23614023401797257</v>
      </c>
      <c r="I150" s="23">
        <v>0.4808436373068799</v>
      </c>
      <c r="J150" s="23">
        <v>0.22744745758530183</v>
      </c>
      <c r="K150" s="23">
        <v>0.20479795828092631</v>
      </c>
      <c r="L150" s="19">
        <f t="shared" si="4"/>
        <v>0.17627681154083216</v>
      </c>
      <c r="M150" s="22">
        <f t="shared" si="5"/>
        <v>3.1073514287002058E-2</v>
      </c>
      <c r="N150" s="22">
        <v>0.62615485041336649</v>
      </c>
      <c r="O150" s="4"/>
      <c r="P150" s="1"/>
      <c r="Q150" s="4"/>
      <c r="R150" s="4"/>
      <c r="S150" s="4"/>
      <c r="T150" s="4"/>
      <c r="U150" s="5"/>
      <c r="V150" s="4"/>
      <c r="W150" s="4"/>
      <c r="X150" s="4"/>
      <c r="Y150" s="4"/>
      <c r="Z150" s="4"/>
      <c r="AA150" s="4"/>
      <c r="AB150" s="4"/>
      <c r="AC150" s="4"/>
      <c r="AD150" s="4"/>
      <c r="AE150" s="5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  <c r="QY150" s="3"/>
      <c r="QZ150" s="3"/>
      <c r="RA150" s="3"/>
      <c r="RB150" s="3"/>
      <c r="RC150" s="3"/>
      <c r="RD150" s="3"/>
      <c r="RE150" s="3"/>
      <c r="RF150" s="3"/>
      <c r="RG150" s="3"/>
      <c r="RH150" s="3"/>
      <c r="RI150" s="3"/>
      <c r="RJ150" s="3"/>
      <c r="RK150" s="3"/>
      <c r="RL150" s="3"/>
      <c r="RM150" s="3"/>
      <c r="RN150" s="3"/>
      <c r="RO150" s="3"/>
      <c r="RP150" s="3"/>
      <c r="RQ150" s="3"/>
      <c r="RR150" s="3"/>
    </row>
    <row r="151" spans="1:486" x14ac:dyDescent="0.25">
      <c r="A151" s="3" t="s">
        <v>25</v>
      </c>
      <c r="B151" s="23">
        <v>32.841177495524867</v>
      </c>
      <c r="C151" s="23">
        <v>151.35280236068104</v>
      </c>
      <c r="D151" s="23">
        <v>54.998629927572907</v>
      </c>
      <c r="E151" s="23">
        <v>208.99306838934345</v>
      </c>
      <c r="F151" s="23">
        <v>121.64560931330084</v>
      </c>
      <c r="G151" s="23">
        <v>218.69593583734289</v>
      </c>
      <c r="H151" s="23">
        <v>79.981637098658695</v>
      </c>
      <c r="I151" s="23">
        <v>169.43528821054218</v>
      </c>
      <c r="J151" s="23">
        <v>193.97924288516177</v>
      </c>
      <c r="K151" s="23">
        <v>68.843381303134336</v>
      </c>
      <c r="L151" s="19">
        <f t="shared" si="4"/>
        <v>0.16982290031905692</v>
      </c>
      <c r="M151" s="22">
        <f t="shared" si="5"/>
        <v>2.8839817472776343E-2</v>
      </c>
      <c r="N151" s="22">
        <v>0.63904192539920235</v>
      </c>
      <c r="O151" s="4"/>
      <c r="P151" s="1"/>
      <c r="Q151" s="4"/>
      <c r="R151" s="4"/>
      <c r="S151" s="4"/>
      <c r="T151" s="4"/>
      <c r="U151" s="5"/>
      <c r="V151" s="4"/>
      <c r="W151" s="4"/>
      <c r="X151" s="4"/>
      <c r="Y151" s="4"/>
      <c r="Z151" s="4"/>
      <c r="AA151" s="4"/>
      <c r="AB151" s="4"/>
      <c r="AC151" s="4"/>
      <c r="AD151" s="4"/>
      <c r="AE151" s="5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  <c r="RQ151" s="3"/>
      <c r="RR151" s="3"/>
    </row>
    <row r="152" spans="1:486" x14ac:dyDescent="0.25">
      <c r="A152" s="3" t="s">
        <v>31</v>
      </c>
      <c r="B152" s="23">
        <v>1.992310123583906</v>
      </c>
      <c r="C152" s="23">
        <v>3.0783395296473079</v>
      </c>
      <c r="D152" s="23">
        <v>3.4740961706965434</v>
      </c>
      <c r="E152" s="23">
        <v>1.7866914033088788</v>
      </c>
      <c r="F152" s="23">
        <v>2.4995840737995287</v>
      </c>
      <c r="G152" s="23">
        <v>3.5997983339432666</v>
      </c>
      <c r="H152" s="23">
        <v>1.0618629421262726</v>
      </c>
      <c r="I152" s="23">
        <v>1.1163183726233907</v>
      </c>
      <c r="J152" s="23">
        <v>3.4035281742593617</v>
      </c>
      <c r="K152" s="23">
        <v>1.6788000749672409</v>
      </c>
      <c r="L152" s="19">
        <f t="shared" si="4"/>
        <v>-0.16257176426007613</v>
      </c>
      <c r="M152" s="22">
        <f t="shared" si="5"/>
        <v>2.6429578534633767E-2</v>
      </c>
      <c r="N152" s="22">
        <v>0.65362519430319466</v>
      </c>
      <c r="O152" s="4"/>
      <c r="P152" s="1"/>
      <c r="Q152" s="4"/>
      <c r="R152" s="4"/>
      <c r="S152" s="4"/>
      <c r="T152" s="4"/>
      <c r="U152" s="5"/>
      <c r="V152" s="4"/>
      <c r="W152" s="4"/>
      <c r="X152" s="4"/>
      <c r="Y152" s="4"/>
      <c r="Z152" s="4"/>
      <c r="AA152" s="4"/>
      <c r="AB152" s="4"/>
      <c r="AC152" s="4"/>
      <c r="AD152" s="4"/>
      <c r="AE152" s="5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  <c r="RQ152" s="3"/>
      <c r="RR152" s="3"/>
    </row>
    <row r="153" spans="1:486" x14ac:dyDescent="0.25">
      <c r="A153" s="3" t="s">
        <v>102</v>
      </c>
      <c r="B153" s="23">
        <v>0.21626818960341362</v>
      </c>
      <c r="C153" s="23">
        <v>0.1695197513569775</v>
      </c>
      <c r="D153" s="23">
        <v>0</v>
      </c>
      <c r="E153" s="23">
        <v>1.4965522717945687</v>
      </c>
      <c r="F153" s="23">
        <v>0.24758887718805794</v>
      </c>
      <c r="G153" s="23">
        <v>0.28721160853508826</v>
      </c>
      <c r="H153" s="23">
        <v>0.49467707969648989</v>
      </c>
      <c r="I153" s="23">
        <v>0.22833517157516267</v>
      </c>
      <c r="J153" s="23">
        <v>0.16888521045185581</v>
      </c>
      <c r="K153" s="23">
        <v>0.21826585359838782</v>
      </c>
      <c r="L153" s="19">
        <f t="shared" si="4"/>
        <v>-0.15733257363061087</v>
      </c>
      <c r="M153" s="22">
        <f t="shared" si="5"/>
        <v>2.4753538725231592E-2</v>
      </c>
      <c r="N153" s="22">
        <v>0.6642285129659824</v>
      </c>
      <c r="O153" s="4"/>
      <c r="P153" s="1"/>
      <c r="Q153" s="4"/>
      <c r="R153" s="4"/>
      <c r="S153" s="4"/>
      <c r="T153" s="4"/>
      <c r="U153" s="5"/>
      <c r="V153" s="4"/>
      <c r="W153" s="4"/>
      <c r="X153" s="4"/>
      <c r="Y153" s="4"/>
      <c r="Z153" s="4"/>
      <c r="AA153" s="4"/>
      <c r="AB153" s="4"/>
      <c r="AC153" s="4"/>
      <c r="AD153" s="4"/>
      <c r="AE153" s="5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  <c r="RQ153" s="3"/>
      <c r="RR153" s="3"/>
    </row>
    <row r="154" spans="1:486" x14ac:dyDescent="0.25">
      <c r="A154" s="3" t="s">
        <v>89</v>
      </c>
      <c r="B154" s="23">
        <v>0</v>
      </c>
      <c r="C154" s="23">
        <v>1.7425669554734182</v>
      </c>
      <c r="D154" s="23">
        <v>0.2726519901878357</v>
      </c>
      <c r="E154" s="23">
        <v>1.1833672508108415</v>
      </c>
      <c r="F154" s="23">
        <v>0.24688416426692597</v>
      </c>
      <c r="G154" s="23">
        <v>0.16497917536851145</v>
      </c>
      <c r="H154" s="23">
        <v>0</v>
      </c>
      <c r="I154" s="23">
        <v>1.9227180851872363</v>
      </c>
      <c r="J154" s="23">
        <v>0.68253871863288906</v>
      </c>
      <c r="K154" s="23">
        <v>8.0641971811176855E-2</v>
      </c>
      <c r="L154" s="19">
        <f t="shared" si="4"/>
        <v>-0.15695684382376857</v>
      </c>
      <c r="M154" s="22">
        <f t="shared" si="5"/>
        <v>2.4635450823118878E-2</v>
      </c>
      <c r="N154" s="22">
        <v>0.66499102336498472</v>
      </c>
      <c r="O154" s="4"/>
      <c r="P154" s="1"/>
      <c r="Q154" s="4"/>
      <c r="R154" s="4"/>
      <c r="S154" s="4"/>
      <c r="T154" s="4"/>
      <c r="U154" s="5"/>
      <c r="V154" s="4"/>
      <c r="W154" s="4"/>
      <c r="X154" s="4"/>
      <c r="Y154" s="4"/>
      <c r="Z154" s="4"/>
      <c r="AA154" s="4"/>
      <c r="AB154" s="4"/>
      <c r="AC154" s="4"/>
      <c r="AD154" s="4"/>
      <c r="AE154" s="5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/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  <c r="PC154" s="3"/>
      <c r="PD154" s="3"/>
      <c r="PE154" s="3"/>
      <c r="PF154" s="3"/>
      <c r="PG154" s="3"/>
      <c r="PH154" s="3"/>
      <c r="PI154" s="3"/>
      <c r="PJ154" s="3"/>
      <c r="PK154" s="3"/>
      <c r="PL154" s="3"/>
      <c r="PM154" s="3"/>
      <c r="PN154" s="3"/>
      <c r="PO154" s="3"/>
      <c r="PP154" s="3"/>
      <c r="PQ154" s="3"/>
      <c r="PR154" s="3"/>
      <c r="PS154" s="3"/>
      <c r="PT154" s="3"/>
      <c r="PU154" s="3"/>
      <c r="PV154" s="3"/>
      <c r="PW154" s="3"/>
      <c r="PX154" s="3"/>
      <c r="PY154" s="3"/>
      <c r="PZ154" s="3"/>
      <c r="QA154" s="3"/>
      <c r="QB154" s="3"/>
      <c r="QC154" s="3"/>
      <c r="QD154" s="3"/>
      <c r="QE154" s="3"/>
      <c r="QF154" s="3"/>
      <c r="QG154" s="3"/>
      <c r="QH154" s="3"/>
      <c r="QI154" s="3"/>
      <c r="QJ154" s="3"/>
      <c r="QK154" s="3"/>
      <c r="QL154" s="3"/>
      <c r="QM154" s="3"/>
      <c r="QN154" s="3"/>
      <c r="QO154" s="3"/>
      <c r="QP154" s="3"/>
      <c r="QQ154" s="3"/>
      <c r="QR154" s="3"/>
      <c r="QS154" s="3"/>
      <c r="QT154" s="3"/>
      <c r="QU154" s="3"/>
      <c r="QV154" s="3"/>
      <c r="QW154" s="3"/>
      <c r="QX154" s="3"/>
      <c r="QY154" s="3"/>
      <c r="QZ154" s="3"/>
      <c r="RA154" s="3"/>
      <c r="RB154" s="3"/>
      <c r="RC154" s="3"/>
      <c r="RD154" s="3"/>
      <c r="RE154" s="3"/>
      <c r="RF154" s="3"/>
      <c r="RG154" s="3"/>
      <c r="RH154" s="3"/>
      <c r="RI154" s="3"/>
      <c r="RJ154" s="3"/>
      <c r="RK154" s="3"/>
      <c r="RL154" s="3"/>
      <c r="RM154" s="3"/>
      <c r="RN154" s="3"/>
      <c r="RO154" s="3"/>
      <c r="RP154" s="3"/>
      <c r="RQ154" s="3"/>
      <c r="RR154" s="3"/>
    </row>
    <row r="155" spans="1:486" x14ac:dyDescent="0.25">
      <c r="A155" s="3" t="s">
        <v>56</v>
      </c>
      <c r="B155" s="23">
        <v>460.71566003846459</v>
      </c>
      <c r="C155" s="23">
        <v>345.64593216267167</v>
      </c>
      <c r="D155" s="23">
        <v>443.92258592726057</v>
      </c>
      <c r="E155" s="23">
        <v>355.50094635586885</v>
      </c>
      <c r="F155" s="23">
        <v>399.58876197741336</v>
      </c>
      <c r="G155" s="23">
        <v>378.8838412666779</v>
      </c>
      <c r="H155" s="23">
        <v>319.26523669465752</v>
      </c>
      <c r="I155" s="23">
        <v>528.56970167866689</v>
      </c>
      <c r="J155" s="23">
        <v>453.23589332648282</v>
      </c>
      <c r="K155" s="23">
        <v>279.91968046534737</v>
      </c>
      <c r="L155" s="19">
        <f t="shared" si="4"/>
        <v>-0.15267139359683243</v>
      </c>
      <c r="M155" s="22">
        <f t="shared" si="5"/>
        <v>2.3308554422798927E-2</v>
      </c>
      <c r="N155" s="22">
        <v>0.67370739282523906</v>
      </c>
      <c r="O155" s="4"/>
      <c r="P155" s="1"/>
      <c r="Q155" s="4"/>
      <c r="R155" s="4"/>
      <c r="S155" s="4"/>
      <c r="T155" s="4"/>
      <c r="U155" s="5"/>
      <c r="V155" s="4"/>
      <c r="W155" s="4"/>
      <c r="X155" s="4"/>
      <c r="Y155" s="4"/>
      <c r="Z155" s="4"/>
      <c r="AA155" s="4"/>
      <c r="AB155" s="4"/>
      <c r="AC155" s="4"/>
      <c r="AD155" s="4"/>
      <c r="AE155" s="5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/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  <c r="PC155" s="3"/>
      <c r="PD155" s="3"/>
      <c r="PE155" s="3"/>
      <c r="PF155" s="3"/>
      <c r="PG155" s="3"/>
      <c r="PH155" s="3"/>
      <c r="PI155" s="3"/>
      <c r="PJ155" s="3"/>
      <c r="PK155" s="3"/>
      <c r="PL155" s="3"/>
      <c r="PM155" s="3"/>
      <c r="PN155" s="3"/>
      <c r="PO155" s="3"/>
      <c r="PP155" s="3"/>
      <c r="PQ155" s="3"/>
      <c r="PR155" s="3"/>
      <c r="PS155" s="3"/>
      <c r="PT155" s="3"/>
      <c r="PU155" s="3"/>
      <c r="PV155" s="3"/>
      <c r="PW155" s="3"/>
      <c r="PX155" s="3"/>
      <c r="PY155" s="3"/>
      <c r="PZ155" s="3"/>
      <c r="QA155" s="3"/>
      <c r="QB155" s="3"/>
      <c r="QC155" s="3"/>
      <c r="QD155" s="3"/>
      <c r="QE155" s="3"/>
      <c r="QF155" s="3"/>
      <c r="QG155" s="3"/>
      <c r="QH155" s="3"/>
      <c r="QI155" s="3"/>
      <c r="QJ155" s="3"/>
      <c r="QK155" s="3"/>
      <c r="QL155" s="3"/>
      <c r="QM155" s="3"/>
      <c r="QN155" s="3"/>
      <c r="QO155" s="3"/>
      <c r="QP155" s="3"/>
      <c r="QQ155" s="3"/>
      <c r="QR155" s="3"/>
      <c r="QS155" s="3"/>
      <c r="QT155" s="3"/>
      <c r="QU155" s="3"/>
      <c r="QV155" s="3"/>
      <c r="QW155" s="3"/>
      <c r="QX155" s="3"/>
      <c r="QY155" s="3"/>
      <c r="QZ155" s="3"/>
      <c r="RA155" s="3"/>
      <c r="RB155" s="3"/>
      <c r="RC155" s="3"/>
      <c r="RD155" s="3"/>
      <c r="RE155" s="3"/>
      <c r="RF155" s="3"/>
      <c r="RG155" s="3"/>
      <c r="RH155" s="3"/>
      <c r="RI155" s="3"/>
      <c r="RJ155" s="3"/>
      <c r="RK155" s="3"/>
      <c r="RL155" s="3"/>
      <c r="RM155" s="3"/>
      <c r="RN155" s="3"/>
      <c r="RO155" s="3"/>
      <c r="RP155" s="3"/>
      <c r="RQ155" s="3"/>
      <c r="RR155" s="3"/>
    </row>
    <row r="156" spans="1:486" x14ac:dyDescent="0.25">
      <c r="A156" s="3" t="s">
        <v>77</v>
      </c>
      <c r="B156" s="23">
        <v>0.52412216206079554</v>
      </c>
      <c r="C156" s="23">
        <v>0.32885576686290996</v>
      </c>
      <c r="D156" s="23">
        <v>0</v>
      </c>
      <c r="E156" s="23">
        <v>0.32496557578156338</v>
      </c>
      <c r="F156" s="23">
        <v>0</v>
      </c>
      <c r="G156" s="23">
        <v>0</v>
      </c>
      <c r="H156" s="23">
        <v>0.24447651620180785</v>
      </c>
      <c r="I156" s="23">
        <v>3.3610854656786433</v>
      </c>
      <c r="J156" s="23">
        <v>0</v>
      </c>
      <c r="K156" s="23">
        <v>0.44151299429508162</v>
      </c>
      <c r="L156" s="19">
        <f t="shared" si="4"/>
        <v>0.14999097033949624</v>
      </c>
      <c r="M156" s="22">
        <f t="shared" si="5"/>
        <v>2.2497291183383641E-2</v>
      </c>
      <c r="N156" s="22">
        <v>0.67917712741396707</v>
      </c>
      <c r="O156" s="4"/>
      <c r="P156" s="1"/>
      <c r="Q156" s="4"/>
      <c r="R156" s="4"/>
      <c r="S156" s="4"/>
      <c r="T156" s="4"/>
      <c r="U156" s="5"/>
      <c r="V156" s="4"/>
      <c r="W156" s="4"/>
      <c r="X156" s="4"/>
      <c r="Y156" s="4"/>
      <c r="Z156" s="4"/>
      <c r="AA156" s="4"/>
      <c r="AB156" s="4"/>
      <c r="AC156" s="4"/>
      <c r="AD156" s="4"/>
      <c r="AE156" s="5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/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  <c r="PC156" s="3"/>
      <c r="PD156" s="3"/>
      <c r="PE156" s="3"/>
      <c r="PF156" s="3"/>
      <c r="PG156" s="3"/>
      <c r="PH156" s="3"/>
      <c r="PI156" s="3"/>
      <c r="PJ156" s="3"/>
      <c r="PK156" s="3"/>
      <c r="PL156" s="3"/>
      <c r="PM156" s="3"/>
      <c r="PN156" s="3"/>
      <c r="PO156" s="3"/>
      <c r="PP156" s="3"/>
      <c r="PQ156" s="3"/>
      <c r="PR156" s="3"/>
      <c r="PS156" s="3"/>
      <c r="PT156" s="3"/>
      <c r="PU156" s="3"/>
      <c r="PV156" s="3"/>
      <c r="PW156" s="3"/>
      <c r="PX156" s="3"/>
      <c r="PY156" s="3"/>
      <c r="PZ156" s="3"/>
      <c r="QA156" s="3"/>
      <c r="QB156" s="3"/>
      <c r="QC156" s="3"/>
      <c r="QD156" s="3"/>
      <c r="QE156" s="3"/>
      <c r="QF156" s="3"/>
      <c r="QG156" s="3"/>
      <c r="QH156" s="3"/>
      <c r="QI156" s="3"/>
      <c r="QJ156" s="3"/>
      <c r="QK156" s="3"/>
      <c r="QL156" s="3"/>
      <c r="QM156" s="3"/>
      <c r="QN156" s="3"/>
      <c r="QO156" s="3"/>
      <c r="QP156" s="3"/>
      <c r="QQ156" s="3"/>
      <c r="QR156" s="3"/>
      <c r="QS156" s="3"/>
      <c r="QT156" s="3"/>
      <c r="QU156" s="3"/>
      <c r="QV156" s="3"/>
      <c r="QW156" s="3"/>
      <c r="QX156" s="3"/>
      <c r="QY156" s="3"/>
      <c r="QZ156" s="3"/>
      <c r="RA156" s="3"/>
      <c r="RB156" s="3"/>
      <c r="RC156" s="3"/>
      <c r="RD156" s="3"/>
      <c r="RE156" s="3"/>
      <c r="RF156" s="3"/>
      <c r="RG156" s="3"/>
      <c r="RH156" s="3"/>
      <c r="RI156" s="3"/>
      <c r="RJ156" s="3"/>
      <c r="RK156" s="3"/>
      <c r="RL156" s="3"/>
      <c r="RM156" s="3"/>
      <c r="RN156" s="3"/>
      <c r="RO156" s="3"/>
      <c r="RP156" s="3"/>
      <c r="RQ156" s="3"/>
      <c r="RR156" s="3"/>
    </row>
    <row r="157" spans="1:486" x14ac:dyDescent="0.25">
      <c r="A157" s="3" t="s">
        <v>180</v>
      </c>
      <c r="B157" s="23">
        <v>0</v>
      </c>
      <c r="C157" s="23">
        <v>0</v>
      </c>
      <c r="D157" s="23">
        <v>0.38998928174762382</v>
      </c>
      <c r="E157" s="23">
        <v>0.52022030232581573</v>
      </c>
      <c r="F157" s="23">
        <v>0</v>
      </c>
      <c r="G157" s="23">
        <v>0</v>
      </c>
      <c r="H157" s="23">
        <v>0.16725658793945436</v>
      </c>
      <c r="I157" s="23">
        <v>0</v>
      </c>
      <c r="J157" s="23">
        <v>0.24004328375197478</v>
      </c>
      <c r="K157" s="23">
        <v>0</v>
      </c>
      <c r="L157" s="19">
        <f t="shared" si="4"/>
        <v>-0.14796527373646173</v>
      </c>
      <c r="M157" s="22">
        <f t="shared" si="5"/>
        <v>2.1893722231906051E-2</v>
      </c>
      <c r="N157" s="22">
        <v>0.68331978940862026</v>
      </c>
      <c r="O157" s="4"/>
      <c r="P157" s="1"/>
      <c r="Q157" s="4"/>
      <c r="R157" s="4"/>
      <c r="S157" s="4"/>
      <c r="T157" s="4"/>
      <c r="U157" s="5"/>
      <c r="V157" s="4"/>
      <c r="W157" s="4"/>
      <c r="X157" s="4"/>
      <c r="Y157" s="4"/>
      <c r="Z157" s="4"/>
      <c r="AA157" s="4"/>
      <c r="AB157" s="4"/>
      <c r="AC157" s="4"/>
      <c r="AD157" s="4"/>
      <c r="AE157" s="5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/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  <c r="PC157" s="3"/>
      <c r="PD157" s="3"/>
      <c r="PE157" s="3"/>
      <c r="PF157" s="3"/>
      <c r="PG157" s="3"/>
      <c r="PH157" s="3"/>
      <c r="PI157" s="3"/>
      <c r="PJ157" s="3"/>
      <c r="PK157" s="3"/>
      <c r="PL157" s="3"/>
      <c r="PM157" s="3"/>
      <c r="PN157" s="3"/>
      <c r="PO157" s="3"/>
      <c r="PP157" s="3"/>
      <c r="PQ157" s="3"/>
      <c r="PR157" s="3"/>
      <c r="PS157" s="3"/>
      <c r="PT157" s="3"/>
      <c r="PU157" s="3"/>
      <c r="PV157" s="3"/>
      <c r="PW157" s="3"/>
      <c r="PX157" s="3"/>
      <c r="PY157" s="3"/>
      <c r="PZ157" s="3"/>
      <c r="QA157" s="3"/>
      <c r="QB157" s="3"/>
      <c r="QC157" s="3"/>
      <c r="QD157" s="3"/>
      <c r="QE157" s="3"/>
      <c r="QF157" s="3"/>
      <c r="QG157" s="3"/>
      <c r="QH157" s="3"/>
      <c r="QI157" s="3"/>
      <c r="QJ157" s="3"/>
      <c r="QK157" s="3"/>
      <c r="QL157" s="3"/>
      <c r="QM157" s="3"/>
      <c r="QN157" s="3"/>
      <c r="QO157" s="3"/>
      <c r="QP157" s="3"/>
      <c r="QQ157" s="3"/>
      <c r="QR157" s="3"/>
      <c r="QS157" s="3"/>
      <c r="QT157" s="3"/>
      <c r="QU157" s="3"/>
      <c r="QV157" s="3"/>
      <c r="QW157" s="3"/>
      <c r="QX157" s="3"/>
      <c r="QY157" s="3"/>
      <c r="QZ157" s="3"/>
      <c r="RA157" s="3"/>
      <c r="RB157" s="3"/>
      <c r="RC157" s="3"/>
      <c r="RD157" s="3"/>
      <c r="RE157" s="3"/>
      <c r="RF157" s="3"/>
      <c r="RG157" s="3"/>
      <c r="RH157" s="3"/>
      <c r="RI157" s="3"/>
      <c r="RJ157" s="3"/>
      <c r="RK157" s="3"/>
      <c r="RL157" s="3"/>
      <c r="RM157" s="3"/>
      <c r="RN157" s="3"/>
      <c r="RO157" s="3"/>
      <c r="RP157" s="3"/>
      <c r="RQ157" s="3"/>
      <c r="RR157" s="3"/>
    </row>
    <row r="158" spans="1:486" x14ac:dyDescent="0.25">
      <c r="A158" s="3" t="s">
        <v>48</v>
      </c>
      <c r="B158" s="23">
        <v>3.7949385618900373</v>
      </c>
      <c r="C158" s="23">
        <v>3.2434591695395318</v>
      </c>
      <c r="D158" s="23">
        <v>2.8476518912511146</v>
      </c>
      <c r="E158" s="23">
        <v>8.3497408981897578</v>
      </c>
      <c r="F158" s="23">
        <v>4.829821345840811</v>
      </c>
      <c r="G158" s="23">
        <v>12.857225810323328</v>
      </c>
      <c r="H158" s="23">
        <v>2.2256917830303982</v>
      </c>
      <c r="I158" s="23">
        <v>1.719450091977297</v>
      </c>
      <c r="J158" s="23">
        <v>4.9815745176143933</v>
      </c>
      <c r="K158" s="23">
        <v>6.3683102510310245</v>
      </c>
      <c r="L158" s="19">
        <f t="shared" si="4"/>
        <v>0.14433046970309665</v>
      </c>
      <c r="M158" s="22">
        <f t="shared" si="5"/>
        <v>2.0831284484716502E-2</v>
      </c>
      <c r="N158" s="22">
        <v>0.69077221550388379</v>
      </c>
      <c r="O158" s="4"/>
      <c r="P158" s="1"/>
      <c r="Q158" s="4"/>
      <c r="R158" s="4"/>
      <c r="S158" s="4"/>
      <c r="T158" s="4"/>
      <c r="U158" s="5"/>
      <c r="V158" s="4"/>
      <c r="W158" s="4"/>
      <c r="X158" s="4"/>
      <c r="Y158" s="4"/>
      <c r="Z158" s="4"/>
      <c r="AA158" s="4"/>
      <c r="AB158" s="4"/>
      <c r="AC158" s="4"/>
      <c r="AD158" s="4"/>
      <c r="AE158" s="5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/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  <c r="PC158" s="3"/>
      <c r="PD158" s="3"/>
      <c r="PE158" s="3"/>
      <c r="PF158" s="3"/>
      <c r="PG158" s="3"/>
      <c r="PH158" s="3"/>
      <c r="PI158" s="3"/>
      <c r="PJ158" s="3"/>
      <c r="PK158" s="3"/>
      <c r="PL158" s="3"/>
      <c r="PM158" s="3"/>
      <c r="PN158" s="3"/>
      <c r="PO158" s="3"/>
      <c r="PP158" s="3"/>
      <c r="PQ158" s="3"/>
      <c r="PR158" s="3"/>
      <c r="PS158" s="3"/>
      <c r="PT158" s="3"/>
      <c r="PU158" s="3"/>
      <c r="PV158" s="3"/>
      <c r="PW158" s="3"/>
      <c r="PX158" s="3"/>
      <c r="PY158" s="3"/>
      <c r="PZ158" s="3"/>
      <c r="QA158" s="3"/>
      <c r="QB158" s="3"/>
      <c r="QC158" s="3"/>
      <c r="QD158" s="3"/>
      <c r="QE158" s="3"/>
      <c r="QF158" s="3"/>
      <c r="QG158" s="3"/>
      <c r="QH158" s="3"/>
      <c r="QI158" s="3"/>
      <c r="QJ158" s="3"/>
      <c r="QK158" s="3"/>
      <c r="QL158" s="3"/>
      <c r="QM158" s="3"/>
      <c r="QN158" s="3"/>
      <c r="QO158" s="3"/>
      <c r="QP158" s="3"/>
      <c r="QQ158" s="3"/>
      <c r="QR158" s="3"/>
      <c r="QS158" s="3"/>
      <c r="QT158" s="3"/>
      <c r="QU158" s="3"/>
      <c r="QV158" s="3"/>
      <c r="QW158" s="3"/>
      <c r="QX158" s="3"/>
      <c r="QY158" s="3"/>
      <c r="QZ158" s="3"/>
      <c r="RA158" s="3"/>
      <c r="RB158" s="3"/>
      <c r="RC158" s="3"/>
      <c r="RD158" s="3"/>
      <c r="RE158" s="3"/>
      <c r="RF158" s="3"/>
      <c r="RG158" s="3"/>
      <c r="RH158" s="3"/>
      <c r="RI158" s="3"/>
      <c r="RJ158" s="3"/>
      <c r="RK158" s="3"/>
      <c r="RL158" s="3"/>
      <c r="RM158" s="3"/>
      <c r="RN158" s="3"/>
      <c r="RO158" s="3"/>
      <c r="RP158" s="3"/>
      <c r="RQ158" s="3"/>
      <c r="RR158" s="3"/>
    </row>
    <row r="159" spans="1:486" x14ac:dyDescent="0.25">
      <c r="A159" s="3" t="s">
        <v>108</v>
      </c>
      <c r="B159" s="23">
        <v>2.277336374293033</v>
      </c>
      <c r="C159" s="23">
        <v>2.7378570376312612</v>
      </c>
      <c r="D159" s="23">
        <v>2.8016584178517037</v>
      </c>
      <c r="E159" s="23">
        <v>1.276997779879393</v>
      </c>
      <c r="F159" s="23">
        <v>6.4107519962963089</v>
      </c>
      <c r="G159" s="23">
        <v>4.7455213202696491</v>
      </c>
      <c r="H159" s="23">
        <v>6.543348668523608</v>
      </c>
      <c r="I159" s="23">
        <v>2.5046503620941927</v>
      </c>
      <c r="J159" s="23">
        <v>1.6607411473995111</v>
      </c>
      <c r="K159" s="23">
        <v>3.6890386420670191</v>
      </c>
      <c r="L159" s="19">
        <f t="shared" si="4"/>
        <v>0.14256274561495874</v>
      </c>
      <c r="M159" s="22">
        <f t="shared" si="5"/>
        <v>2.0324136437275438E-2</v>
      </c>
      <c r="N159" s="22">
        <v>0.69440528088665643</v>
      </c>
      <c r="O159" s="4"/>
      <c r="P159" s="1"/>
      <c r="Q159" s="4"/>
      <c r="R159" s="4"/>
      <c r="S159" s="4"/>
      <c r="T159" s="4"/>
      <c r="U159" s="5"/>
      <c r="V159" s="4"/>
      <c r="W159" s="4"/>
      <c r="X159" s="4"/>
      <c r="Y159" s="4"/>
      <c r="Z159" s="4"/>
      <c r="AA159" s="4"/>
      <c r="AB159" s="4"/>
      <c r="AC159" s="4"/>
      <c r="AD159" s="4"/>
      <c r="AE159" s="5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/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  <c r="PC159" s="3"/>
      <c r="PD159" s="3"/>
      <c r="PE159" s="3"/>
      <c r="PF159" s="3"/>
      <c r="PG159" s="3"/>
      <c r="PH159" s="3"/>
      <c r="PI159" s="3"/>
      <c r="PJ159" s="3"/>
      <c r="PK159" s="3"/>
      <c r="PL159" s="3"/>
      <c r="PM159" s="3"/>
      <c r="PN159" s="3"/>
      <c r="PO159" s="3"/>
      <c r="PP159" s="3"/>
      <c r="PQ159" s="3"/>
      <c r="PR159" s="3"/>
      <c r="PS159" s="3"/>
      <c r="PT159" s="3"/>
      <c r="PU159" s="3"/>
      <c r="PV159" s="3"/>
      <c r="PW159" s="3"/>
      <c r="PX159" s="3"/>
      <c r="PY159" s="3"/>
      <c r="PZ159" s="3"/>
      <c r="QA159" s="3"/>
      <c r="QB159" s="3"/>
      <c r="QC159" s="3"/>
      <c r="QD159" s="3"/>
      <c r="QE159" s="3"/>
      <c r="QF159" s="3"/>
      <c r="QG159" s="3"/>
      <c r="QH159" s="3"/>
      <c r="QI159" s="3"/>
      <c r="QJ159" s="3"/>
      <c r="QK159" s="3"/>
      <c r="QL159" s="3"/>
      <c r="QM159" s="3"/>
      <c r="QN159" s="3"/>
      <c r="QO159" s="3"/>
      <c r="QP159" s="3"/>
      <c r="QQ159" s="3"/>
      <c r="QR159" s="3"/>
      <c r="QS159" s="3"/>
      <c r="QT159" s="3"/>
      <c r="QU159" s="3"/>
      <c r="QV159" s="3"/>
      <c r="QW159" s="3"/>
      <c r="QX159" s="3"/>
      <c r="QY159" s="3"/>
      <c r="QZ159" s="3"/>
      <c r="RA159" s="3"/>
      <c r="RB159" s="3"/>
      <c r="RC159" s="3"/>
      <c r="RD159" s="3"/>
      <c r="RE159" s="3"/>
      <c r="RF159" s="3"/>
      <c r="RG159" s="3"/>
      <c r="RH159" s="3"/>
      <c r="RI159" s="3"/>
      <c r="RJ159" s="3"/>
      <c r="RK159" s="3"/>
      <c r="RL159" s="3"/>
      <c r="RM159" s="3"/>
      <c r="RN159" s="3"/>
      <c r="RO159" s="3"/>
      <c r="RP159" s="3"/>
      <c r="RQ159" s="3"/>
      <c r="RR159" s="3"/>
    </row>
    <row r="160" spans="1:486" x14ac:dyDescent="0.25">
      <c r="A160" s="3" t="s">
        <v>70</v>
      </c>
      <c r="B160" s="23">
        <v>5.5651578955263039</v>
      </c>
      <c r="C160" s="23">
        <v>2.8549626782525808</v>
      </c>
      <c r="D160" s="23">
        <v>5.3086521272761154</v>
      </c>
      <c r="E160" s="23">
        <v>2.1993118971118673</v>
      </c>
      <c r="F160" s="23">
        <v>18.492192424023468</v>
      </c>
      <c r="G160" s="23">
        <v>5.7124348217852408</v>
      </c>
      <c r="H160" s="23">
        <v>10.063100875109415</v>
      </c>
      <c r="I160" s="23">
        <v>1.8527053864517835</v>
      </c>
      <c r="J160" s="23">
        <v>11.113028834514521</v>
      </c>
      <c r="K160" s="23">
        <v>3.7118725395017305</v>
      </c>
      <c r="L160" s="19">
        <f t="shared" si="4"/>
        <v>0.14217179820501691</v>
      </c>
      <c r="M160" s="22">
        <f t="shared" si="5"/>
        <v>2.0212820204848048E-2</v>
      </c>
      <c r="N160" s="22">
        <v>0.69520952461104324</v>
      </c>
      <c r="O160" s="4"/>
      <c r="P160" s="1"/>
      <c r="Q160" s="4"/>
      <c r="R160" s="4"/>
      <c r="S160" s="4"/>
      <c r="T160" s="4"/>
      <c r="U160" s="5"/>
      <c r="V160" s="4"/>
      <c r="W160" s="4"/>
      <c r="X160" s="4"/>
      <c r="Y160" s="4"/>
      <c r="Z160" s="4"/>
      <c r="AA160" s="4"/>
      <c r="AB160" s="4"/>
      <c r="AC160" s="4"/>
      <c r="AD160" s="4"/>
      <c r="AE160" s="5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/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/>
      <c r="PB160" s="3"/>
      <c r="PC160" s="3"/>
      <c r="PD160" s="3"/>
      <c r="PE160" s="3"/>
      <c r="PF160" s="3"/>
      <c r="PG160" s="3"/>
      <c r="PH160" s="3"/>
      <c r="PI160" s="3"/>
      <c r="PJ160" s="3"/>
      <c r="PK160" s="3"/>
      <c r="PL160" s="3"/>
      <c r="PM160" s="3"/>
      <c r="PN160" s="3"/>
      <c r="PO160" s="3"/>
      <c r="PP160" s="3"/>
      <c r="PQ160" s="3"/>
      <c r="PR160" s="3"/>
      <c r="PS160" s="3"/>
      <c r="PT160" s="3"/>
      <c r="PU160" s="3"/>
      <c r="PV160" s="3"/>
      <c r="PW160" s="3"/>
      <c r="PX160" s="3"/>
      <c r="PY160" s="3"/>
      <c r="PZ160" s="3"/>
      <c r="QA160" s="3"/>
      <c r="QB160" s="3"/>
      <c r="QC160" s="3"/>
      <c r="QD160" s="3"/>
      <c r="QE160" s="3"/>
      <c r="QF160" s="3"/>
      <c r="QG160" s="3"/>
      <c r="QH160" s="3"/>
      <c r="QI160" s="3"/>
      <c r="QJ160" s="3"/>
      <c r="QK160" s="3"/>
      <c r="QL160" s="3"/>
      <c r="QM160" s="3"/>
      <c r="QN160" s="3"/>
      <c r="QO160" s="3"/>
      <c r="QP160" s="3"/>
      <c r="QQ160" s="3"/>
      <c r="QR160" s="3"/>
      <c r="QS160" s="3"/>
      <c r="QT160" s="3"/>
      <c r="QU160" s="3"/>
      <c r="QV160" s="3"/>
      <c r="QW160" s="3"/>
      <c r="QX160" s="3"/>
      <c r="QY160" s="3"/>
      <c r="QZ160" s="3"/>
      <c r="RA160" s="3"/>
      <c r="RB160" s="3"/>
      <c r="RC160" s="3"/>
      <c r="RD160" s="3"/>
      <c r="RE160" s="3"/>
      <c r="RF160" s="3"/>
      <c r="RG160" s="3"/>
      <c r="RH160" s="3"/>
      <c r="RI160" s="3"/>
      <c r="RJ160" s="3"/>
      <c r="RK160" s="3"/>
      <c r="RL160" s="3"/>
      <c r="RM160" s="3"/>
      <c r="RN160" s="3"/>
      <c r="RO160" s="3"/>
      <c r="RP160" s="3"/>
      <c r="RQ160" s="3"/>
      <c r="RR160" s="3"/>
    </row>
    <row r="161" spans="1:486" x14ac:dyDescent="0.25">
      <c r="A161" s="3" t="s">
        <v>17</v>
      </c>
      <c r="B161" s="23">
        <v>1.8004643226050985</v>
      </c>
      <c r="C161" s="23">
        <v>1.2394843953790853</v>
      </c>
      <c r="D161" s="23">
        <v>1.5475479030581436</v>
      </c>
      <c r="E161" s="23">
        <v>2.3165851499127692</v>
      </c>
      <c r="F161" s="23">
        <v>6.4933887752248403</v>
      </c>
      <c r="G161" s="23">
        <v>1.2653075743845108</v>
      </c>
      <c r="H161" s="23">
        <v>3.1456473522400774</v>
      </c>
      <c r="I161" s="23">
        <v>10.451682855766636</v>
      </c>
      <c r="J161" s="23">
        <v>2.6177263134465805</v>
      </c>
      <c r="K161" s="23">
        <v>0.6909845986523091</v>
      </c>
      <c r="L161" s="19">
        <f t="shared" si="4"/>
        <v>0.14001793800729753</v>
      </c>
      <c r="M161" s="22">
        <f t="shared" si="5"/>
        <v>1.9605022963815416E-2</v>
      </c>
      <c r="N161" s="22">
        <v>0.69964526325943055</v>
      </c>
      <c r="O161" s="4"/>
      <c r="P161" s="1"/>
      <c r="Q161" s="4"/>
      <c r="R161" s="4"/>
      <c r="S161" s="4"/>
      <c r="T161" s="4"/>
      <c r="U161" s="5"/>
      <c r="V161" s="4"/>
      <c r="W161" s="4"/>
      <c r="X161" s="4"/>
      <c r="Y161" s="4"/>
      <c r="Z161" s="4"/>
      <c r="AA161" s="4"/>
      <c r="AB161" s="4"/>
      <c r="AC161" s="4"/>
      <c r="AD161" s="4"/>
      <c r="AE161" s="5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  <c r="QW161" s="3"/>
      <c r="QX161" s="3"/>
      <c r="QY161" s="3"/>
      <c r="QZ161" s="3"/>
      <c r="RA161" s="3"/>
      <c r="RB161" s="3"/>
      <c r="RC161" s="3"/>
      <c r="RD161" s="3"/>
      <c r="RE161" s="3"/>
      <c r="RF161" s="3"/>
      <c r="RG161" s="3"/>
      <c r="RH161" s="3"/>
      <c r="RI161" s="3"/>
      <c r="RJ161" s="3"/>
      <c r="RK161" s="3"/>
      <c r="RL161" s="3"/>
      <c r="RM161" s="3"/>
      <c r="RN161" s="3"/>
      <c r="RO161" s="3"/>
      <c r="RP161" s="3"/>
      <c r="RQ161" s="3"/>
      <c r="RR161" s="3"/>
    </row>
    <row r="162" spans="1:486" x14ac:dyDescent="0.25">
      <c r="A162" s="3" t="s">
        <v>181</v>
      </c>
      <c r="B162" s="23">
        <v>2.0595015285027669</v>
      </c>
      <c r="C162" s="23">
        <v>0.44989424569463293</v>
      </c>
      <c r="D162" s="23">
        <v>2.0681696251834114</v>
      </c>
      <c r="E162" s="23">
        <v>0.64899126409275643</v>
      </c>
      <c r="F162" s="23">
        <v>5.0303907987051524</v>
      </c>
      <c r="G162" s="23">
        <v>5.0006303628893773</v>
      </c>
      <c r="H162" s="23">
        <v>0</v>
      </c>
      <c r="I162" s="23">
        <v>0.66414827168678092</v>
      </c>
      <c r="J162" s="23">
        <v>0</v>
      </c>
      <c r="K162" s="23">
        <v>1.2689172490930833</v>
      </c>
      <c r="L162" s="19">
        <f t="shared" si="4"/>
        <v>-0.14000457206134118</v>
      </c>
      <c r="M162" s="22">
        <f t="shared" si="5"/>
        <v>1.9601280198079274E-2</v>
      </c>
      <c r="N162" s="22">
        <v>0.69967281528177661</v>
      </c>
      <c r="O162" s="4"/>
      <c r="P162" s="1"/>
      <c r="Q162" s="4"/>
      <c r="R162" s="4"/>
      <c r="S162" s="4"/>
      <c r="T162" s="4"/>
      <c r="U162" s="5"/>
      <c r="V162" s="4"/>
      <c r="W162" s="4"/>
      <c r="X162" s="4"/>
      <c r="Y162" s="4"/>
      <c r="Z162" s="4"/>
      <c r="AA162" s="4"/>
      <c r="AB162" s="4"/>
      <c r="AC162" s="4"/>
      <c r="AD162" s="4"/>
      <c r="AE162" s="5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  <c r="QW162" s="3"/>
      <c r="QX162" s="3"/>
      <c r="QY162" s="3"/>
      <c r="QZ162" s="3"/>
      <c r="RA162" s="3"/>
      <c r="RB162" s="3"/>
      <c r="RC162" s="3"/>
      <c r="RD162" s="3"/>
      <c r="RE162" s="3"/>
      <c r="RF162" s="3"/>
      <c r="RG162" s="3"/>
      <c r="RH162" s="3"/>
      <c r="RI162" s="3"/>
      <c r="RJ162" s="3"/>
      <c r="RK162" s="3"/>
      <c r="RL162" s="3"/>
      <c r="RM162" s="3"/>
      <c r="RN162" s="3"/>
      <c r="RO162" s="3"/>
      <c r="RP162" s="3"/>
      <c r="RQ162" s="3"/>
      <c r="RR162" s="3"/>
    </row>
    <row r="163" spans="1:486" x14ac:dyDescent="0.25">
      <c r="A163" s="3" t="s">
        <v>64</v>
      </c>
      <c r="B163" s="23">
        <v>4.8511172518315373</v>
      </c>
      <c r="C163" s="23">
        <v>4.0168688181189749</v>
      </c>
      <c r="D163" s="23">
        <v>5.5266385106628269</v>
      </c>
      <c r="E163" s="23">
        <v>3.2697210640872658</v>
      </c>
      <c r="F163" s="23">
        <v>6.0625411639560252</v>
      </c>
      <c r="G163" s="23">
        <v>3.7071408988461987</v>
      </c>
      <c r="H163" s="23">
        <v>2.7591326079817131</v>
      </c>
      <c r="I163" s="23">
        <v>4.3427725329350766</v>
      </c>
      <c r="J163" s="23">
        <v>3.5131614101949187</v>
      </c>
      <c r="K163" s="23">
        <v>4.9353776014138209</v>
      </c>
      <c r="L163" s="19">
        <f t="shared" si="4"/>
        <v>-0.13919902592867592</v>
      </c>
      <c r="M163" s="22">
        <f t="shared" si="5"/>
        <v>1.9376368819492191E-2</v>
      </c>
      <c r="N163" s="22">
        <v>0.70133391717025018</v>
      </c>
      <c r="O163" s="4"/>
      <c r="P163" s="1"/>
      <c r="Q163" s="4"/>
      <c r="R163" s="4"/>
      <c r="S163" s="4"/>
      <c r="T163" s="4"/>
      <c r="U163" s="5"/>
      <c r="V163" s="4"/>
      <c r="W163" s="4"/>
      <c r="X163" s="4"/>
      <c r="Y163" s="4"/>
      <c r="Z163" s="4"/>
      <c r="AA163" s="4"/>
      <c r="AB163" s="4"/>
      <c r="AC163" s="4"/>
      <c r="AD163" s="4"/>
      <c r="AE163" s="5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  <c r="QY163" s="3"/>
      <c r="QZ163" s="3"/>
      <c r="RA163" s="3"/>
      <c r="RB163" s="3"/>
      <c r="RC163" s="3"/>
      <c r="RD163" s="3"/>
      <c r="RE163" s="3"/>
      <c r="RF163" s="3"/>
      <c r="RG163" s="3"/>
      <c r="RH163" s="3"/>
      <c r="RI163" s="3"/>
      <c r="RJ163" s="3"/>
      <c r="RK163" s="3"/>
      <c r="RL163" s="3"/>
      <c r="RM163" s="3"/>
      <c r="RN163" s="3"/>
      <c r="RO163" s="3"/>
      <c r="RP163" s="3"/>
      <c r="RQ163" s="3"/>
      <c r="RR163" s="3"/>
    </row>
    <row r="164" spans="1:486" x14ac:dyDescent="0.25">
      <c r="A164" s="3" t="s">
        <v>98</v>
      </c>
      <c r="B164" s="23">
        <v>0.52490602997528191</v>
      </c>
      <c r="C164" s="23">
        <v>0.87038472092195651</v>
      </c>
      <c r="D164" s="23">
        <v>0</v>
      </c>
      <c r="E164" s="23">
        <v>0.28836275572875386</v>
      </c>
      <c r="F164" s="23">
        <v>0.70863037856866762</v>
      </c>
      <c r="G164" s="23">
        <v>1.1039161314343153</v>
      </c>
      <c r="H164" s="23">
        <v>0.30967372897482048</v>
      </c>
      <c r="I164" s="23">
        <v>0</v>
      </c>
      <c r="J164" s="23">
        <v>0</v>
      </c>
      <c r="K164" s="23">
        <v>0.72692205415857025</v>
      </c>
      <c r="L164" s="19">
        <f t="shared" si="4"/>
        <v>-0.13859543062371341</v>
      </c>
      <c r="M164" s="22">
        <f t="shared" si="5"/>
        <v>1.9208693389772557E-2</v>
      </c>
      <c r="N164" s="22">
        <v>0.70257932745249541</v>
      </c>
      <c r="O164" s="4"/>
      <c r="P164" s="1"/>
      <c r="Q164" s="4"/>
      <c r="R164" s="4"/>
      <c r="S164" s="4"/>
      <c r="T164" s="4"/>
      <c r="U164" s="5"/>
      <c r="V164" s="4"/>
      <c r="W164" s="4"/>
      <c r="X164" s="4"/>
      <c r="Y164" s="4"/>
      <c r="Z164" s="4"/>
      <c r="AA164" s="4"/>
      <c r="AB164" s="4"/>
      <c r="AC164" s="4"/>
      <c r="AD164" s="4"/>
      <c r="AE164" s="5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  <c r="QW164" s="3"/>
      <c r="QX164" s="3"/>
      <c r="QY164" s="3"/>
      <c r="QZ164" s="3"/>
      <c r="RA164" s="3"/>
      <c r="RB164" s="3"/>
      <c r="RC164" s="3"/>
      <c r="RD164" s="3"/>
      <c r="RE164" s="3"/>
      <c r="RF164" s="3"/>
      <c r="RG164" s="3"/>
      <c r="RH164" s="3"/>
      <c r="RI164" s="3"/>
      <c r="RJ164" s="3"/>
      <c r="RK164" s="3"/>
      <c r="RL164" s="3"/>
      <c r="RM164" s="3"/>
      <c r="RN164" s="3"/>
      <c r="RO164" s="3"/>
      <c r="RP164" s="3"/>
      <c r="RQ164" s="3"/>
      <c r="RR164" s="3"/>
    </row>
    <row r="165" spans="1:486" x14ac:dyDescent="0.25">
      <c r="A165" s="3" t="s">
        <v>133</v>
      </c>
      <c r="B165" s="23">
        <v>0.37439839838818106</v>
      </c>
      <c r="C165" s="23">
        <v>0</v>
      </c>
      <c r="D165" s="23">
        <v>0</v>
      </c>
      <c r="E165" s="23">
        <v>1.4339946008396554</v>
      </c>
      <c r="F165" s="23">
        <v>0.40618038917221932</v>
      </c>
      <c r="G165" s="23">
        <v>0.32944824030939701</v>
      </c>
      <c r="H165" s="23">
        <v>0.39560619368039979</v>
      </c>
      <c r="I165" s="23">
        <v>0.59509392846182529</v>
      </c>
      <c r="J165" s="23">
        <v>0</v>
      </c>
      <c r="K165" s="23">
        <v>0.26953872192431894</v>
      </c>
      <c r="L165" s="19">
        <f t="shared" si="4"/>
        <v>-0.13808439103608072</v>
      </c>
      <c r="M165" s="22">
        <f t="shared" si="5"/>
        <v>1.9067299047805249E-2</v>
      </c>
      <c r="N165" s="22">
        <v>0.70363426414917396</v>
      </c>
      <c r="O165" s="4"/>
      <c r="P165" s="1"/>
      <c r="Q165" s="4"/>
      <c r="R165" s="4"/>
      <c r="S165" s="4"/>
      <c r="T165" s="4"/>
      <c r="U165" s="5"/>
      <c r="V165" s="4"/>
      <c r="W165" s="4"/>
      <c r="X165" s="4"/>
      <c r="Y165" s="4"/>
      <c r="Z165" s="4"/>
      <c r="AA165" s="4"/>
      <c r="AB165" s="4"/>
      <c r="AC165" s="4"/>
      <c r="AD165" s="4"/>
      <c r="AE165" s="5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  <c r="QW165" s="3"/>
      <c r="QX165" s="3"/>
      <c r="QY165" s="3"/>
      <c r="QZ165" s="3"/>
      <c r="RA165" s="3"/>
      <c r="RB165" s="3"/>
      <c r="RC165" s="3"/>
      <c r="RD165" s="3"/>
      <c r="RE165" s="3"/>
      <c r="RF165" s="3"/>
      <c r="RG165" s="3"/>
      <c r="RH165" s="3"/>
      <c r="RI165" s="3"/>
      <c r="RJ165" s="3"/>
      <c r="RK165" s="3"/>
      <c r="RL165" s="3"/>
      <c r="RM165" s="3"/>
      <c r="RN165" s="3"/>
      <c r="RO165" s="3"/>
      <c r="RP165" s="3"/>
      <c r="RQ165" s="3"/>
      <c r="RR165" s="3"/>
    </row>
    <row r="166" spans="1:486" x14ac:dyDescent="0.25">
      <c r="A166" s="3" t="s">
        <v>45</v>
      </c>
      <c r="B166" s="23">
        <v>0.77062435152997477</v>
      </c>
      <c r="C166" s="23">
        <v>1.0820749235159888</v>
      </c>
      <c r="D166" s="23">
        <v>0.54461530844876893</v>
      </c>
      <c r="E166" s="23">
        <v>0.46923598436205155</v>
      </c>
      <c r="F166" s="23">
        <v>0.5095978639876505</v>
      </c>
      <c r="G166" s="23">
        <v>1.0368842744928286</v>
      </c>
      <c r="H166" s="23">
        <v>5.1885848653171243</v>
      </c>
      <c r="I166" s="23">
        <v>1.9420181131228811</v>
      </c>
      <c r="J166" s="23">
        <v>1.1444593525098434</v>
      </c>
      <c r="K166" s="23">
        <v>0.38196817708321412</v>
      </c>
      <c r="L166" s="19">
        <f t="shared" si="4"/>
        <v>0.13472404266876734</v>
      </c>
      <c r="M166" s="22">
        <f t="shared" si="5"/>
        <v>1.815056767301584E-2</v>
      </c>
      <c r="N166" s="22">
        <v>0.71058228733658013</v>
      </c>
      <c r="O166" s="4"/>
      <c r="P166" s="1"/>
      <c r="Q166" s="4"/>
      <c r="R166" s="4"/>
      <c r="S166" s="4"/>
      <c r="T166" s="4"/>
      <c r="U166" s="5"/>
      <c r="V166" s="4"/>
      <c r="W166" s="4"/>
      <c r="X166" s="4"/>
      <c r="Y166" s="4"/>
      <c r="Z166" s="4"/>
      <c r="AA166" s="4"/>
      <c r="AB166" s="4"/>
      <c r="AC166" s="4"/>
      <c r="AD166" s="4"/>
      <c r="AE166" s="5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</row>
    <row r="167" spans="1:486" x14ac:dyDescent="0.25">
      <c r="A167" s="3" t="s">
        <v>173</v>
      </c>
      <c r="B167" s="23">
        <v>2.55904506073824</v>
      </c>
      <c r="C167" s="23">
        <v>0.83983147924589463</v>
      </c>
      <c r="D167" s="23">
        <v>1.5422349332687093</v>
      </c>
      <c r="E167" s="23">
        <v>2.9525089822043364</v>
      </c>
      <c r="F167" s="23">
        <v>1.7672884954099937</v>
      </c>
      <c r="G167" s="23">
        <v>2.4007684111041612</v>
      </c>
      <c r="H167" s="23">
        <v>2.2778563339818492</v>
      </c>
      <c r="I167" s="23">
        <v>3.8392366428130407</v>
      </c>
      <c r="J167" s="23">
        <v>1.1558823330674459</v>
      </c>
      <c r="K167" s="23">
        <v>2.3178571850254817</v>
      </c>
      <c r="L167" s="19">
        <f t="shared" si="4"/>
        <v>0.13329338373862212</v>
      </c>
      <c r="M167" s="22">
        <f t="shared" si="5"/>
        <v>1.7767126148491574E-2</v>
      </c>
      <c r="N167" s="22">
        <v>0.71354625665412197</v>
      </c>
      <c r="O167" s="4"/>
      <c r="P167" s="1"/>
      <c r="Q167" s="4"/>
      <c r="R167" s="4"/>
      <c r="S167" s="4"/>
      <c r="T167" s="4"/>
      <c r="U167" s="5"/>
      <c r="V167" s="4"/>
      <c r="W167" s="4"/>
      <c r="X167" s="4"/>
      <c r="Y167" s="4"/>
      <c r="Z167" s="4"/>
      <c r="AA167" s="4"/>
      <c r="AB167" s="4"/>
      <c r="AC167" s="4"/>
      <c r="AD167" s="4"/>
      <c r="AE167" s="5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</row>
    <row r="168" spans="1:486" x14ac:dyDescent="0.25">
      <c r="A168" s="3" t="s">
        <v>160</v>
      </c>
      <c r="B168" s="23">
        <v>0.85552837117344271</v>
      </c>
      <c r="C168" s="23">
        <v>0</v>
      </c>
      <c r="D168" s="23">
        <v>0</v>
      </c>
      <c r="E168" s="23">
        <v>8.5545557480012491</v>
      </c>
      <c r="F168" s="23">
        <v>0.60903342451865483</v>
      </c>
      <c r="G168" s="23">
        <v>0.55519491819717448</v>
      </c>
      <c r="H168" s="23">
        <v>5.6466586286971534</v>
      </c>
      <c r="I168" s="23">
        <v>0.91481261874584352</v>
      </c>
      <c r="J168" s="23">
        <v>0</v>
      </c>
      <c r="K168" s="23">
        <v>0.6781844194536768</v>
      </c>
      <c r="L168" s="19">
        <f t="shared" si="4"/>
        <v>-0.13272083990854522</v>
      </c>
      <c r="M168" s="22">
        <f t="shared" si="5"/>
        <v>1.761482134602969E-2</v>
      </c>
      <c r="N168" s="22">
        <v>0.71473339485359333</v>
      </c>
      <c r="O168" s="4"/>
      <c r="P168" s="1"/>
      <c r="Q168" s="4"/>
      <c r="R168" s="4"/>
      <c r="S168" s="4"/>
      <c r="T168" s="4"/>
      <c r="U168" s="5"/>
      <c r="V168" s="4"/>
      <c r="W168" s="4"/>
      <c r="X168" s="4"/>
      <c r="Y168" s="4"/>
      <c r="Z168" s="4"/>
      <c r="AA168" s="4"/>
      <c r="AB168" s="4"/>
      <c r="AC168" s="4"/>
      <c r="AD168" s="4"/>
      <c r="AE168" s="5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  <c r="RQ168" s="3"/>
      <c r="RR168" s="3"/>
    </row>
    <row r="169" spans="1:486" x14ac:dyDescent="0.25">
      <c r="A169" s="3" t="s">
        <v>50</v>
      </c>
      <c r="B169" s="23">
        <v>18.640697084336974</v>
      </c>
      <c r="C169" s="23">
        <v>12.853589032959704</v>
      </c>
      <c r="D169" s="23">
        <v>11.396222022331639</v>
      </c>
      <c r="E169" s="23">
        <v>12.126363098015588</v>
      </c>
      <c r="F169" s="23">
        <v>8.4106368637237452</v>
      </c>
      <c r="G169" s="23">
        <v>12.523802951331126</v>
      </c>
      <c r="H169" s="23">
        <v>11.194163646747507</v>
      </c>
      <c r="I169" s="23">
        <v>20.160113236949691</v>
      </c>
      <c r="J169" s="23">
        <v>17.044434811754932</v>
      </c>
      <c r="K169" s="23">
        <v>7.6867621996230371</v>
      </c>
      <c r="L169" s="19">
        <f t="shared" si="4"/>
        <v>-0.13198981944732807</v>
      </c>
      <c r="M169" s="22">
        <f t="shared" si="5"/>
        <v>1.7421312437738264E-2</v>
      </c>
      <c r="N169" s="22">
        <v>0.71624992635397999</v>
      </c>
      <c r="O169" s="4"/>
      <c r="P169" s="1"/>
      <c r="Q169" s="4"/>
      <c r="R169" s="4"/>
      <c r="S169" s="4"/>
      <c r="T169" s="4"/>
      <c r="U169" s="5"/>
      <c r="V169" s="4"/>
      <c r="W169" s="4"/>
      <c r="X169" s="4"/>
      <c r="Y169" s="4"/>
      <c r="Z169" s="4"/>
      <c r="AA169" s="4"/>
      <c r="AB169" s="4"/>
      <c r="AC169" s="4"/>
      <c r="AD169" s="4"/>
      <c r="AE169" s="5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  <c r="RQ169" s="3"/>
      <c r="RR169" s="3"/>
    </row>
    <row r="170" spans="1:486" x14ac:dyDescent="0.25">
      <c r="A170" s="3" t="s">
        <v>22</v>
      </c>
      <c r="B170" s="23">
        <v>6.7604665030734141</v>
      </c>
      <c r="C170" s="23">
        <v>11.316604598399476</v>
      </c>
      <c r="D170" s="23">
        <v>12.732329677958164</v>
      </c>
      <c r="E170" s="23">
        <v>10.372651924372139</v>
      </c>
      <c r="F170" s="23">
        <v>10.081821112803354</v>
      </c>
      <c r="G170" s="23">
        <v>10.824779575846982</v>
      </c>
      <c r="H170" s="23">
        <v>5.3060825882919449</v>
      </c>
      <c r="I170" s="23">
        <v>4.4983797761209061</v>
      </c>
      <c r="J170" s="23">
        <v>11.558946186769886</v>
      </c>
      <c r="K170" s="23">
        <v>9.1501389771882842</v>
      </c>
      <c r="L170" s="19">
        <f t="shared" si="4"/>
        <v>-0.12787141515780245</v>
      </c>
      <c r="M170" s="22">
        <f t="shared" si="5"/>
        <v>1.6351098814459071E-2</v>
      </c>
      <c r="N170" s="22">
        <v>0.72481029137733044</v>
      </c>
      <c r="O170" s="4"/>
      <c r="P170" s="1"/>
      <c r="Q170" s="4"/>
      <c r="R170" s="4"/>
      <c r="S170" s="4"/>
      <c r="T170" s="4"/>
      <c r="U170" s="5"/>
      <c r="V170" s="4"/>
      <c r="W170" s="4"/>
      <c r="X170" s="4"/>
      <c r="Y170" s="4"/>
      <c r="Z170" s="4"/>
      <c r="AA170" s="4"/>
      <c r="AB170" s="4"/>
      <c r="AC170" s="4"/>
      <c r="AD170" s="4"/>
      <c r="AE170" s="5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  <c r="RQ170" s="3"/>
      <c r="RR170" s="3"/>
    </row>
    <row r="171" spans="1:486" x14ac:dyDescent="0.25">
      <c r="A171" s="3" t="s">
        <v>76</v>
      </c>
      <c r="B171" s="23">
        <v>0</v>
      </c>
      <c r="C171" s="23">
        <v>0</v>
      </c>
      <c r="D171" s="23">
        <v>0</v>
      </c>
      <c r="E171" s="23">
        <v>0</v>
      </c>
      <c r="F171" s="23">
        <v>0.20048095526940293</v>
      </c>
      <c r="G171" s="23">
        <v>0</v>
      </c>
      <c r="H171" s="23">
        <v>0</v>
      </c>
      <c r="I171" s="23">
        <v>0.24033150859279487</v>
      </c>
      <c r="J171" s="23">
        <v>0</v>
      </c>
      <c r="K171" s="23">
        <v>0</v>
      </c>
      <c r="L171" s="19">
        <f t="shared" si="4"/>
        <v>0.11322326406217822</v>
      </c>
      <c r="M171" s="22">
        <f t="shared" si="5"/>
        <v>1.2819507524893739E-2</v>
      </c>
      <c r="N171" s="22">
        <v>0.75547484554332689</v>
      </c>
      <c r="O171" s="4"/>
      <c r="P171" s="1"/>
      <c r="Q171" s="4"/>
      <c r="R171" s="4"/>
      <c r="S171" s="4"/>
      <c r="T171" s="4"/>
      <c r="U171" s="5"/>
      <c r="V171" s="4"/>
      <c r="W171" s="4"/>
      <c r="X171" s="4"/>
      <c r="Y171" s="4"/>
      <c r="Z171" s="4"/>
      <c r="AA171" s="4"/>
      <c r="AB171" s="4"/>
      <c r="AC171" s="4"/>
      <c r="AD171" s="4"/>
      <c r="AE171" s="5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  <c r="RQ171" s="3"/>
      <c r="RR171" s="3"/>
    </row>
    <row r="172" spans="1:486" x14ac:dyDescent="0.25">
      <c r="A172" s="3" t="s">
        <v>41</v>
      </c>
      <c r="B172" s="23">
        <v>55.234955552597135</v>
      </c>
      <c r="C172" s="23">
        <v>63.706381339403762</v>
      </c>
      <c r="D172" s="23">
        <v>17.257839711712499</v>
      </c>
      <c r="E172" s="23">
        <v>96.290483595582259</v>
      </c>
      <c r="F172" s="23">
        <v>65.188064884862087</v>
      </c>
      <c r="G172" s="23">
        <v>71.413518076004976</v>
      </c>
      <c r="H172" s="23">
        <v>45.905877967895911</v>
      </c>
      <c r="I172" s="23">
        <v>23.916761538815074</v>
      </c>
      <c r="J172" s="23">
        <v>62.410140957346066</v>
      </c>
      <c r="K172" s="23">
        <v>53.435929761825108</v>
      </c>
      <c r="L172" s="19">
        <f t="shared" si="4"/>
        <v>-0.10952641961787116</v>
      </c>
      <c r="M172" s="22">
        <f t="shared" si="5"/>
        <v>1.1996036594309992E-2</v>
      </c>
      <c r="N172" s="22">
        <v>0.76326444827649231</v>
      </c>
      <c r="O172" s="4"/>
      <c r="P172" s="1"/>
      <c r="Q172" s="4"/>
      <c r="R172" s="4"/>
      <c r="S172" s="4"/>
      <c r="T172" s="4"/>
      <c r="U172" s="5"/>
      <c r="V172" s="4"/>
      <c r="W172" s="4"/>
      <c r="X172" s="4"/>
      <c r="Y172" s="4"/>
      <c r="Z172" s="4"/>
      <c r="AA172" s="4"/>
      <c r="AB172" s="4"/>
      <c r="AC172" s="4"/>
      <c r="AD172" s="4"/>
      <c r="AE172" s="5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  <c r="RQ172" s="3"/>
      <c r="RR172" s="3"/>
    </row>
    <row r="173" spans="1:486" x14ac:dyDescent="0.25">
      <c r="A173" s="3" t="s">
        <v>30</v>
      </c>
      <c r="B173" s="23">
        <v>4.4082969587153666</v>
      </c>
      <c r="C173" s="23">
        <v>4.612263621906699</v>
      </c>
      <c r="D173" s="23">
        <v>1.7497807025243932</v>
      </c>
      <c r="E173" s="23">
        <v>1.0376581168543</v>
      </c>
      <c r="F173" s="23">
        <v>1.0521838899854081</v>
      </c>
      <c r="G173" s="23">
        <v>1.9695129322259561</v>
      </c>
      <c r="H173" s="23">
        <v>19.512876684317305</v>
      </c>
      <c r="I173" s="23">
        <v>4.3363056618553886</v>
      </c>
      <c r="J173" s="23">
        <v>5.7576382064924401</v>
      </c>
      <c r="K173" s="23">
        <v>1.7778152499048825</v>
      </c>
      <c r="L173" s="19">
        <f t="shared" si="4"/>
        <v>0.10667891482807515</v>
      </c>
      <c r="M173" s="22">
        <f t="shared" si="5"/>
        <v>1.1380390868895711E-2</v>
      </c>
      <c r="N173" s="22">
        <v>0.76927751845533665</v>
      </c>
      <c r="O173" s="4"/>
      <c r="P173" s="1"/>
      <c r="Q173" s="4"/>
      <c r="R173" s="4"/>
      <c r="S173" s="4"/>
      <c r="T173" s="4"/>
      <c r="U173" s="5"/>
      <c r="V173" s="4"/>
      <c r="W173" s="4"/>
      <c r="X173" s="4"/>
      <c r="Y173" s="4"/>
      <c r="Z173" s="4"/>
      <c r="AA173" s="4"/>
      <c r="AB173" s="4"/>
      <c r="AC173" s="4"/>
      <c r="AD173" s="4"/>
      <c r="AE173" s="5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  <c r="RQ173" s="3"/>
      <c r="RR173" s="3"/>
    </row>
    <row r="174" spans="1:486" x14ac:dyDescent="0.25">
      <c r="A174" s="3" t="s">
        <v>29</v>
      </c>
      <c r="B174" s="23">
        <v>29.601134102288071</v>
      </c>
      <c r="C174" s="23">
        <v>19.989097776247664</v>
      </c>
      <c r="D174" s="23">
        <v>9.0549047861330081</v>
      </c>
      <c r="E174" s="23">
        <v>17.328649617379746</v>
      </c>
      <c r="F174" s="23">
        <v>36.185120686329739</v>
      </c>
      <c r="G174" s="23">
        <v>30.959811423648404</v>
      </c>
      <c r="H174" s="23">
        <v>33.881466897759701</v>
      </c>
      <c r="I174" s="23">
        <v>55.711442497947175</v>
      </c>
      <c r="J174" s="23">
        <v>21.746847735911484</v>
      </c>
      <c r="K174" s="23">
        <v>14.523771828365176</v>
      </c>
      <c r="L174" s="19">
        <f t="shared" si="4"/>
        <v>0.10623380091888279</v>
      </c>
      <c r="M174" s="22">
        <f t="shared" si="5"/>
        <v>1.1285620457672823E-2</v>
      </c>
      <c r="N174" s="22">
        <v>0.7702184745932481</v>
      </c>
      <c r="O174" s="4"/>
      <c r="P174" s="1"/>
      <c r="Q174" s="4"/>
      <c r="R174" s="4"/>
      <c r="S174" s="4"/>
      <c r="T174" s="4"/>
      <c r="U174" s="5"/>
      <c r="V174" s="4"/>
      <c r="W174" s="4"/>
      <c r="X174" s="4"/>
      <c r="Y174" s="4"/>
      <c r="Z174" s="4"/>
      <c r="AA174" s="4"/>
      <c r="AB174" s="4"/>
      <c r="AC174" s="4"/>
      <c r="AD174" s="4"/>
      <c r="AE174" s="5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  <c r="RQ174" s="3"/>
      <c r="RR174" s="3"/>
    </row>
    <row r="175" spans="1:486" x14ac:dyDescent="0.25">
      <c r="A175" s="3" t="s">
        <v>172</v>
      </c>
      <c r="B175" s="23">
        <v>0</v>
      </c>
      <c r="C175" s="23">
        <v>0</v>
      </c>
      <c r="D175" s="23">
        <v>0</v>
      </c>
      <c r="E175" s="23">
        <v>0.37223272222497017</v>
      </c>
      <c r="F175" s="23">
        <v>0.46888898079984254</v>
      </c>
      <c r="G175" s="23">
        <v>0.54621859679236717</v>
      </c>
      <c r="H175" s="23">
        <v>0</v>
      </c>
      <c r="I175" s="23">
        <v>0</v>
      </c>
      <c r="J175" s="23">
        <v>0</v>
      </c>
      <c r="K175" s="23">
        <v>0</v>
      </c>
      <c r="L175" s="19">
        <f t="shared" si="4"/>
        <v>-0.1050152492526374</v>
      </c>
      <c r="M175" s="22">
        <f t="shared" si="5"/>
        <v>1.102820257559356E-2</v>
      </c>
      <c r="N175" s="22">
        <v>0.77279583106845939</v>
      </c>
      <c r="O175" s="4"/>
      <c r="P175" s="1"/>
      <c r="Q175" s="4"/>
      <c r="R175" s="4"/>
      <c r="S175" s="4"/>
      <c r="T175" s="4"/>
      <c r="U175" s="5"/>
      <c r="V175" s="4"/>
      <c r="W175" s="4"/>
      <c r="X175" s="4"/>
      <c r="Y175" s="4"/>
      <c r="Z175" s="4"/>
      <c r="AA175" s="4"/>
      <c r="AB175" s="4"/>
      <c r="AC175" s="4"/>
      <c r="AD175" s="4"/>
      <c r="AE175" s="5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  <c r="RQ175" s="3"/>
      <c r="RR175" s="3"/>
    </row>
    <row r="176" spans="1:486" x14ac:dyDescent="0.25">
      <c r="A176" s="3" t="s">
        <v>21</v>
      </c>
      <c r="B176" s="23">
        <v>6297.8715117336842</v>
      </c>
      <c r="C176" s="23">
        <v>5226.9525743838531</v>
      </c>
      <c r="D176" s="23">
        <v>1565.75437358914</v>
      </c>
      <c r="E176" s="23">
        <v>1971.0041277245825</v>
      </c>
      <c r="F176" s="23">
        <v>4667.247796765063</v>
      </c>
      <c r="G176" s="23">
        <v>5559.06080407018</v>
      </c>
      <c r="H176" s="23">
        <v>3423.8870099324827</v>
      </c>
      <c r="I176" s="23">
        <v>5409.0635056160972</v>
      </c>
      <c r="J176" s="23">
        <v>2469.0616744832387</v>
      </c>
      <c r="K176" s="23">
        <v>4631.8999557843872</v>
      </c>
      <c r="L176" s="19">
        <f t="shared" si="4"/>
        <v>-9.8447392970438946E-2</v>
      </c>
      <c r="M176" s="22">
        <f t="shared" si="5"/>
        <v>9.691889182676031E-3</v>
      </c>
      <c r="N176" s="22">
        <v>0.78672140255711331</v>
      </c>
      <c r="O176" s="4"/>
      <c r="P176" s="1"/>
      <c r="Q176" s="4"/>
      <c r="R176" s="4"/>
      <c r="S176" s="4"/>
      <c r="T176" s="4"/>
      <c r="U176" s="5"/>
      <c r="V176" s="4"/>
      <c r="W176" s="4"/>
      <c r="X176" s="4"/>
      <c r="Y176" s="4"/>
      <c r="Z176" s="4"/>
      <c r="AA176" s="4"/>
      <c r="AB176" s="4"/>
      <c r="AC176" s="4"/>
      <c r="AD176" s="4"/>
      <c r="AE176" s="5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  <c r="RQ176" s="3"/>
      <c r="RR176" s="3"/>
    </row>
    <row r="177" spans="1:486" x14ac:dyDescent="0.25">
      <c r="A177" s="3" t="s">
        <v>184</v>
      </c>
      <c r="B177" s="23">
        <v>0</v>
      </c>
      <c r="C177" s="23">
        <v>0</v>
      </c>
      <c r="D177" s="23">
        <v>0</v>
      </c>
      <c r="E177" s="23">
        <v>0</v>
      </c>
      <c r="F177" s="23">
        <v>0</v>
      </c>
      <c r="G177" s="23">
        <v>0</v>
      </c>
      <c r="H177" s="23">
        <v>1.5456800526991972</v>
      </c>
      <c r="I177" s="23">
        <v>0</v>
      </c>
      <c r="J177" s="23">
        <v>0</v>
      </c>
      <c r="K177" s="23">
        <v>0</v>
      </c>
      <c r="L177" s="19">
        <f t="shared" si="4"/>
        <v>9.61602089900295E-2</v>
      </c>
      <c r="M177" s="22">
        <f t="shared" si="5"/>
        <v>9.2467857930061507E-3</v>
      </c>
      <c r="N177" s="22">
        <v>0.79158384084853795</v>
      </c>
      <c r="O177" s="4"/>
      <c r="P177" s="1"/>
      <c r="Q177" s="4"/>
      <c r="R177" s="4"/>
      <c r="S177" s="4"/>
      <c r="T177" s="4"/>
      <c r="U177" s="5"/>
      <c r="V177" s="4"/>
      <c r="W177" s="4"/>
      <c r="X177" s="4"/>
      <c r="Y177" s="4"/>
      <c r="Z177" s="4"/>
      <c r="AA177" s="4"/>
      <c r="AB177" s="4"/>
      <c r="AC177" s="4"/>
      <c r="AD177" s="4"/>
      <c r="AE177" s="5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  <c r="RQ177" s="3"/>
      <c r="RR177" s="3"/>
    </row>
    <row r="178" spans="1:486" x14ac:dyDescent="0.25">
      <c r="A178" s="3" t="s">
        <v>79</v>
      </c>
      <c r="B178" s="23">
        <v>0</v>
      </c>
      <c r="C178" s="23">
        <v>0</v>
      </c>
      <c r="D178" s="23">
        <v>0</v>
      </c>
      <c r="E178" s="23">
        <v>0</v>
      </c>
      <c r="F178" s="23">
        <v>0</v>
      </c>
      <c r="G178" s="23">
        <v>0</v>
      </c>
      <c r="H178" s="23">
        <v>9.5308524526660637E-2</v>
      </c>
      <c r="I178" s="23">
        <v>0</v>
      </c>
      <c r="J178" s="23">
        <v>0</v>
      </c>
      <c r="K178" s="23">
        <v>0</v>
      </c>
      <c r="L178" s="19">
        <f t="shared" si="4"/>
        <v>9.6160208990029458E-2</v>
      </c>
      <c r="M178" s="22">
        <f t="shared" si="5"/>
        <v>9.2467857930061421E-3</v>
      </c>
      <c r="N178" s="22">
        <v>0.79158384084853806</v>
      </c>
      <c r="O178" s="4"/>
      <c r="P178" s="1"/>
      <c r="Q178" s="4"/>
      <c r="R178" s="4"/>
      <c r="S178" s="4"/>
      <c r="T178" s="4"/>
      <c r="U178" s="5"/>
      <c r="V178" s="4"/>
      <c r="W178" s="4"/>
      <c r="X178" s="4"/>
      <c r="Y178" s="4"/>
      <c r="Z178" s="4"/>
      <c r="AA178" s="4"/>
      <c r="AB178" s="4"/>
      <c r="AC178" s="4"/>
      <c r="AD178" s="4"/>
      <c r="AE178" s="5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  <c r="RQ178" s="3"/>
      <c r="RR178" s="3"/>
    </row>
    <row r="179" spans="1:486" x14ac:dyDescent="0.25">
      <c r="A179" s="3" t="s">
        <v>168</v>
      </c>
      <c r="B179" s="23">
        <v>0</v>
      </c>
      <c r="C179" s="23">
        <v>0</v>
      </c>
      <c r="D179" s="23">
        <v>0</v>
      </c>
      <c r="E179" s="23">
        <v>0</v>
      </c>
      <c r="F179" s="23">
        <v>0</v>
      </c>
      <c r="G179" s="23">
        <v>0</v>
      </c>
      <c r="H179" s="23">
        <v>0.4056210121536305</v>
      </c>
      <c r="I179" s="23">
        <v>0</v>
      </c>
      <c r="J179" s="23">
        <v>0</v>
      </c>
      <c r="K179" s="23">
        <v>0</v>
      </c>
      <c r="L179" s="19">
        <f t="shared" si="4"/>
        <v>9.6160208990029458E-2</v>
      </c>
      <c r="M179" s="22">
        <f t="shared" si="5"/>
        <v>9.2467857930061421E-3</v>
      </c>
      <c r="N179" s="22">
        <v>0.79158384084853806</v>
      </c>
      <c r="O179" s="4"/>
      <c r="P179" s="1"/>
      <c r="Q179" s="4"/>
      <c r="R179" s="4"/>
      <c r="S179" s="4"/>
      <c r="T179" s="4"/>
      <c r="U179" s="5"/>
      <c r="V179" s="4"/>
      <c r="W179" s="4"/>
      <c r="X179" s="4"/>
      <c r="Y179" s="4"/>
      <c r="Z179" s="4"/>
      <c r="AA179" s="4"/>
      <c r="AB179" s="4"/>
      <c r="AC179" s="4"/>
      <c r="AD179" s="4"/>
      <c r="AE179" s="5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  <c r="RQ179" s="3"/>
      <c r="RR179" s="3"/>
    </row>
    <row r="180" spans="1:486" x14ac:dyDescent="0.25">
      <c r="A180" s="3" t="s">
        <v>136</v>
      </c>
      <c r="B180" s="23">
        <v>0</v>
      </c>
      <c r="C180" s="23">
        <v>0</v>
      </c>
      <c r="D180" s="23">
        <v>0</v>
      </c>
      <c r="E180" s="23">
        <v>0</v>
      </c>
      <c r="F180" s="23">
        <v>0</v>
      </c>
      <c r="G180" s="23">
        <v>0</v>
      </c>
      <c r="H180" s="23">
        <v>0.54802409559631837</v>
      </c>
      <c r="I180" s="23">
        <v>0</v>
      </c>
      <c r="J180" s="23">
        <v>0</v>
      </c>
      <c r="K180" s="23">
        <v>0</v>
      </c>
      <c r="L180" s="19">
        <f t="shared" si="4"/>
        <v>9.616020899002943E-2</v>
      </c>
      <c r="M180" s="22">
        <f t="shared" si="5"/>
        <v>9.2467857930061369E-3</v>
      </c>
      <c r="N180" s="22">
        <v>0.79158384084853806</v>
      </c>
      <c r="O180" s="4"/>
      <c r="P180" s="1"/>
      <c r="Q180" s="4"/>
      <c r="R180" s="4"/>
      <c r="S180" s="4"/>
      <c r="T180" s="4"/>
      <c r="U180" s="5"/>
      <c r="V180" s="4"/>
      <c r="W180" s="4"/>
      <c r="X180" s="4"/>
      <c r="Y180" s="4"/>
      <c r="Z180" s="4"/>
      <c r="AA180" s="4"/>
      <c r="AB180" s="4"/>
      <c r="AC180" s="4"/>
      <c r="AD180" s="4"/>
      <c r="AE180" s="5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  <c r="RQ180" s="3"/>
      <c r="RR180" s="3"/>
    </row>
    <row r="181" spans="1:486" x14ac:dyDescent="0.25">
      <c r="A181" s="3" t="s">
        <v>123</v>
      </c>
      <c r="B181" s="23">
        <v>0</v>
      </c>
      <c r="C181" s="23">
        <v>0.10935716363557181</v>
      </c>
      <c r="D181" s="23">
        <v>0</v>
      </c>
      <c r="E181" s="23">
        <v>0</v>
      </c>
      <c r="F181" s="23">
        <v>0</v>
      </c>
      <c r="G181" s="23">
        <v>0.16702095040037626</v>
      </c>
      <c r="H181" s="23">
        <v>0.20559727015726101</v>
      </c>
      <c r="I181" s="23">
        <v>0.2236857986741414</v>
      </c>
      <c r="J181" s="23">
        <v>0</v>
      </c>
      <c r="K181" s="23">
        <v>0</v>
      </c>
      <c r="L181" s="19">
        <f t="shared" si="4"/>
        <v>9.2052642892874403E-2</v>
      </c>
      <c r="M181" s="22">
        <f t="shared" si="5"/>
        <v>8.4736890635630606E-3</v>
      </c>
      <c r="N181" s="22">
        <v>0.80033249167496356</v>
      </c>
      <c r="O181" s="4"/>
      <c r="P181" s="1"/>
      <c r="Q181" s="4"/>
      <c r="R181" s="4"/>
      <c r="S181" s="4"/>
      <c r="T181" s="4"/>
      <c r="U181" s="5"/>
      <c r="V181" s="4"/>
      <c r="W181" s="4"/>
      <c r="X181" s="4"/>
      <c r="Y181" s="4"/>
      <c r="Z181" s="4"/>
      <c r="AA181" s="4"/>
      <c r="AB181" s="4"/>
      <c r="AC181" s="4"/>
      <c r="AD181" s="4"/>
      <c r="AE181" s="5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</row>
    <row r="182" spans="1:486" x14ac:dyDescent="0.25">
      <c r="A182" s="3" t="s">
        <v>165</v>
      </c>
      <c r="B182" s="23">
        <v>0.6693782142055521</v>
      </c>
      <c r="C182" s="23">
        <v>0.86165468696686154</v>
      </c>
      <c r="D182" s="23">
        <v>0</v>
      </c>
      <c r="E182" s="23">
        <v>1.231661384470349</v>
      </c>
      <c r="F182" s="23">
        <v>0.93412588719840117</v>
      </c>
      <c r="G182" s="23">
        <v>0.58976211226825048</v>
      </c>
      <c r="H182" s="23">
        <v>0.73144369492071493</v>
      </c>
      <c r="I182" s="23">
        <v>0.88946419740423421</v>
      </c>
      <c r="J182" s="23">
        <v>0</v>
      </c>
      <c r="K182" s="23">
        <v>1.0164393561589113</v>
      </c>
      <c r="L182" s="19">
        <f t="shared" si="4"/>
        <v>-9.1611552617599512E-2</v>
      </c>
      <c r="M182" s="22">
        <f t="shared" si="5"/>
        <v>8.3926765730072041E-3</v>
      </c>
      <c r="N182" s="22">
        <v>0.80127317087678274</v>
      </c>
      <c r="O182" s="4"/>
      <c r="P182" s="1"/>
      <c r="Q182" s="4"/>
      <c r="R182" s="4"/>
      <c r="S182" s="4"/>
      <c r="T182" s="4"/>
      <c r="U182" s="5"/>
      <c r="V182" s="4"/>
      <c r="W182" s="4"/>
      <c r="X182" s="4"/>
      <c r="Y182" s="4"/>
      <c r="Z182" s="4"/>
      <c r="AA182" s="4"/>
      <c r="AB182" s="4"/>
      <c r="AC182" s="4"/>
      <c r="AD182" s="4"/>
      <c r="AE182" s="5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  <c r="RQ182" s="3"/>
      <c r="RR182" s="3"/>
    </row>
    <row r="183" spans="1:486" x14ac:dyDescent="0.25">
      <c r="A183" s="3" t="s">
        <v>66</v>
      </c>
      <c r="B183" s="23">
        <v>7.822944033397583</v>
      </c>
      <c r="C183" s="23">
        <v>19.8845627134415</v>
      </c>
      <c r="D183" s="23">
        <v>16.736592109660499</v>
      </c>
      <c r="E183" s="23">
        <v>5.0065343616618234</v>
      </c>
      <c r="F183" s="23">
        <v>13.647880933768866</v>
      </c>
      <c r="G183" s="23">
        <v>11.612391982474463</v>
      </c>
      <c r="H183" s="23">
        <v>23.125449396524818</v>
      </c>
      <c r="I183" s="23">
        <v>12.878498551453029</v>
      </c>
      <c r="J183" s="23">
        <v>3.4997587835645771</v>
      </c>
      <c r="K183" s="23">
        <v>15.449135601292793</v>
      </c>
      <c r="L183" s="19">
        <f t="shared" si="4"/>
        <v>-8.9389096681821031E-2</v>
      </c>
      <c r="M183" s="22">
        <f t="shared" si="5"/>
        <v>7.990410605591948E-3</v>
      </c>
      <c r="N183" s="22">
        <v>0.80601630866013052</v>
      </c>
      <c r="O183" s="4"/>
      <c r="P183" s="1"/>
      <c r="Q183" s="4"/>
      <c r="R183" s="4"/>
      <c r="S183" s="4"/>
      <c r="T183" s="4"/>
      <c r="U183" s="5"/>
      <c r="V183" s="4"/>
      <c r="W183" s="4"/>
      <c r="X183" s="4"/>
      <c r="Y183" s="4"/>
      <c r="Z183" s="4"/>
      <c r="AA183" s="4"/>
      <c r="AB183" s="4"/>
      <c r="AC183" s="4"/>
      <c r="AD183" s="4"/>
      <c r="AE183" s="5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  <c r="RQ183" s="3"/>
      <c r="RR183" s="3"/>
    </row>
    <row r="184" spans="1:486" x14ac:dyDescent="0.25">
      <c r="A184" s="3" t="s">
        <v>15</v>
      </c>
      <c r="B184" s="23">
        <v>1.8872164977774375</v>
      </c>
      <c r="C184" s="23">
        <v>23.032906493059393</v>
      </c>
      <c r="D184" s="23">
        <v>2.5225949262333383</v>
      </c>
      <c r="E184" s="23">
        <v>23.276366620105762</v>
      </c>
      <c r="F184" s="23">
        <v>2.6125779412624714</v>
      </c>
      <c r="G184" s="23">
        <v>0.67945206578873252</v>
      </c>
      <c r="H184" s="23">
        <v>5.1707301642005001</v>
      </c>
      <c r="I184" s="23">
        <v>0.72671184905698916</v>
      </c>
      <c r="J184" s="23">
        <v>1.4337439491246302</v>
      </c>
      <c r="K184" s="23">
        <v>21.359069478384306</v>
      </c>
      <c r="L184" s="19">
        <f t="shared" si="4"/>
        <v>-8.7398872733621208E-2</v>
      </c>
      <c r="M184" s="22">
        <f t="shared" si="5"/>
        <v>7.6385629551077167E-3</v>
      </c>
      <c r="N184" s="22">
        <v>0.8102686638693104</v>
      </c>
      <c r="O184" s="4"/>
      <c r="P184" s="1"/>
      <c r="Q184" s="4"/>
      <c r="R184" s="4"/>
      <c r="S184" s="4"/>
      <c r="T184" s="4"/>
      <c r="U184" s="5"/>
      <c r="V184" s="4"/>
      <c r="W184" s="4"/>
      <c r="X184" s="4"/>
      <c r="Y184" s="4"/>
      <c r="Z184" s="4"/>
      <c r="AA184" s="4"/>
      <c r="AB184" s="4"/>
      <c r="AC184" s="4"/>
      <c r="AD184" s="4"/>
      <c r="AE184" s="5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  <c r="RQ184" s="3"/>
      <c r="RR184" s="3"/>
    </row>
    <row r="185" spans="1:486" x14ac:dyDescent="0.25">
      <c r="A185" s="3" t="s">
        <v>10</v>
      </c>
      <c r="B185" s="23">
        <v>264.97929434822197</v>
      </c>
      <c r="C185" s="23">
        <v>3.4118115496520468E-10</v>
      </c>
      <c r="D185" s="23">
        <v>282.29473604023667</v>
      </c>
      <c r="E185" s="23">
        <v>350.53189061493839</v>
      </c>
      <c r="F185" s="23">
        <v>652.53312539248122</v>
      </c>
      <c r="G185" s="23">
        <v>3.7730619681273376E-10</v>
      </c>
      <c r="H185" s="23">
        <v>272.25580477668842</v>
      </c>
      <c r="I185" s="23">
        <v>2.4321820321083266E-10</v>
      </c>
      <c r="J185" s="23">
        <v>788.89876605288146</v>
      </c>
      <c r="K185" s="23">
        <v>3.8390365345596728E-10</v>
      </c>
      <c r="L185" s="19">
        <f t="shared" si="4"/>
        <v>8.4994704989249048E-2</v>
      </c>
      <c r="M185" s="22">
        <f t="shared" si="5"/>
        <v>7.2240998762094768E-3</v>
      </c>
      <c r="N185" s="22">
        <v>0.81541141842629372</v>
      </c>
      <c r="O185" s="4"/>
      <c r="P185" s="1"/>
      <c r="Q185" s="4"/>
      <c r="R185" s="4"/>
      <c r="S185" s="4"/>
      <c r="T185" s="4"/>
      <c r="U185" s="5"/>
      <c r="V185" s="4"/>
      <c r="W185" s="4"/>
      <c r="X185" s="4"/>
      <c r="Y185" s="4"/>
      <c r="Z185" s="4"/>
      <c r="AA185" s="4"/>
      <c r="AB185" s="4"/>
      <c r="AC185" s="4"/>
      <c r="AD185" s="4"/>
      <c r="AE185" s="5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  <c r="RQ185" s="3"/>
      <c r="RR185" s="3"/>
    </row>
    <row r="186" spans="1:486" x14ac:dyDescent="0.25">
      <c r="A186" s="3" t="s">
        <v>28</v>
      </c>
      <c r="B186" s="23">
        <v>0.85921909397851715</v>
      </c>
      <c r="C186" s="23">
        <v>0.30519706942728247</v>
      </c>
      <c r="D186" s="23">
        <v>0.20175968232859234</v>
      </c>
      <c r="E186" s="23">
        <v>0.20297568559902587</v>
      </c>
      <c r="F186" s="23">
        <v>0.64436400886692047</v>
      </c>
      <c r="G186" s="23">
        <v>0.58197218695535213</v>
      </c>
      <c r="H186" s="23">
        <v>0.4288757274211894</v>
      </c>
      <c r="I186" s="23">
        <v>0.84839224019564452</v>
      </c>
      <c r="J186" s="23">
        <v>0.35732828164547087</v>
      </c>
      <c r="K186" s="23">
        <v>0.30295379186119936</v>
      </c>
      <c r="L186" s="19">
        <f t="shared" si="4"/>
        <v>-7.7088797558360234E-2</v>
      </c>
      <c r="M186" s="22">
        <f t="shared" si="5"/>
        <v>5.9426827089938466E-3</v>
      </c>
      <c r="N186" s="22">
        <v>0.83236681216366892</v>
      </c>
      <c r="O186" s="4"/>
      <c r="P186" s="1"/>
      <c r="Q186" s="4"/>
      <c r="R186" s="4"/>
      <c r="S186" s="4"/>
      <c r="T186" s="4"/>
      <c r="U186" s="5"/>
      <c r="V186" s="4"/>
      <c r="W186" s="4"/>
      <c r="X186" s="4"/>
      <c r="Y186" s="4"/>
      <c r="Z186" s="4"/>
      <c r="AA186" s="4"/>
      <c r="AB186" s="4"/>
      <c r="AC186" s="4"/>
      <c r="AD186" s="4"/>
      <c r="AE186" s="5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  <c r="QY186" s="3"/>
      <c r="QZ186" s="3"/>
      <c r="RA186" s="3"/>
      <c r="RB186" s="3"/>
      <c r="RC186" s="3"/>
      <c r="RD186" s="3"/>
      <c r="RE186" s="3"/>
      <c r="RF186" s="3"/>
      <c r="RG186" s="3"/>
      <c r="RH186" s="3"/>
      <c r="RI186" s="3"/>
      <c r="RJ186" s="3"/>
      <c r="RK186" s="3"/>
      <c r="RL186" s="3"/>
      <c r="RM186" s="3"/>
      <c r="RN186" s="3"/>
      <c r="RO186" s="3"/>
      <c r="RP186" s="3"/>
      <c r="RQ186" s="3"/>
      <c r="RR186" s="3"/>
    </row>
    <row r="187" spans="1:486" x14ac:dyDescent="0.25">
      <c r="A187" s="3" t="s">
        <v>195</v>
      </c>
      <c r="B187" s="23">
        <v>0.50093746097128788</v>
      </c>
      <c r="C187" s="23">
        <v>0.30902986251167891</v>
      </c>
      <c r="D187" s="23">
        <v>0.5191117905635213</v>
      </c>
      <c r="E187" s="23">
        <v>0.85518622825811907</v>
      </c>
      <c r="F187" s="23">
        <v>0.58170690802834168</v>
      </c>
      <c r="G187" s="23">
        <v>0.58746651934626659</v>
      </c>
      <c r="H187" s="23">
        <v>0.40457976583928984</v>
      </c>
      <c r="I187" s="23">
        <v>1.2255081622941342</v>
      </c>
      <c r="J187" s="23">
        <v>0.37503496290873078</v>
      </c>
      <c r="K187" s="23">
        <v>0.49369732345863265</v>
      </c>
      <c r="L187" s="19">
        <f t="shared" si="4"/>
        <v>7.6873692861216994E-2</v>
      </c>
      <c r="M187" s="22">
        <f t="shared" si="5"/>
        <v>5.9095646541207246E-3</v>
      </c>
      <c r="N187" s="22">
        <v>0.83282903771456462</v>
      </c>
      <c r="O187" s="4"/>
      <c r="P187" s="1"/>
      <c r="Q187" s="4"/>
      <c r="R187" s="4"/>
      <c r="S187" s="4"/>
      <c r="T187" s="4"/>
      <c r="U187" s="5"/>
      <c r="V187" s="4"/>
      <c r="W187" s="4"/>
      <c r="X187" s="4"/>
      <c r="Y187" s="4"/>
      <c r="Z187" s="4"/>
      <c r="AA187" s="4"/>
      <c r="AB187" s="4"/>
      <c r="AC187" s="4"/>
      <c r="AD187" s="4"/>
      <c r="AE187" s="5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  <c r="QY187" s="3"/>
      <c r="QZ187" s="3"/>
      <c r="RA187" s="3"/>
      <c r="RB187" s="3"/>
      <c r="RC187" s="3"/>
      <c r="RD187" s="3"/>
      <c r="RE187" s="3"/>
      <c r="RF187" s="3"/>
      <c r="RG187" s="3"/>
      <c r="RH187" s="3"/>
      <c r="RI187" s="3"/>
      <c r="RJ187" s="3"/>
      <c r="RK187" s="3"/>
      <c r="RL187" s="3"/>
      <c r="RM187" s="3"/>
      <c r="RN187" s="3"/>
      <c r="RO187" s="3"/>
      <c r="RP187" s="3"/>
      <c r="RQ187" s="3"/>
      <c r="RR187" s="3"/>
    </row>
    <row r="188" spans="1:486" x14ac:dyDescent="0.25">
      <c r="A188" s="3" t="s">
        <v>112</v>
      </c>
      <c r="B188" s="23">
        <v>0.20298239599553375</v>
      </c>
      <c r="C188" s="23">
        <v>0.17253830262870748</v>
      </c>
      <c r="D188" s="23">
        <v>0.66631966949043819</v>
      </c>
      <c r="E188" s="23">
        <v>0.10138440231966814</v>
      </c>
      <c r="F188" s="23">
        <v>6.2079713201781864E-2</v>
      </c>
      <c r="G188" s="23">
        <v>2.9135144043847245</v>
      </c>
      <c r="H188" s="23">
        <v>0.33582561504433583</v>
      </c>
      <c r="I188" s="23">
        <v>0.47183023819410047</v>
      </c>
      <c r="J188" s="23">
        <v>0.26894832372819244</v>
      </c>
      <c r="K188" s="23">
        <v>0.16695415538011094</v>
      </c>
      <c r="L188" s="19">
        <f t="shared" si="4"/>
        <v>7.4039078597683092E-2</v>
      </c>
      <c r="M188" s="22">
        <f t="shared" si="5"/>
        <v>5.4817851595938948E-3</v>
      </c>
      <c r="N188" s="22">
        <v>0.83892443181442822</v>
      </c>
      <c r="O188" s="4"/>
      <c r="P188" s="1"/>
      <c r="Q188" s="4"/>
      <c r="R188" s="4"/>
      <c r="S188" s="4"/>
      <c r="T188" s="4"/>
      <c r="U188" s="5"/>
      <c r="V188" s="4"/>
      <c r="W188" s="4"/>
      <c r="X188" s="4"/>
      <c r="Y188" s="4"/>
      <c r="Z188" s="4"/>
      <c r="AA188" s="4"/>
      <c r="AB188" s="4"/>
      <c r="AC188" s="4"/>
      <c r="AD188" s="4"/>
      <c r="AE188" s="5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  <c r="QY188" s="3"/>
      <c r="QZ188" s="3"/>
      <c r="RA188" s="3"/>
      <c r="RB188" s="3"/>
      <c r="RC188" s="3"/>
      <c r="RD188" s="3"/>
      <c r="RE188" s="3"/>
      <c r="RF188" s="3"/>
      <c r="RG188" s="3"/>
      <c r="RH188" s="3"/>
      <c r="RI188" s="3"/>
      <c r="RJ188" s="3"/>
      <c r="RK188" s="3"/>
      <c r="RL188" s="3"/>
      <c r="RM188" s="3"/>
      <c r="RN188" s="3"/>
      <c r="RO188" s="3"/>
      <c r="RP188" s="3"/>
      <c r="RQ188" s="3"/>
      <c r="RR188" s="3"/>
    </row>
    <row r="189" spans="1:486" x14ac:dyDescent="0.25">
      <c r="A189" s="3" t="s">
        <v>189</v>
      </c>
      <c r="B189" s="23">
        <v>0</v>
      </c>
      <c r="C189" s="23">
        <v>0</v>
      </c>
      <c r="D189" s="23">
        <v>0</v>
      </c>
      <c r="E189" s="23">
        <v>0</v>
      </c>
      <c r="F189" s="23">
        <v>0</v>
      </c>
      <c r="G189" s="23">
        <v>2.3427704055158496E-2</v>
      </c>
      <c r="H189" s="23">
        <v>0</v>
      </c>
      <c r="I189" s="23">
        <v>0</v>
      </c>
      <c r="J189" s="23">
        <v>0</v>
      </c>
      <c r="K189" s="23">
        <v>0</v>
      </c>
      <c r="L189" s="19">
        <f t="shared" si="4"/>
        <v>7.2318834860270104E-2</v>
      </c>
      <c r="M189" s="22">
        <f t="shared" si="5"/>
        <v>5.2300138755470181E-3</v>
      </c>
      <c r="N189" s="22">
        <v>0.84262733053212535</v>
      </c>
      <c r="O189" s="4"/>
      <c r="P189" s="1"/>
      <c r="Q189" s="4"/>
      <c r="R189" s="4"/>
      <c r="S189" s="4"/>
      <c r="T189" s="4"/>
      <c r="U189" s="5"/>
      <c r="V189" s="4"/>
      <c r="W189" s="4"/>
      <c r="X189" s="4"/>
      <c r="Y189" s="4"/>
      <c r="Z189" s="4"/>
      <c r="AA189" s="4"/>
      <c r="AB189" s="4"/>
      <c r="AC189" s="4"/>
      <c r="AD189" s="4"/>
      <c r="AE189" s="5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  <c r="QY189" s="3"/>
      <c r="QZ189" s="3"/>
      <c r="RA189" s="3"/>
      <c r="RB189" s="3"/>
      <c r="RC189" s="3"/>
      <c r="RD189" s="3"/>
      <c r="RE189" s="3"/>
      <c r="RF189" s="3"/>
      <c r="RG189" s="3"/>
      <c r="RH189" s="3"/>
      <c r="RI189" s="3"/>
      <c r="RJ189" s="3"/>
      <c r="RK189" s="3"/>
      <c r="RL189" s="3"/>
      <c r="RM189" s="3"/>
      <c r="RN189" s="3"/>
      <c r="RO189" s="3"/>
      <c r="RP189" s="3"/>
      <c r="RQ189" s="3"/>
      <c r="RR189" s="3"/>
    </row>
    <row r="190" spans="1:486" x14ac:dyDescent="0.25">
      <c r="A190" s="3" t="s">
        <v>159</v>
      </c>
      <c r="B190" s="23">
        <v>0</v>
      </c>
      <c r="C190" s="23">
        <v>0</v>
      </c>
      <c r="D190" s="23">
        <v>0</v>
      </c>
      <c r="E190" s="23">
        <v>0</v>
      </c>
      <c r="F190" s="23">
        <v>0</v>
      </c>
      <c r="G190" s="23">
        <v>0.44689302846274503</v>
      </c>
      <c r="H190" s="23">
        <v>0</v>
      </c>
      <c r="I190" s="23">
        <v>0</v>
      </c>
      <c r="J190" s="23">
        <v>0</v>
      </c>
      <c r="K190" s="23">
        <v>0</v>
      </c>
      <c r="L190" s="19">
        <f t="shared" si="4"/>
        <v>7.2318834860270076E-2</v>
      </c>
      <c r="M190" s="22">
        <f t="shared" si="5"/>
        <v>5.2300138755470146E-3</v>
      </c>
      <c r="N190" s="22">
        <v>0.84262733053212535</v>
      </c>
      <c r="O190" s="4"/>
      <c r="P190" s="1"/>
      <c r="Q190" s="4"/>
      <c r="R190" s="4"/>
      <c r="S190" s="4"/>
      <c r="T190" s="4"/>
      <c r="U190" s="5"/>
      <c r="V190" s="4"/>
      <c r="W190" s="4"/>
      <c r="X190" s="4"/>
      <c r="Y190" s="4"/>
      <c r="Z190" s="4"/>
      <c r="AA190" s="4"/>
      <c r="AB190" s="4"/>
      <c r="AC190" s="4"/>
      <c r="AD190" s="4"/>
      <c r="AE190" s="5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  <c r="RQ190" s="3"/>
      <c r="RR190" s="3"/>
    </row>
    <row r="191" spans="1:486" x14ac:dyDescent="0.25">
      <c r="A191" s="3" t="s">
        <v>36</v>
      </c>
      <c r="B191" s="23">
        <v>3953.4097900776956</v>
      </c>
      <c r="C191" s="23">
        <v>9903.048309777354</v>
      </c>
      <c r="D191" s="23">
        <v>5694.2913956062121</v>
      </c>
      <c r="E191" s="23">
        <v>4878.1229301940502</v>
      </c>
      <c r="F191" s="23">
        <v>6173.8206113223041</v>
      </c>
      <c r="G191" s="23">
        <v>5714.7961706815149</v>
      </c>
      <c r="H191" s="23">
        <v>10788.897952267154</v>
      </c>
      <c r="I191" s="23">
        <v>11895.205280687938</v>
      </c>
      <c r="J191" s="23">
        <v>6490.3856679812416</v>
      </c>
      <c r="K191" s="23">
        <v>4764.207474975562</v>
      </c>
      <c r="L191" s="19">
        <f t="shared" si="4"/>
        <v>6.9604045843374068E-2</v>
      </c>
      <c r="M191" s="22">
        <f t="shared" si="5"/>
        <v>4.8447231977665189E-3</v>
      </c>
      <c r="N191" s="22">
        <v>0.84847665994322341</v>
      </c>
      <c r="O191" s="4"/>
      <c r="P191" s="1"/>
      <c r="Q191" s="4"/>
      <c r="R191" s="4"/>
      <c r="S191" s="4"/>
      <c r="T191" s="4"/>
      <c r="U191" s="5"/>
      <c r="V191" s="4"/>
      <c r="W191" s="4"/>
      <c r="X191" s="4"/>
      <c r="Y191" s="4"/>
      <c r="Z191" s="4"/>
      <c r="AA191" s="4"/>
      <c r="AB191" s="4"/>
      <c r="AC191" s="4"/>
      <c r="AD191" s="4"/>
      <c r="AE191" s="5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  <c r="RQ191" s="3"/>
      <c r="RR191" s="3"/>
    </row>
    <row r="192" spans="1:486" x14ac:dyDescent="0.25">
      <c r="A192" s="3" t="s">
        <v>206</v>
      </c>
      <c r="B192" s="23">
        <v>8.5107848323735275E-2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8.1772057943747478E-2</v>
      </c>
      <c r="I192" s="23">
        <v>0</v>
      </c>
      <c r="J192" s="23">
        <v>8.5269706952555202E-2</v>
      </c>
      <c r="K192" s="23">
        <v>0</v>
      </c>
      <c r="L192" s="19">
        <f t="shared" si="4"/>
        <v>6.8121504533130289E-2</v>
      </c>
      <c r="M192" s="22">
        <f t="shared" si="5"/>
        <v>4.6405393798572905E-3</v>
      </c>
      <c r="N192" s="22">
        <v>0.85167379921047159</v>
      </c>
      <c r="O192" s="4"/>
      <c r="P192" s="1"/>
      <c r="Q192" s="4"/>
      <c r="R192" s="4"/>
      <c r="S192" s="4"/>
      <c r="T192" s="4"/>
      <c r="U192" s="5"/>
      <c r="V192" s="4"/>
      <c r="W192" s="4"/>
      <c r="X192" s="4"/>
      <c r="Y192" s="4"/>
      <c r="Z192" s="4"/>
      <c r="AA192" s="4"/>
      <c r="AB192" s="4"/>
      <c r="AC192" s="4"/>
      <c r="AD192" s="4"/>
      <c r="AE192" s="5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  <c r="OC192" s="3"/>
      <c r="OD192" s="3"/>
      <c r="OE192" s="3"/>
      <c r="OF192" s="3"/>
      <c r="OG192" s="3"/>
      <c r="OH192" s="3"/>
      <c r="OI192" s="3"/>
      <c r="OJ192" s="3"/>
      <c r="OK192" s="3"/>
      <c r="OL192" s="3"/>
      <c r="OM192" s="3"/>
      <c r="ON192" s="3"/>
      <c r="OO192" s="3"/>
      <c r="OP192" s="3"/>
      <c r="OQ192" s="3"/>
      <c r="OR192" s="3"/>
      <c r="OS192" s="3"/>
      <c r="OT192" s="3"/>
      <c r="OU192" s="3"/>
      <c r="OV192" s="3"/>
      <c r="OW192" s="3"/>
      <c r="OX192" s="3"/>
      <c r="OY192" s="3"/>
      <c r="OZ192" s="3"/>
      <c r="PA192" s="3"/>
      <c r="PB192" s="3"/>
      <c r="PC192" s="3"/>
      <c r="PD192" s="3"/>
      <c r="PE192" s="3"/>
      <c r="PF192" s="3"/>
      <c r="PG192" s="3"/>
      <c r="PH192" s="3"/>
      <c r="PI192" s="3"/>
      <c r="PJ192" s="3"/>
      <c r="PK192" s="3"/>
      <c r="PL192" s="3"/>
      <c r="PM192" s="3"/>
      <c r="PN192" s="3"/>
      <c r="PO192" s="3"/>
      <c r="PP192" s="3"/>
      <c r="PQ192" s="3"/>
      <c r="PR192" s="3"/>
      <c r="PS192" s="3"/>
      <c r="PT192" s="3"/>
      <c r="PU192" s="3"/>
      <c r="PV192" s="3"/>
      <c r="PW192" s="3"/>
      <c r="PX192" s="3"/>
      <c r="PY192" s="3"/>
      <c r="PZ192" s="3"/>
      <c r="QA192" s="3"/>
      <c r="QB192" s="3"/>
      <c r="QC192" s="3"/>
      <c r="QD192" s="3"/>
      <c r="QE192" s="3"/>
      <c r="QF192" s="3"/>
      <c r="QG192" s="3"/>
      <c r="QH192" s="3"/>
      <c r="QI192" s="3"/>
      <c r="QJ192" s="3"/>
      <c r="QK192" s="3"/>
      <c r="QL192" s="3"/>
      <c r="QM192" s="3"/>
      <c r="QN192" s="3"/>
      <c r="QO192" s="3"/>
      <c r="QP192" s="3"/>
      <c r="QQ192" s="3"/>
      <c r="QR192" s="3"/>
      <c r="QS192" s="3"/>
      <c r="QT192" s="3"/>
      <c r="QU192" s="3"/>
      <c r="QV192" s="3"/>
      <c r="QW192" s="3"/>
      <c r="QX192" s="3"/>
      <c r="QY192" s="3"/>
      <c r="QZ192" s="3"/>
      <c r="RA192" s="3"/>
      <c r="RB192" s="3"/>
      <c r="RC192" s="3"/>
      <c r="RD192" s="3"/>
      <c r="RE192" s="3"/>
      <c r="RF192" s="3"/>
      <c r="RG192" s="3"/>
      <c r="RH192" s="3"/>
      <c r="RI192" s="3"/>
      <c r="RJ192" s="3"/>
      <c r="RK192" s="3"/>
      <c r="RL192" s="3"/>
      <c r="RM192" s="3"/>
      <c r="RN192" s="3"/>
      <c r="RO192" s="3"/>
      <c r="RP192" s="3"/>
      <c r="RQ192" s="3"/>
      <c r="RR192" s="3"/>
    </row>
    <row r="193" spans="1:486" x14ac:dyDescent="0.25">
      <c r="A193" s="3" t="s">
        <v>167</v>
      </c>
      <c r="B193" s="23">
        <v>0</v>
      </c>
      <c r="C193" s="23">
        <v>0</v>
      </c>
      <c r="D193" s="23">
        <v>0</v>
      </c>
      <c r="E193" s="23">
        <v>0</v>
      </c>
      <c r="F193" s="23">
        <v>0.21493147492531456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19">
        <f t="shared" si="4"/>
        <v>-6.2782285208366331E-2</v>
      </c>
      <c r="M193" s="22">
        <f t="shared" si="5"/>
        <v>3.941615335984654E-3</v>
      </c>
      <c r="N193" s="22">
        <v>0.8632037987520943</v>
      </c>
      <c r="O193" s="4"/>
      <c r="P193" s="1"/>
      <c r="Q193" s="4"/>
      <c r="R193" s="4"/>
      <c r="S193" s="4"/>
      <c r="T193" s="4"/>
      <c r="U193" s="5"/>
      <c r="V193" s="4"/>
      <c r="W193" s="4"/>
      <c r="X193" s="4"/>
      <c r="Y193" s="4"/>
      <c r="Z193" s="4"/>
      <c r="AA193" s="4"/>
      <c r="AB193" s="4"/>
      <c r="AC193" s="4"/>
      <c r="AD193" s="4"/>
      <c r="AE193" s="5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/>
      <c r="NV193" s="3"/>
      <c r="NW193" s="3"/>
      <c r="NX193" s="3"/>
      <c r="NY193" s="3"/>
      <c r="NZ193" s="3"/>
      <c r="OA193" s="3"/>
      <c r="OB193" s="3"/>
      <c r="OC193" s="3"/>
      <c r="OD193" s="3"/>
      <c r="OE193" s="3"/>
      <c r="OF193" s="3"/>
      <c r="OG193" s="3"/>
      <c r="OH193" s="3"/>
      <c r="OI193" s="3"/>
      <c r="OJ193" s="3"/>
      <c r="OK193" s="3"/>
      <c r="OL193" s="3"/>
      <c r="OM193" s="3"/>
      <c r="ON193" s="3"/>
      <c r="OO193" s="3"/>
      <c r="OP193" s="3"/>
      <c r="OQ193" s="3"/>
      <c r="OR193" s="3"/>
      <c r="OS193" s="3"/>
      <c r="OT193" s="3"/>
      <c r="OU193" s="3"/>
      <c r="OV193" s="3"/>
      <c r="OW193" s="3"/>
      <c r="OX193" s="3"/>
      <c r="OY193" s="3"/>
      <c r="OZ193" s="3"/>
      <c r="PA193" s="3"/>
      <c r="PB193" s="3"/>
      <c r="PC193" s="3"/>
      <c r="PD193" s="3"/>
      <c r="PE193" s="3"/>
      <c r="PF193" s="3"/>
      <c r="PG193" s="3"/>
      <c r="PH193" s="3"/>
      <c r="PI193" s="3"/>
      <c r="PJ193" s="3"/>
      <c r="PK193" s="3"/>
      <c r="PL193" s="3"/>
      <c r="PM193" s="3"/>
      <c r="PN193" s="3"/>
      <c r="PO193" s="3"/>
      <c r="PP193" s="3"/>
      <c r="PQ193" s="3"/>
      <c r="PR193" s="3"/>
      <c r="PS193" s="3"/>
      <c r="PT193" s="3"/>
      <c r="PU193" s="3"/>
      <c r="PV193" s="3"/>
      <c r="PW193" s="3"/>
      <c r="PX193" s="3"/>
      <c r="PY193" s="3"/>
      <c r="PZ193" s="3"/>
      <c r="QA193" s="3"/>
      <c r="QB193" s="3"/>
      <c r="QC193" s="3"/>
      <c r="QD193" s="3"/>
      <c r="QE193" s="3"/>
      <c r="QF193" s="3"/>
      <c r="QG193" s="3"/>
      <c r="QH193" s="3"/>
      <c r="QI193" s="3"/>
      <c r="QJ193" s="3"/>
      <c r="QK193" s="3"/>
      <c r="QL193" s="3"/>
      <c r="QM193" s="3"/>
      <c r="QN193" s="3"/>
      <c r="QO193" s="3"/>
      <c r="QP193" s="3"/>
      <c r="QQ193" s="3"/>
      <c r="QR193" s="3"/>
      <c r="QS193" s="3"/>
      <c r="QT193" s="3"/>
      <c r="QU193" s="3"/>
      <c r="QV193" s="3"/>
      <c r="QW193" s="3"/>
      <c r="QX193" s="3"/>
      <c r="QY193" s="3"/>
      <c r="QZ193" s="3"/>
      <c r="RA193" s="3"/>
      <c r="RB193" s="3"/>
      <c r="RC193" s="3"/>
      <c r="RD193" s="3"/>
      <c r="RE193" s="3"/>
      <c r="RF193" s="3"/>
      <c r="RG193" s="3"/>
      <c r="RH193" s="3"/>
      <c r="RI193" s="3"/>
      <c r="RJ193" s="3"/>
      <c r="RK193" s="3"/>
      <c r="RL193" s="3"/>
      <c r="RM193" s="3"/>
      <c r="RN193" s="3"/>
      <c r="RO193" s="3"/>
      <c r="RP193" s="3"/>
      <c r="RQ193" s="3"/>
      <c r="RR193" s="3"/>
    </row>
    <row r="194" spans="1:486" x14ac:dyDescent="0.25">
      <c r="A194" s="3" t="s">
        <v>113</v>
      </c>
      <c r="B194" s="23">
        <v>0</v>
      </c>
      <c r="C194" s="23">
        <v>0</v>
      </c>
      <c r="D194" s="23">
        <v>0</v>
      </c>
      <c r="E194" s="23">
        <v>0.36603144903960699</v>
      </c>
      <c r="F194" s="23">
        <v>0</v>
      </c>
      <c r="G194" s="23">
        <v>0.1164450230004378</v>
      </c>
      <c r="H194" s="23">
        <v>0.12246426290652927</v>
      </c>
      <c r="I194" s="23">
        <v>0.50959651016397056</v>
      </c>
      <c r="J194" s="23">
        <v>0</v>
      </c>
      <c r="K194" s="23">
        <v>0</v>
      </c>
      <c r="L194" s="19">
        <f t="shared" si="4"/>
        <v>5.8619100671933162E-2</v>
      </c>
      <c r="M194" s="22">
        <f t="shared" si="5"/>
        <v>3.4361989635862348E-3</v>
      </c>
      <c r="N194" s="22">
        <v>0.8722104309142299</v>
      </c>
      <c r="O194" s="4"/>
      <c r="P194" s="1"/>
      <c r="Q194" s="4"/>
      <c r="R194" s="4"/>
      <c r="S194" s="4"/>
      <c r="T194" s="4"/>
      <c r="U194" s="5"/>
      <c r="V194" s="4"/>
      <c r="W194" s="4"/>
      <c r="X194" s="4"/>
      <c r="Y194" s="4"/>
      <c r="Z194" s="4"/>
      <c r="AA194" s="4"/>
      <c r="AB194" s="4"/>
      <c r="AC194" s="4"/>
      <c r="AD194" s="4"/>
      <c r="AE194" s="5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  <c r="OC194" s="3"/>
      <c r="OD194" s="3"/>
      <c r="OE194" s="3"/>
      <c r="OF194" s="3"/>
      <c r="OG194" s="3"/>
      <c r="OH194" s="3"/>
      <c r="OI194" s="3"/>
      <c r="OJ194" s="3"/>
      <c r="OK194" s="3"/>
      <c r="OL194" s="3"/>
      <c r="OM194" s="3"/>
      <c r="ON194" s="3"/>
      <c r="OO194" s="3"/>
      <c r="OP194" s="3"/>
      <c r="OQ194" s="3"/>
      <c r="OR194" s="3"/>
      <c r="OS194" s="3"/>
      <c r="OT194" s="3"/>
      <c r="OU194" s="3"/>
      <c r="OV194" s="3"/>
      <c r="OW194" s="3"/>
      <c r="OX194" s="3"/>
      <c r="OY194" s="3"/>
      <c r="OZ194" s="3"/>
      <c r="PA194" s="3"/>
      <c r="PB194" s="3"/>
      <c r="PC194" s="3"/>
      <c r="PD194" s="3"/>
      <c r="PE194" s="3"/>
      <c r="PF194" s="3"/>
      <c r="PG194" s="3"/>
      <c r="PH194" s="3"/>
      <c r="PI194" s="3"/>
      <c r="PJ194" s="3"/>
      <c r="PK194" s="3"/>
      <c r="PL194" s="3"/>
      <c r="PM194" s="3"/>
      <c r="PN194" s="3"/>
      <c r="PO194" s="3"/>
      <c r="PP194" s="3"/>
      <c r="PQ194" s="3"/>
      <c r="PR194" s="3"/>
      <c r="PS194" s="3"/>
      <c r="PT194" s="3"/>
      <c r="PU194" s="3"/>
      <c r="PV194" s="3"/>
      <c r="PW194" s="3"/>
      <c r="PX194" s="3"/>
      <c r="PY194" s="3"/>
      <c r="PZ194" s="3"/>
      <c r="QA194" s="3"/>
      <c r="QB194" s="3"/>
      <c r="QC194" s="3"/>
      <c r="QD194" s="3"/>
      <c r="QE194" s="3"/>
      <c r="QF194" s="3"/>
      <c r="QG194" s="3"/>
      <c r="QH194" s="3"/>
      <c r="QI194" s="3"/>
      <c r="QJ194" s="3"/>
      <c r="QK194" s="3"/>
      <c r="QL194" s="3"/>
      <c r="QM194" s="3"/>
      <c r="QN194" s="3"/>
      <c r="QO194" s="3"/>
      <c r="QP194" s="3"/>
      <c r="QQ194" s="3"/>
      <c r="QR194" s="3"/>
      <c r="QS194" s="3"/>
      <c r="QT194" s="3"/>
      <c r="QU194" s="3"/>
      <c r="QV194" s="3"/>
      <c r="QW194" s="3"/>
      <c r="QX194" s="3"/>
      <c r="QY194" s="3"/>
      <c r="QZ194" s="3"/>
      <c r="RA194" s="3"/>
      <c r="RB194" s="3"/>
      <c r="RC194" s="3"/>
      <c r="RD194" s="3"/>
      <c r="RE194" s="3"/>
      <c r="RF194" s="3"/>
      <c r="RG194" s="3"/>
      <c r="RH194" s="3"/>
      <c r="RI194" s="3"/>
      <c r="RJ194" s="3"/>
      <c r="RK194" s="3"/>
      <c r="RL194" s="3"/>
      <c r="RM194" s="3"/>
      <c r="RN194" s="3"/>
      <c r="RO194" s="3"/>
      <c r="RP194" s="3"/>
      <c r="RQ194" s="3"/>
      <c r="RR194" s="3"/>
    </row>
    <row r="195" spans="1:486" x14ac:dyDescent="0.25">
      <c r="A195" s="3" t="s">
        <v>126</v>
      </c>
      <c r="B195" s="23">
        <v>13.736602384476575</v>
      </c>
      <c r="C195" s="23">
        <v>7.9841174443356175</v>
      </c>
      <c r="D195" s="23">
        <v>0</v>
      </c>
      <c r="E195" s="23">
        <v>6.5966634087000156</v>
      </c>
      <c r="F195" s="23">
        <v>4.5046095002844471</v>
      </c>
      <c r="G195" s="23">
        <v>1.7899075617978741</v>
      </c>
      <c r="H195" s="23">
        <v>13.372922243026469</v>
      </c>
      <c r="I195" s="23">
        <v>29.783059937872103</v>
      </c>
      <c r="J195" s="23">
        <v>4.8693671357831843</v>
      </c>
      <c r="K195" s="23">
        <v>5.7595766691374388</v>
      </c>
      <c r="L195" s="19">
        <f t="shared" si="4"/>
        <v>5.338077556134771E-2</v>
      </c>
      <c r="M195" s="22">
        <f t="shared" si="5"/>
        <v>2.8495071995309771E-3</v>
      </c>
      <c r="N195" s="22">
        <v>0.8835617231896371</v>
      </c>
      <c r="O195" s="4"/>
      <c r="P195" s="1"/>
      <c r="Q195" s="4"/>
      <c r="R195" s="4"/>
      <c r="S195" s="4"/>
      <c r="T195" s="4"/>
      <c r="U195" s="5"/>
      <c r="V195" s="4"/>
      <c r="W195" s="4"/>
      <c r="X195" s="4"/>
      <c r="Y195" s="4"/>
      <c r="Z195" s="4"/>
      <c r="AA195" s="4"/>
      <c r="AB195" s="4"/>
      <c r="AC195" s="4"/>
      <c r="AD195" s="4"/>
      <c r="AE195" s="5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  <c r="OE195" s="3"/>
      <c r="OF195" s="3"/>
      <c r="OG195" s="3"/>
      <c r="OH195" s="3"/>
      <c r="OI195" s="3"/>
      <c r="OJ195" s="3"/>
      <c r="OK195" s="3"/>
      <c r="OL195" s="3"/>
      <c r="OM195" s="3"/>
      <c r="ON195" s="3"/>
      <c r="OO195" s="3"/>
      <c r="OP195" s="3"/>
      <c r="OQ195" s="3"/>
      <c r="OR195" s="3"/>
      <c r="OS195" s="3"/>
      <c r="OT195" s="3"/>
      <c r="OU195" s="3"/>
      <c r="OV195" s="3"/>
      <c r="OW195" s="3"/>
      <c r="OX195" s="3"/>
      <c r="OY195" s="3"/>
      <c r="OZ195" s="3"/>
      <c r="PA195" s="3"/>
      <c r="PB195" s="3"/>
      <c r="PC195" s="3"/>
      <c r="PD195" s="3"/>
      <c r="PE195" s="3"/>
      <c r="PF195" s="3"/>
      <c r="PG195" s="3"/>
      <c r="PH195" s="3"/>
      <c r="PI195" s="3"/>
      <c r="PJ195" s="3"/>
      <c r="PK195" s="3"/>
      <c r="PL195" s="3"/>
      <c r="PM195" s="3"/>
      <c r="PN195" s="3"/>
      <c r="PO195" s="3"/>
      <c r="PP195" s="3"/>
      <c r="PQ195" s="3"/>
      <c r="PR195" s="3"/>
      <c r="PS195" s="3"/>
      <c r="PT195" s="3"/>
      <c r="PU195" s="3"/>
      <c r="PV195" s="3"/>
      <c r="PW195" s="3"/>
      <c r="PX195" s="3"/>
      <c r="PY195" s="3"/>
      <c r="PZ195" s="3"/>
      <c r="QA195" s="3"/>
      <c r="QB195" s="3"/>
      <c r="QC195" s="3"/>
      <c r="QD195" s="3"/>
      <c r="QE195" s="3"/>
      <c r="QF195" s="3"/>
      <c r="QG195" s="3"/>
      <c r="QH195" s="3"/>
      <c r="QI195" s="3"/>
      <c r="QJ195" s="3"/>
      <c r="QK195" s="3"/>
      <c r="QL195" s="3"/>
      <c r="QM195" s="3"/>
      <c r="QN195" s="3"/>
      <c r="QO195" s="3"/>
      <c r="QP195" s="3"/>
      <c r="QQ195" s="3"/>
      <c r="QR195" s="3"/>
      <c r="QS195" s="3"/>
      <c r="QT195" s="3"/>
      <c r="QU195" s="3"/>
      <c r="QV195" s="3"/>
      <c r="QW195" s="3"/>
      <c r="QX195" s="3"/>
      <c r="QY195" s="3"/>
      <c r="QZ195" s="3"/>
      <c r="RA195" s="3"/>
      <c r="RB195" s="3"/>
      <c r="RC195" s="3"/>
      <c r="RD195" s="3"/>
      <c r="RE195" s="3"/>
      <c r="RF195" s="3"/>
      <c r="RG195" s="3"/>
      <c r="RH195" s="3"/>
      <c r="RI195" s="3"/>
      <c r="RJ195" s="3"/>
      <c r="RK195" s="3"/>
      <c r="RL195" s="3"/>
      <c r="RM195" s="3"/>
      <c r="RN195" s="3"/>
      <c r="RO195" s="3"/>
      <c r="RP195" s="3"/>
      <c r="RQ195" s="3"/>
      <c r="RR195" s="3"/>
    </row>
    <row r="196" spans="1:486" x14ac:dyDescent="0.25">
      <c r="A196" s="3" t="s">
        <v>14</v>
      </c>
      <c r="B196" s="23">
        <v>5026.3176682435214</v>
      </c>
      <c r="C196" s="23">
        <v>3007.2548403814108</v>
      </c>
      <c r="D196" s="23">
        <v>6256.3781318178653</v>
      </c>
      <c r="E196" s="23">
        <v>3330.030213201107</v>
      </c>
      <c r="F196" s="23">
        <v>2634.9909684632976</v>
      </c>
      <c r="G196" s="23">
        <v>3551.1701244216356</v>
      </c>
      <c r="H196" s="23">
        <v>1194.3725118917162</v>
      </c>
      <c r="I196" s="23">
        <v>965.71613142088358</v>
      </c>
      <c r="J196" s="23">
        <v>3347.3381408754358</v>
      </c>
      <c r="K196" s="23">
        <v>6087.0437833801316</v>
      </c>
      <c r="L196" s="19">
        <f t="shared" si="4"/>
        <v>-4.8852620966999466E-2</v>
      </c>
      <c r="M196" s="22">
        <f t="shared" si="5"/>
        <v>2.386578575345316E-3</v>
      </c>
      <c r="N196" s="22">
        <v>0.89338956861365526</v>
      </c>
      <c r="O196" s="4"/>
      <c r="P196" s="1"/>
      <c r="Q196" s="4"/>
      <c r="R196" s="4"/>
      <c r="S196" s="4"/>
      <c r="T196" s="4"/>
      <c r="U196" s="5"/>
      <c r="V196" s="4"/>
      <c r="W196" s="4"/>
      <c r="X196" s="4"/>
      <c r="Y196" s="4"/>
      <c r="Z196" s="4"/>
      <c r="AA196" s="4"/>
      <c r="AB196" s="4"/>
      <c r="AC196" s="4"/>
      <c r="AD196" s="4"/>
      <c r="AE196" s="5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/>
      <c r="OO196" s="3"/>
      <c r="OP196" s="3"/>
      <c r="OQ196" s="3"/>
      <c r="OR196" s="3"/>
      <c r="OS196" s="3"/>
      <c r="OT196" s="3"/>
      <c r="OU196" s="3"/>
      <c r="OV196" s="3"/>
      <c r="OW196" s="3"/>
      <c r="OX196" s="3"/>
      <c r="OY196" s="3"/>
      <c r="OZ196" s="3"/>
      <c r="PA196" s="3"/>
      <c r="PB196" s="3"/>
      <c r="PC196" s="3"/>
      <c r="PD196" s="3"/>
      <c r="PE196" s="3"/>
      <c r="PF196" s="3"/>
      <c r="PG196" s="3"/>
      <c r="PH196" s="3"/>
      <c r="PI196" s="3"/>
      <c r="PJ196" s="3"/>
      <c r="PK196" s="3"/>
      <c r="PL196" s="3"/>
      <c r="PM196" s="3"/>
      <c r="PN196" s="3"/>
      <c r="PO196" s="3"/>
      <c r="PP196" s="3"/>
      <c r="PQ196" s="3"/>
      <c r="PR196" s="3"/>
      <c r="PS196" s="3"/>
      <c r="PT196" s="3"/>
      <c r="PU196" s="3"/>
      <c r="PV196" s="3"/>
      <c r="PW196" s="3"/>
      <c r="PX196" s="3"/>
      <c r="PY196" s="3"/>
      <c r="PZ196" s="3"/>
      <c r="QA196" s="3"/>
      <c r="QB196" s="3"/>
      <c r="QC196" s="3"/>
      <c r="QD196" s="3"/>
      <c r="QE196" s="3"/>
      <c r="QF196" s="3"/>
      <c r="QG196" s="3"/>
      <c r="QH196" s="3"/>
      <c r="QI196" s="3"/>
      <c r="QJ196" s="3"/>
      <c r="QK196" s="3"/>
      <c r="QL196" s="3"/>
      <c r="QM196" s="3"/>
      <c r="QN196" s="3"/>
      <c r="QO196" s="3"/>
      <c r="QP196" s="3"/>
      <c r="QQ196" s="3"/>
      <c r="QR196" s="3"/>
      <c r="QS196" s="3"/>
      <c r="QT196" s="3"/>
      <c r="QU196" s="3"/>
      <c r="QV196" s="3"/>
      <c r="QW196" s="3"/>
      <c r="QX196" s="3"/>
      <c r="QY196" s="3"/>
      <c r="QZ196" s="3"/>
      <c r="RA196" s="3"/>
      <c r="RB196" s="3"/>
      <c r="RC196" s="3"/>
      <c r="RD196" s="3"/>
      <c r="RE196" s="3"/>
      <c r="RF196" s="3"/>
      <c r="RG196" s="3"/>
      <c r="RH196" s="3"/>
      <c r="RI196" s="3"/>
      <c r="RJ196" s="3"/>
      <c r="RK196" s="3"/>
      <c r="RL196" s="3"/>
      <c r="RM196" s="3"/>
      <c r="RN196" s="3"/>
      <c r="RO196" s="3"/>
      <c r="RP196" s="3"/>
      <c r="RQ196" s="3"/>
      <c r="RR196" s="3"/>
    </row>
    <row r="197" spans="1:486" x14ac:dyDescent="0.25">
      <c r="A197" s="3" t="s">
        <v>34</v>
      </c>
      <c r="B197" s="23">
        <v>9.705646187124934</v>
      </c>
      <c r="C197" s="23">
        <v>25.201854619644585</v>
      </c>
      <c r="D197" s="23">
        <v>8.7809701175573736</v>
      </c>
      <c r="E197" s="23">
        <v>8.6187541086745476</v>
      </c>
      <c r="F197" s="23">
        <v>9.0697185483370504</v>
      </c>
      <c r="G197" s="23">
        <v>11.692466615142061</v>
      </c>
      <c r="H197" s="23">
        <v>14.106540631446032</v>
      </c>
      <c r="I197" s="23">
        <v>37.055078919241978</v>
      </c>
      <c r="J197" s="23">
        <v>10.108804136992658</v>
      </c>
      <c r="K197" s="23">
        <v>7.560129927935697</v>
      </c>
      <c r="L197" s="19">
        <f t="shared" si="4"/>
        <v>-4.6906670991209154E-2</v>
      </c>
      <c r="M197" s="22">
        <f t="shared" si="5"/>
        <v>2.2002357834775424E-3</v>
      </c>
      <c r="N197" s="22">
        <v>0.89761712187185783</v>
      </c>
      <c r="O197" s="4"/>
      <c r="P197" s="1"/>
      <c r="Q197" s="4"/>
      <c r="R197" s="4"/>
      <c r="S197" s="4"/>
      <c r="T197" s="4"/>
      <c r="U197" s="5"/>
      <c r="V197" s="4"/>
      <c r="W197" s="4"/>
      <c r="X197" s="4"/>
      <c r="Y197" s="4"/>
      <c r="Z197" s="4"/>
      <c r="AA197" s="4"/>
      <c r="AB197" s="4"/>
      <c r="AC197" s="4"/>
      <c r="AD197" s="4"/>
      <c r="AE197" s="5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  <c r="OC197" s="3"/>
      <c r="OD197" s="3"/>
      <c r="OE197" s="3"/>
      <c r="OF197" s="3"/>
      <c r="OG197" s="3"/>
      <c r="OH197" s="3"/>
      <c r="OI197" s="3"/>
      <c r="OJ197" s="3"/>
      <c r="OK197" s="3"/>
      <c r="OL197" s="3"/>
      <c r="OM197" s="3"/>
      <c r="ON197" s="3"/>
      <c r="OO197" s="3"/>
      <c r="OP197" s="3"/>
      <c r="OQ197" s="3"/>
      <c r="OR197" s="3"/>
      <c r="OS197" s="3"/>
      <c r="OT197" s="3"/>
      <c r="OU197" s="3"/>
      <c r="OV197" s="3"/>
      <c r="OW197" s="3"/>
      <c r="OX197" s="3"/>
      <c r="OY197" s="3"/>
      <c r="OZ197" s="3"/>
      <c r="PA197" s="3"/>
      <c r="PB197" s="3"/>
      <c r="PC197" s="3"/>
      <c r="PD197" s="3"/>
      <c r="PE197" s="3"/>
      <c r="PF197" s="3"/>
      <c r="PG197" s="3"/>
      <c r="PH197" s="3"/>
      <c r="PI197" s="3"/>
      <c r="PJ197" s="3"/>
      <c r="PK197" s="3"/>
      <c r="PL197" s="3"/>
      <c r="PM197" s="3"/>
      <c r="PN197" s="3"/>
      <c r="PO197" s="3"/>
      <c r="PP197" s="3"/>
      <c r="PQ197" s="3"/>
      <c r="PR197" s="3"/>
      <c r="PS197" s="3"/>
      <c r="PT197" s="3"/>
      <c r="PU197" s="3"/>
      <c r="PV197" s="3"/>
      <c r="PW197" s="3"/>
      <c r="PX197" s="3"/>
      <c r="PY197" s="3"/>
      <c r="PZ197" s="3"/>
      <c r="QA197" s="3"/>
      <c r="QB197" s="3"/>
      <c r="QC197" s="3"/>
      <c r="QD197" s="3"/>
      <c r="QE197" s="3"/>
      <c r="QF197" s="3"/>
      <c r="QG197" s="3"/>
      <c r="QH197" s="3"/>
      <c r="QI197" s="3"/>
      <c r="QJ197" s="3"/>
      <c r="QK197" s="3"/>
      <c r="QL197" s="3"/>
      <c r="QM197" s="3"/>
      <c r="QN197" s="3"/>
      <c r="QO197" s="3"/>
      <c r="QP197" s="3"/>
      <c r="QQ197" s="3"/>
      <c r="QR197" s="3"/>
      <c r="QS197" s="3"/>
      <c r="QT197" s="3"/>
      <c r="QU197" s="3"/>
      <c r="QV197" s="3"/>
      <c r="QW197" s="3"/>
      <c r="QX197" s="3"/>
      <c r="QY197" s="3"/>
      <c r="QZ197" s="3"/>
      <c r="RA197" s="3"/>
      <c r="RB197" s="3"/>
      <c r="RC197" s="3"/>
      <c r="RD197" s="3"/>
      <c r="RE197" s="3"/>
      <c r="RF197" s="3"/>
      <c r="RG197" s="3"/>
      <c r="RH197" s="3"/>
      <c r="RI197" s="3"/>
      <c r="RJ197" s="3"/>
      <c r="RK197" s="3"/>
      <c r="RL197" s="3"/>
      <c r="RM197" s="3"/>
      <c r="RN197" s="3"/>
      <c r="RO197" s="3"/>
      <c r="RP197" s="3"/>
      <c r="RQ197" s="3"/>
      <c r="RR197" s="3"/>
    </row>
    <row r="198" spans="1:486" x14ac:dyDescent="0.25">
      <c r="A198" s="3" t="s">
        <v>101</v>
      </c>
      <c r="B198" s="23">
        <v>0.63497591095642447</v>
      </c>
      <c r="C198" s="23">
        <v>0.27142316078014456</v>
      </c>
      <c r="D198" s="23">
        <v>0.35763695047581995</v>
      </c>
      <c r="E198" s="23">
        <v>0.53599767240992702</v>
      </c>
      <c r="F198" s="23">
        <v>0.54397005763254858</v>
      </c>
      <c r="G198" s="23">
        <v>0.41902071508994293</v>
      </c>
      <c r="H198" s="23">
        <v>0.36729730055839699</v>
      </c>
      <c r="I198" s="23">
        <v>0.72461754079775587</v>
      </c>
      <c r="J198" s="23">
        <v>0.24754353693445549</v>
      </c>
      <c r="K198" s="23">
        <v>0.50919757286740963</v>
      </c>
      <c r="L198" s="19">
        <f t="shared" si="4"/>
        <v>-4.6373160004301577E-2</v>
      </c>
      <c r="M198" s="22">
        <f t="shared" si="5"/>
        <v>2.1504699687845555E-3</v>
      </c>
      <c r="N198" s="22">
        <v>0.89877657760666774</v>
      </c>
      <c r="O198" s="4"/>
      <c r="P198" s="1"/>
      <c r="Q198" s="4"/>
      <c r="R198" s="4"/>
      <c r="S198" s="4"/>
      <c r="T198" s="4"/>
      <c r="U198" s="5"/>
      <c r="V198" s="4"/>
      <c r="W198" s="4"/>
      <c r="X198" s="4"/>
      <c r="Y198" s="4"/>
      <c r="Z198" s="4"/>
      <c r="AA198" s="4"/>
      <c r="AB198" s="4"/>
      <c r="AC198" s="4"/>
      <c r="AD198" s="4"/>
      <c r="AE198" s="5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  <c r="OE198" s="3"/>
      <c r="OF198" s="3"/>
      <c r="OG198" s="3"/>
      <c r="OH198" s="3"/>
      <c r="OI198" s="3"/>
      <c r="OJ198" s="3"/>
      <c r="OK198" s="3"/>
      <c r="OL198" s="3"/>
      <c r="OM198" s="3"/>
      <c r="ON198" s="3"/>
      <c r="OO198" s="3"/>
      <c r="OP198" s="3"/>
      <c r="OQ198" s="3"/>
      <c r="OR198" s="3"/>
      <c r="OS198" s="3"/>
      <c r="OT198" s="3"/>
      <c r="OU198" s="3"/>
      <c r="OV198" s="3"/>
      <c r="OW198" s="3"/>
      <c r="OX198" s="3"/>
      <c r="OY198" s="3"/>
      <c r="OZ198" s="3"/>
      <c r="PA198" s="3"/>
      <c r="PB198" s="3"/>
      <c r="PC198" s="3"/>
      <c r="PD198" s="3"/>
      <c r="PE198" s="3"/>
      <c r="PF198" s="3"/>
      <c r="PG198" s="3"/>
      <c r="PH198" s="3"/>
      <c r="PI198" s="3"/>
      <c r="PJ198" s="3"/>
      <c r="PK198" s="3"/>
      <c r="PL198" s="3"/>
      <c r="PM198" s="3"/>
      <c r="PN198" s="3"/>
      <c r="PO198" s="3"/>
      <c r="PP198" s="3"/>
      <c r="PQ198" s="3"/>
      <c r="PR198" s="3"/>
      <c r="PS198" s="3"/>
      <c r="PT198" s="3"/>
      <c r="PU198" s="3"/>
      <c r="PV198" s="3"/>
      <c r="PW198" s="3"/>
      <c r="PX198" s="3"/>
      <c r="PY198" s="3"/>
      <c r="PZ198" s="3"/>
      <c r="QA198" s="3"/>
      <c r="QB198" s="3"/>
      <c r="QC198" s="3"/>
      <c r="QD198" s="3"/>
      <c r="QE198" s="3"/>
      <c r="QF198" s="3"/>
      <c r="QG198" s="3"/>
      <c r="QH198" s="3"/>
      <c r="QI198" s="3"/>
      <c r="QJ198" s="3"/>
      <c r="QK198" s="3"/>
      <c r="QL198" s="3"/>
      <c r="QM198" s="3"/>
      <c r="QN198" s="3"/>
      <c r="QO198" s="3"/>
      <c r="QP198" s="3"/>
      <c r="QQ198" s="3"/>
      <c r="QR198" s="3"/>
      <c r="QS198" s="3"/>
      <c r="QT198" s="3"/>
      <c r="QU198" s="3"/>
      <c r="QV198" s="3"/>
      <c r="QW198" s="3"/>
      <c r="QX198" s="3"/>
      <c r="QY198" s="3"/>
      <c r="QZ198" s="3"/>
      <c r="RA198" s="3"/>
      <c r="RB198" s="3"/>
      <c r="RC198" s="3"/>
      <c r="RD198" s="3"/>
      <c r="RE198" s="3"/>
      <c r="RF198" s="3"/>
      <c r="RG198" s="3"/>
      <c r="RH198" s="3"/>
      <c r="RI198" s="3"/>
      <c r="RJ198" s="3"/>
      <c r="RK198" s="3"/>
      <c r="RL198" s="3"/>
      <c r="RM198" s="3"/>
      <c r="RN198" s="3"/>
      <c r="RO198" s="3"/>
      <c r="RP198" s="3"/>
      <c r="RQ198" s="3"/>
      <c r="RR198" s="3"/>
    </row>
    <row r="199" spans="1:486" x14ac:dyDescent="0.25">
      <c r="A199" s="3" t="s">
        <v>90</v>
      </c>
      <c r="B199" s="23">
        <v>0.50200960654258064</v>
      </c>
      <c r="C199" s="23">
        <v>0</v>
      </c>
      <c r="D199" s="23">
        <v>0</v>
      </c>
      <c r="E199" s="23">
        <v>0.29362964314896683</v>
      </c>
      <c r="F199" s="23">
        <v>0.23532666537212868</v>
      </c>
      <c r="G199" s="23">
        <v>0.45903169320220621</v>
      </c>
      <c r="H199" s="23">
        <v>0.7501857772811853</v>
      </c>
      <c r="I199" s="23">
        <v>0.4898978255689389</v>
      </c>
      <c r="J199" s="23">
        <v>0</v>
      </c>
      <c r="K199" s="23">
        <v>0.11706381998585133</v>
      </c>
      <c r="L199" s="19">
        <f t="shared" si="4"/>
        <v>-4.3961876588961966E-2</v>
      </c>
      <c r="M199" s="22">
        <f t="shared" si="5"/>
        <v>1.9326465932231222E-3</v>
      </c>
      <c r="N199" s="22">
        <v>0.90401903560597507</v>
      </c>
      <c r="O199" s="4"/>
      <c r="P199" s="1"/>
      <c r="Q199" s="4"/>
      <c r="R199" s="4"/>
      <c r="S199" s="4"/>
      <c r="T199" s="4"/>
      <c r="U199" s="5"/>
      <c r="V199" s="4"/>
      <c r="W199" s="4"/>
      <c r="X199" s="4"/>
      <c r="Y199" s="4"/>
      <c r="Z199" s="4"/>
      <c r="AA199" s="4"/>
      <c r="AB199" s="4"/>
      <c r="AC199" s="4"/>
      <c r="AD199" s="4"/>
      <c r="AE199" s="5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  <c r="OC199" s="3"/>
      <c r="OD199" s="3"/>
      <c r="OE199" s="3"/>
      <c r="OF199" s="3"/>
      <c r="OG199" s="3"/>
      <c r="OH199" s="3"/>
      <c r="OI199" s="3"/>
      <c r="OJ199" s="3"/>
      <c r="OK199" s="3"/>
      <c r="OL199" s="3"/>
      <c r="OM199" s="3"/>
      <c r="ON199" s="3"/>
      <c r="OO199" s="3"/>
      <c r="OP199" s="3"/>
      <c r="OQ199" s="3"/>
      <c r="OR199" s="3"/>
      <c r="OS199" s="3"/>
      <c r="OT199" s="3"/>
      <c r="OU199" s="3"/>
      <c r="OV199" s="3"/>
      <c r="OW199" s="3"/>
      <c r="OX199" s="3"/>
      <c r="OY199" s="3"/>
      <c r="OZ199" s="3"/>
      <c r="PA199" s="3"/>
      <c r="PB199" s="3"/>
      <c r="PC199" s="3"/>
      <c r="PD199" s="3"/>
      <c r="PE199" s="3"/>
      <c r="PF199" s="3"/>
      <c r="PG199" s="3"/>
      <c r="PH199" s="3"/>
      <c r="PI199" s="3"/>
      <c r="PJ199" s="3"/>
      <c r="PK199" s="3"/>
      <c r="PL199" s="3"/>
      <c r="PM199" s="3"/>
      <c r="PN199" s="3"/>
      <c r="PO199" s="3"/>
      <c r="PP199" s="3"/>
      <c r="PQ199" s="3"/>
      <c r="PR199" s="3"/>
      <c r="PS199" s="3"/>
      <c r="PT199" s="3"/>
      <c r="PU199" s="3"/>
      <c r="PV199" s="3"/>
      <c r="PW199" s="3"/>
      <c r="PX199" s="3"/>
      <c r="PY199" s="3"/>
      <c r="PZ199" s="3"/>
      <c r="QA199" s="3"/>
      <c r="QB199" s="3"/>
      <c r="QC199" s="3"/>
      <c r="QD199" s="3"/>
      <c r="QE199" s="3"/>
      <c r="QF199" s="3"/>
      <c r="QG199" s="3"/>
      <c r="QH199" s="3"/>
      <c r="QI199" s="3"/>
      <c r="QJ199" s="3"/>
      <c r="QK199" s="3"/>
      <c r="QL199" s="3"/>
      <c r="QM199" s="3"/>
      <c r="QN199" s="3"/>
      <c r="QO199" s="3"/>
      <c r="QP199" s="3"/>
      <c r="QQ199" s="3"/>
      <c r="QR199" s="3"/>
      <c r="QS199" s="3"/>
      <c r="QT199" s="3"/>
      <c r="QU199" s="3"/>
      <c r="QV199" s="3"/>
      <c r="QW199" s="3"/>
      <c r="QX199" s="3"/>
      <c r="QY199" s="3"/>
      <c r="QZ199" s="3"/>
      <c r="RA199" s="3"/>
      <c r="RB199" s="3"/>
      <c r="RC199" s="3"/>
      <c r="RD199" s="3"/>
      <c r="RE199" s="3"/>
      <c r="RF199" s="3"/>
      <c r="RG199" s="3"/>
      <c r="RH199" s="3"/>
      <c r="RI199" s="3"/>
      <c r="RJ199" s="3"/>
      <c r="RK199" s="3"/>
      <c r="RL199" s="3"/>
      <c r="RM199" s="3"/>
      <c r="RN199" s="3"/>
      <c r="RO199" s="3"/>
      <c r="RP199" s="3"/>
      <c r="RQ199" s="3"/>
      <c r="RR199" s="3"/>
    </row>
    <row r="200" spans="1:486" x14ac:dyDescent="0.25">
      <c r="A200" s="3" t="s">
        <v>95</v>
      </c>
      <c r="B200" s="23">
        <v>1.818594549219908</v>
      </c>
      <c r="C200" s="23">
        <v>4.7241768142848799E-2</v>
      </c>
      <c r="D200" s="23">
        <v>0.10717031050652653</v>
      </c>
      <c r="E200" s="23">
        <v>0</v>
      </c>
      <c r="F200" s="23">
        <v>1.5424375304285418</v>
      </c>
      <c r="G200" s="23">
        <v>1.949482547423022</v>
      </c>
      <c r="H200" s="23">
        <v>0.56665414583453433</v>
      </c>
      <c r="I200" s="23">
        <v>1.2414300448108877</v>
      </c>
      <c r="J200" s="23">
        <v>0</v>
      </c>
      <c r="K200" s="23">
        <v>0.72011846424977399</v>
      </c>
      <c r="L200" s="19">
        <f t="shared" si="4"/>
        <v>-3.5729266676314368E-2</v>
      </c>
      <c r="M200" s="22">
        <f t="shared" si="5"/>
        <v>1.2765804972271883E-3</v>
      </c>
      <c r="N200" s="22">
        <v>0.92194192743251924</v>
      </c>
      <c r="O200" s="4"/>
      <c r="P200" s="1"/>
      <c r="Q200" s="4"/>
      <c r="R200" s="4"/>
      <c r="S200" s="4"/>
      <c r="T200" s="4"/>
      <c r="U200" s="5"/>
      <c r="V200" s="4"/>
      <c r="W200" s="4"/>
      <c r="X200" s="4"/>
      <c r="Y200" s="4"/>
      <c r="Z200" s="4"/>
      <c r="AA200" s="4"/>
      <c r="AB200" s="4"/>
      <c r="AC200" s="4"/>
      <c r="AD200" s="4"/>
      <c r="AE200" s="5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/>
      <c r="NV200" s="3"/>
      <c r="NW200" s="3"/>
      <c r="NX200" s="3"/>
      <c r="NY200" s="3"/>
      <c r="NZ200" s="3"/>
      <c r="OA200" s="3"/>
      <c r="OB200" s="3"/>
      <c r="OC200" s="3"/>
      <c r="OD200" s="3"/>
      <c r="OE200" s="3"/>
      <c r="OF200" s="3"/>
      <c r="OG200" s="3"/>
      <c r="OH200" s="3"/>
      <c r="OI200" s="3"/>
      <c r="OJ200" s="3"/>
      <c r="OK200" s="3"/>
      <c r="OL200" s="3"/>
      <c r="OM200" s="3"/>
      <c r="ON200" s="3"/>
      <c r="OO200" s="3"/>
      <c r="OP200" s="3"/>
      <c r="OQ200" s="3"/>
      <c r="OR200" s="3"/>
      <c r="OS200" s="3"/>
      <c r="OT200" s="3"/>
      <c r="OU200" s="3"/>
      <c r="OV200" s="3"/>
      <c r="OW200" s="3"/>
      <c r="OX200" s="3"/>
      <c r="OY200" s="3"/>
      <c r="OZ200" s="3"/>
      <c r="PA200" s="3"/>
      <c r="PB200" s="3"/>
      <c r="PC200" s="3"/>
      <c r="PD200" s="3"/>
      <c r="PE200" s="3"/>
      <c r="PF200" s="3"/>
      <c r="PG200" s="3"/>
      <c r="PH200" s="3"/>
      <c r="PI200" s="3"/>
      <c r="PJ200" s="3"/>
      <c r="PK200" s="3"/>
      <c r="PL200" s="3"/>
      <c r="PM200" s="3"/>
      <c r="PN200" s="3"/>
      <c r="PO200" s="3"/>
      <c r="PP200" s="3"/>
      <c r="PQ200" s="3"/>
      <c r="PR200" s="3"/>
      <c r="PS200" s="3"/>
      <c r="PT200" s="3"/>
      <c r="PU200" s="3"/>
      <c r="PV200" s="3"/>
      <c r="PW200" s="3"/>
      <c r="PX200" s="3"/>
      <c r="PY200" s="3"/>
      <c r="PZ200" s="3"/>
      <c r="QA200" s="3"/>
      <c r="QB200" s="3"/>
      <c r="QC200" s="3"/>
      <c r="QD200" s="3"/>
      <c r="QE200" s="3"/>
      <c r="QF200" s="3"/>
      <c r="QG200" s="3"/>
      <c r="QH200" s="3"/>
      <c r="QI200" s="3"/>
      <c r="QJ200" s="3"/>
      <c r="QK200" s="3"/>
      <c r="QL200" s="3"/>
      <c r="QM200" s="3"/>
      <c r="QN200" s="3"/>
      <c r="QO200" s="3"/>
      <c r="QP200" s="3"/>
      <c r="QQ200" s="3"/>
      <c r="QR200" s="3"/>
      <c r="QS200" s="3"/>
      <c r="QT200" s="3"/>
      <c r="QU200" s="3"/>
      <c r="QV200" s="3"/>
      <c r="QW200" s="3"/>
      <c r="QX200" s="3"/>
      <c r="QY200" s="3"/>
      <c r="QZ200" s="3"/>
      <c r="RA200" s="3"/>
      <c r="RB200" s="3"/>
      <c r="RC200" s="3"/>
      <c r="RD200" s="3"/>
      <c r="RE200" s="3"/>
      <c r="RF200" s="3"/>
      <c r="RG200" s="3"/>
      <c r="RH200" s="3"/>
      <c r="RI200" s="3"/>
      <c r="RJ200" s="3"/>
      <c r="RK200" s="3"/>
      <c r="RL200" s="3"/>
      <c r="RM200" s="3"/>
      <c r="RN200" s="3"/>
      <c r="RO200" s="3"/>
      <c r="RP200" s="3"/>
      <c r="RQ200" s="3"/>
      <c r="RR200" s="3"/>
    </row>
    <row r="201" spans="1:486" x14ac:dyDescent="0.25">
      <c r="A201" s="3" t="s">
        <v>78</v>
      </c>
      <c r="B201" s="23">
        <v>0.48915299117172323</v>
      </c>
      <c r="C201" s="23">
        <v>0</v>
      </c>
      <c r="D201" s="23">
        <v>0</v>
      </c>
      <c r="E201" s="23">
        <v>0</v>
      </c>
      <c r="F201" s="23">
        <v>0.11238908555717193</v>
      </c>
      <c r="G201" s="23">
        <v>0</v>
      </c>
      <c r="H201" s="23">
        <v>5.7946446977801234E-2</v>
      </c>
      <c r="I201" s="23">
        <v>0.28894136711456514</v>
      </c>
      <c r="J201" s="23">
        <v>0.40440597258779787</v>
      </c>
      <c r="K201" s="23">
        <v>0</v>
      </c>
      <c r="L201" s="19">
        <f t="shared" ref="L201:L212" si="6">CORREL($B$5:$K$5, B201:K201)</f>
        <v>3.3686653754759821E-2</v>
      </c>
      <c r="M201" s="22">
        <f t="shared" ref="M201:M212" si="7">L201^2</f>
        <v>1.134790641193074E-3</v>
      </c>
      <c r="N201" s="22">
        <v>0.92639401020808865</v>
      </c>
      <c r="O201" s="4"/>
      <c r="P201" s="1"/>
      <c r="Q201" s="4"/>
      <c r="R201" s="4"/>
      <c r="S201" s="4"/>
      <c r="T201" s="4"/>
      <c r="U201" s="5"/>
      <c r="V201" s="4"/>
      <c r="W201" s="4"/>
      <c r="X201" s="4"/>
      <c r="Y201" s="4"/>
      <c r="Z201" s="4"/>
      <c r="AA201" s="4"/>
      <c r="AB201" s="4"/>
      <c r="AC201" s="4"/>
      <c r="AD201" s="4"/>
      <c r="AE201" s="5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  <c r="OC201" s="3"/>
      <c r="OD201" s="3"/>
      <c r="OE201" s="3"/>
      <c r="OF201" s="3"/>
      <c r="OG201" s="3"/>
      <c r="OH201" s="3"/>
      <c r="OI201" s="3"/>
      <c r="OJ201" s="3"/>
      <c r="OK201" s="3"/>
      <c r="OL201" s="3"/>
      <c r="OM201" s="3"/>
      <c r="ON201" s="3"/>
      <c r="OO201" s="3"/>
      <c r="OP201" s="3"/>
      <c r="OQ201" s="3"/>
      <c r="OR201" s="3"/>
      <c r="OS201" s="3"/>
      <c r="OT201" s="3"/>
      <c r="OU201" s="3"/>
      <c r="OV201" s="3"/>
      <c r="OW201" s="3"/>
      <c r="OX201" s="3"/>
      <c r="OY201" s="3"/>
      <c r="OZ201" s="3"/>
      <c r="PA201" s="3"/>
      <c r="PB201" s="3"/>
      <c r="PC201" s="3"/>
      <c r="PD201" s="3"/>
      <c r="PE201" s="3"/>
      <c r="PF201" s="3"/>
      <c r="PG201" s="3"/>
      <c r="PH201" s="3"/>
      <c r="PI201" s="3"/>
      <c r="PJ201" s="3"/>
      <c r="PK201" s="3"/>
      <c r="PL201" s="3"/>
      <c r="PM201" s="3"/>
      <c r="PN201" s="3"/>
      <c r="PO201" s="3"/>
      <c r="PP201" s="3"/>
      <c r="PQ201" s="3"/>
      <c r="PR201" s="3"/>
      <c r="PS201" s="3"/>
      <c r="PT201" s="3"/>
      <c r="PU201" s="3"/>
      <c r="PV201" s="3"/>
      <c r="PW201" s="3"/>
      <c r="PX201" s="3"/>
      <c r="PY201" s="3"/>
      <c r="PZ201" s="3"/>
      <c r="QA201" s="3"/>
      <c r="QB201" s="3"/>
      <c r="QC201" s="3"/>
      <c r="QD201" s="3"/>
      <c r="QE201" s="3"/>
      <c r="QF201" s="3"/>
      <c r="QG201" s="3"/>
      <c r="QH201" s="3"/>
      <c r="QI201" s="3"/>
      <c r="QJ201" s="3"/>
      <c r="QK201" s="3"/>
      <c r="QL201" s="3"/>
      <c r="QM201" s="3"/>
      <c r="QN201" s="3"/>
      <c r="QO201" s="3"/>
      <c r="QP201" s="3"/>
      <c r="QQ201" s="3"/>
      <c r="QR201" s="3"/>
      <c r="QS201" s="3"/>
      <c r="QT201" s="3"/>
      <c r="QU201" s="3"/>
      <c r="QV201" s="3"/>
      <c r="QW201" s="3"/>
      <c r="QX201" s="3"/>
      <c r="QY201" s="3"/>
      <c r="QZ201" s="3"/>
      <c r="RA201" s="3"/>
      <c r="RB201" s="3"/>
      <c r="RC201" s="3"/>
      <c r="RD201" s="3"/>
      <c r="RE201" s="3"/>
      <c r="RF201" s="3"/>
      <c r="RG201" s="3"/>
      <c r="RH201" s="3"/>
      <c r="RI201" s="3"/>
      <c r="RJ201" s="3"/>
      <c r="RK201" s="3"/>
      <c r="RL201" s="3"/>
      <c r="RM201" s="3"/>
      <c r="RN201" s="3"/>
      <c r="RO201" s="3"/>
      <c r="RP201" s="3"/>
      <c r="RQ201" s="3"/>
      <c r="RR201" s="3"/>
    </row>
    <row r="202" spans="1:486" x14ac:dyDescent="0.25">
      <c r="A202" s="3" t="s">
        <v>67</v>
      </c>
      <c r="B202" s="23">
        <v>4.7570487987708328</v>
      </c>
      <c r="C202" s="23">
        <v>8.6009379652004778</v>
      </c>
      <c r="D202" s="23">
        <v>0.94305303473222168</v>
      </c>
      <c r="E202" s="23">
        <v>5.2477820896156375</v>
      </c>
      <c r="F202" s="23">
        <v>24.957220746618315</v>
      </c>
      <c r="G202" s="23">
        <v>23.738582231841473</v>
      </c>
      <c r="H202" s="23">
        <v>8.4784321658632589</v>
      </c>
      <c r="I202" s="23">
        <v>3.3920288623703172</v>
      </c>
      <c r="J202" s="23">
        <v>5.3091502856600394</v>
      </c>
      <c r="K202" s="23">
        <v>3.8920130774934845</v>
      </c>
      <c r="L202" s="19">
        <f t="shared" si="6"/>
        <v>-3.3269764744351386E-2</v>
      </c>
      <c r="M202" s="22">
        <f t="shared" si="7"/>
        <v>1.1068772461444866E-3</v>
      </c>
      <c r="N202" s="22">
        <v>0.92730289201750415</v>
      </c>
      <c r="O202" s="4"/>
      <c r="P202" s="1"/>
      <c r="Q202" s="4"/>
      <c r="R202" s="4"/>
      <c r="S202" s="4"/>
      <c r="T202" s="4"/>
      <c r="U202" s="5"/>
      <c r="V202" s="4"/>
      <c r="W202" s="4"/>
      <c r="X202" s="4"/>
      <c r="Y202" s="4"/>
      <c r="Z202" s="4"/>
      <c r="AA202" s="4"/>
      <c r="AB202" s="4"/>
      <c r="AC202" s="4"/>
      <c r="AD202" s="4"/>
      <c r="AE202" s="5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  <c r="OC202" s="3"/>
      <c r="OD202" s="3"/>
      <c r="OE202" s="3"/>
      <c r="OF202" s="3"/>
      <c r="OG202" s="3"/>
      <c r="OH202" s="3"/>
      <c r="OI202" s="3"/>
      <c r="OJ202" s="3"/>
      <c r="OK202" s="3"/>
      <c r="OL202" s="3"/>
      <c r="OM202" s="3"/>
      <c r="ON202" s="3"/>
      <c r="OO202" s="3"/>
      <c r="OP202" s="3"/>
      <c r="OQ202" s="3"/>
      <c r="OR202" s="3"/>
      <c r="OS202" s="3"/>
      <c r="OT202" s="3"/>
      <c r="OU202" s="3"/>
      <c r="OV202" s="3"/>
      <c r="OW202" s="3"/>
      <c r="OX202" s="3"/>
      <c r="OY202" s="3"/>
      <c r="OZ202" s="3"/>
      <c r="PA202" s="3"/>
      <c r="PB202" s="3"/>
      <c r="PC202" s="3"/>
      <c r="PD202" s="3"/>
      <c r="PE202" s="3"/>
      <c r="PF202" s="3"/>
      <c r="PG202" s="3"/>
      <c r="PH202" s="3"/>
      <c r="PI202" s="3"/>
      <c r="PJ202" s="3"/>
      <c r="PK202" s="3"/>
      <c r="PL202" s="3"/>
      <c r="PM202" s="3"/>
      <c r="PN202" s="3"/>
      <c r="PO202" s="3"/>
      <c r="PP202" s="3"/>
      <c r="PQ202" s="3"/>
      <c r="PR202" s="3"/>
      <c r="PS202" s="3"/>
      <c r="PT202" s="3"/>
      <c r="PU202" s="3"/>
      <c r="PV202" s="3"/>
      <c r="PW202" s="3"/>
      <c r="PX202" s="3"/>
      <c r="PY202" s="3"/>
      <c r="PZ202" s="3"/>
      <c r="QA202" s="3"/>
      <c r="QB202" s="3"/>
      <c r="QC202" s="3"/>
      <c r="QD202" s="3"/>
      <c r="QE202" s="3"/>
      <c r="QF202" s="3"/>
      <c r="QG202" s="3"/>
      <c r="QH202" s="3"/>
      <c r="QI202" s="3"/>
      <c r="QJ202" s="3"/>
      <c r="QK202" s="3"/>
      <c r="QL202" s="3"/>
      <c r="QM202" s="3"/>
      <c r="QN202" s="3"/>
      <c r="QO202" s="3"/>
      <c r="QP202" s="3"/>
      <c r="QQ202" s="3"/>
      <c r="QR202" s="3"/>
      <c r="QS202" s="3"/>
      <c r="QT202" s="3"/>
      <c r="QU202" s="3"/>
      <c r="QV202" s="3"/>
      <c r="QW202" s="3"/>
      <c r="QX202" s="3"/>
      <c r="QY202" s="3"/>
      <c r="QZ202" s="3"/>
      <c r="RA202" s="3"/>
      <c r="RB202" s="3"/>
      <c r="RC202" s="3"/>
      <c r="RD202" s="3"/>
      <c r="RE202" s="3"/>
      <c r="RF202" s="3"/>
      <c r="RG202" s="3"/>
      <c r="RH202" s="3"/>
      <c r="RI202" s="3"/>
      <c r="RJ202" s="3"/>
      <c r="RK202" s="3"/>
      <c r="RL202" s="3"/>
      <c r="RM202" s="3"/>
      <c r="RN202" s="3"/>
      <c r="RO202" s="3"/>
      <c r="RP202" s="3"/>
      <c r="RQ202" s="3"/>
      <c r="RR202" s="3"/>
    </row>
    <row r="203" spans="1:486" x14ac:dyDescent="0.25">
      <c r="A203" s="3" t="s">
        <v>74</v>
      </c>
      <c r="B203" s="23">
        <v>3.9980086945723858</v>
      </c>
      <c r="C203" s="23">
        <v>5.9889884681080137</v>
      </c>
      <c r="D203" s="23">
        <v>8.4766312987028165</v>
      </c>
      <c r="E203" s="23">
        <v>1.8523133335549169</v>
      </c>
      <c r="F203" s="23">
        <v>5.99504420857002</v>
      </c>
      <c r="G203" s="23">
        <v>4.9148955523046958</v>
      </c>
      <c r="H203" s="23">
        <v>5.6815154524255185</v>
      </c>
      <c r="I203" s="23">
        <v>8.5425811834768481</v>
      </c>
      <c r="J203" s="23">
        <v>2.3661008267360506</v>
      </c>
      <c r="K203" s="23">
        <v>5.7061807435475975</v>
      </c>
      <c r="L203" s="19">
        <f t="shared" si="6"/>
        <v>-2.9636251150079229E-2</v>
      </c>
      <c r="M203" s="22">
        <f t="shared" si="7"/>
        <v>8.7830738223057243E-4</v>
      </c>
      <c r="N203" s="22">
        <v>0.93522761066119542</v>
      </c>
      <c r="O203" s="4"/>
      <c r="P203" s="1"/>
      <c r="Q203" s="4"/>
      <c r="R203" s="4"/>
      <c r="S203" s="4"/>
      <c r="T203" s="4"/>
      <c r="U203" s="5"/>
      <c r="V203" s="4"/>
      <c r="W203" s="4"/>
      <c r="X203" s="4"/>
      <c r="Y203" s="4"/>
      <c r="Z203" s="4"/>
      <c r="AA203" s="4"/>
      <c r="AB203" s="4"/>
      <c r="AC203" s="4"/>
      <c r="AD203" s="4"/>
      <c r="AE203" s="5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  <c r="OC203" s="3"/>
      <c r="OD203" s="3"/>
      <c r="OE203" s="3"/>
      <c r="OF203" s="3"/>
      <c r="OG203" s="3"/>
      <c r="OH203" s="3"/>
      <c r="OI203" s="3"/>
      <c r="OJ203" s="3"/>
      <c r="OK203" s="3"/>
      <c r="OL203" s="3"/>
      <c r="OM203" s="3"/>
      <c r="ON203" s="3"/>
      <c r="OO203" s="3"/>
      <c r="OP203" s="3"/>
      <c r="OQ203" s="3"/>
      <c r="OR203" s="3"/>
      <c r="OS203" s="3"/>
      <c r="OT203" s="3"/>
      <c r="OU203" s="3"/>
      <c r="OV203" s="3"/>
      <c r="OW203" s="3"/>
      <c r="OX203" s="3"/>
      <c r="OY203" s="3"/>
      <c r="OZ203" s="3"/>
      <c r="PA203" s="3"/>
      <c r="PB203" s="3"/>
      <c r="PC203" s="3"/>
      <c r="PD203" s="3"/>
      <c r="PE203" s="3"/>
      <c r="PF203" s="3"/>
      <c r="PG203" s="3"/>
      <c r="PH203" s="3"/>
      <c r="PI203" s="3"/>
      <c r="PJ203" s="3"/>
      <c r="PK203" s="3"/>
      <c r="PL203" s="3"/>
      <c r="PM203" s="3"/>
      <c r="PN203" s="3"/>
      <c r="PO203" s="3"/>
      <c r="PP203" s="3"/>
      <c r="PQ203" s="3"/>
      <c r="PR203" s="3"/>
      <c r="PS203" s="3"/>
      <c r="PT203" s="3"/>
      <c r="PU203" s="3"/>
      <c r="PV203" s="3"/>
      <c r="PW203" s="3"/>
      <c r="PX203" s="3"/>
      <c r="PY203" s="3"/>
      <c r="PZ203" s="3"/>
      <c r="QA203" s="3"/>
      <c r="QB203" s="3"/>
      <c r="QC203" s="3"/>
      <c r="QD203" s="3"/>
      <c r="QE203" s="3"/>
      <c r="QF203" s="3"/>
      <c r="QG203" s="3"/>
      <c r="QH203" s="3"/>
      <c r="QI203" s="3"/>
      <c r="QJ203" s="3"/>
      <c r="QK203" s="3"/>
      <c r="QL203" s="3"/>
      <c r="QM203" s="3"/>
      <c r="QN203" s="3"/>
      <c r="QO203" s="3"/>
      <c r="QP203" s="3"/>
      <c r="QQ203" s="3"/>
      <c r="QR203" s="3"/>
      <c r="QS203" s="3"/>
      <c r="QT203" s="3"/>
      <c r="QU203" s="3"/>
      <c r="QV203" s="3"/>
      <c r="QW203" s="3"/>
      <c r="QX203" s="3"/>
      <c r="QY203" s="3"/>
      <c r="QZ203" s="3"/>
      <c r="RA203" s="3"/>
      <c r="RB203" s="3"/>
      <c r="RC203" s="3"/>
      <c r="RD203" s="3"/>
      <c r="RE203" s="3"/>
      <c r="RF203" s="3"/>
      <c r="RG203" s="3"/>
      <c r="RH203" s="3"/>
      <c r="RI203" s="3"/>
      <c r="RJ203" s="3"/>
      <c r="RK203" s="3"/>
      <c r="RL203" s="3"/>
      <c r="RM203" s="3"/>
      <c r="RN203" s="3"/>
      <c r="RO203" s="3"/>
      <c r="RP203" s="3"/>
      <c r="RQ203" s="3"/>
      <c r="RR203" s="3"/>
    </row>
    <row r="204" spans="1:486" x14ac:dyDescent="0.25">
      <c r="A204" s="3" t="s">
        <v>110</v>
      </c>
      <c r="B204" s="23">
        <v>0.32574642981346796</v>
      </c>
      <c r="C204" s="23">
        <v>0.50706238347261845</v>
      </c>
      <c r="D204" s="23">
        <v>0</v>
      </c>
      <c r="E204" s="23">
        <v>1.3352728191668268</v>
      </c>
      <c r="F204" s="23">
        <v>0.48101578890638458</v>
      </c>
      <c r="G204" s="23">
        <v>0.36032963167559212</v>
      </c>
      <c r="H204" s="23">
        <v>0.63684051547113252</v>
      </c>
      <c r="I204" s="23">
        <v>0.50251186723761632</v>
      </c>
      <c r="J204" s="23">
        <v>0.6094879973116698</v>
      </c>
      <c r="K204" s="23">
        <v>0.36074778897768128</v>
      </c>
      <c r="L204" s="19">
        <f t="shared" si="6"/>
        <v>-2.1666382185431172E-2</v>
      </c>
      <c r="M204" s="22">
        <f t="shared" si="7"/>
        <v>4.6943211700516927E-4</v>
      </c>
      <c r="N204" s="22">
        <v>0.95262703153772932</v>
      </c>
      <c r="O204" s="4"/>
      <c r="P204" s="1"/>
      <c r="Q204" s="4"/>
      <c r="R204" s="4"/>
      <c r="S204" s="4"/>
      <c r="T204" s="4"/>
      <c r="U204" s="5"/>
      <c r="V204" s="4"/>
      <c r="W204" s="4"/>
      <c r="X204" s="4"/>
      <c r="Y204" s="4"/>
      <c r="Z204" s="4"/>
      <c r="AA204" s="4"/>
      <c r="AB204" s="4"/>
      <c r="AC204" s="4"/>
      <c r="AD204" s="4"/>
      <c r="AE204" s="5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  <c r="OC204" s="3"/>
      <c r="OD204" s="3"/>
      <c r="OE204" s="3"/>
      <c r="OF204" s="3"/>
      <c r="OG204" s="3"/>
      <c r="OH204" s="3"/>
      <c r="OI204" s="3"/>
      <c r="OJ204" s="3"/>
      <c r="OK204" s="3"/>
      <c r="OL204" s="3"/>
      <c r="OM204" s="3"/>
      <c r="ON204" s="3"/>
      <c r="OO204" s="3"/>
      <c r="OP204" s="3"/>
      <c r="OQ204" s="3"/>
      <c r="OR204" s="3"/>
      <c r="OS204" s="3"/>
      <c r="OT204" s="3"/>
      <c r="OU204" s="3"/>
      <c r="OV204" s="3"/>
      <c r="OW204" s="3"/>
      <c r="OX204" s="3"/>
      <c r="OY204" s="3"/>
      <c r="OZ204" s="3"/>
      <c r="PA204" s="3"/>
      <c r="PB204" s="3"/>
      <c r="PC204" s="3"/>
      <c r="PD204" s="3"/>
      <c r="PE204" s="3"/>
      <c r="PF204" s="3"/>
      <c r="PG204" s="3"/>
      <c r="PH204" s="3"/>
      <c r="PI204" s="3"/>
      <c r="PJ204" s="3"/>
      <c r="PK204" s="3"/>
      <c r="PL204" s="3"/>
      <c r="PM204" s="3"/>
      <c r="PN204" s="3"/>
      <c r="PO204" s="3"/>
      <c r="PP204" s="3"/>
      <c r="PQ204" s="3"/>
      <c r="PR204" s="3"/>
      <c r="PS204" s="3"/>
      <c r="PT204" s="3"/>
      <c r="PU204" s="3"/>
      <c r="PV204" s="3"/>
      <c r="PW204" s="3"/>
      <c r="PX204" s="3"/>
      <c r="PY204" s="3"/>
      <c r="PZ204" s="3"/>
      <c r="QA204" s="3"/>
      <c r="QB204" s="3"/>
      <c r="QC204" s="3"/>
      <c r="QD204" s="3"/>
      <c r="QE204" s="3"/>
      <c r="QF204" s="3"/>
      <c r="QG204" s="3"/>
      <c r="QH204" s="3"/>
      <c r="QI204" s="3"/>
      <c r="QJ204" s="3"/>
      <c r="QK204" s="3"/>
      <c r="QL204" s="3"/>
      <c r="QM204" s="3"/>
      <c r="QN204" s="3"/>
      <c r="QO204" s="3"/>
      <c r="QP204" s="3"/>
      <c r="QQ204" s="3"/>
      <c r="QR204" s="3"/>
      <c r="QS204" s="3"/>
      <c r="QT204" s="3"/>
      <c r="QU204" s="3"/>
      <c r="QV204" s="3"/>
      <c r="QW204" s="3"/>
      <c r="QX204" s="3"/>
      <c r="QY204" s="3"/>
      <c r="QZ204" s="3"/>
      <c r="RA204" s="3"/>
      <c r="RB204" s="3"/>
      <c r="RC204" s="3"/>
      <c r="RD204" s="3"/>
      <c r="RE204" s="3"/>
      <c r="RF204" s="3"/>
      <c r="RG204" s="3"/>
      <c r="RH204" s="3"/>
      <c r="RI204" s="3"/>
      <c r="RJ204" s="3"/>
      <c r="RK204" s="3"/>
      <c r="RL204" s="3"/>
      <c r="RM204" s="3"/>
      <c r="RN204" s="3"/>
      <c r="RO204" s="3"/>
      <c r="RP204" s="3"/>
      <c r="RQ204" s="3"/>
      <c r="RR204" s="3"/>
    </row>
    <row r="205" spans="1:486" x14ac:dyDescent="0.25">
      <c r="A205" s="3" t="s">
        <v>18</v>
      </c>
      <c r="B205" s="23">
        <v>49.450131778614455</v>
      </c>
      <c r="C205" s="23">
        <v>43.240917939083765</v>
      </c>
      <c r="D205" s="23">
        <v>9.9290538833843449</v>
      </c>
      <c r="E205" s="23">
        <v>14.484778350898704</v>
      </c>
      <c r="F205" s="23">
        <v>30.709650652510351</v>
      </c>
      <c r="G205" s="23">
        <v>41.183273043218996</v>
      </c>
      <c r="H205" s="23">
        <v>45.616550698139172</v>
      </c>
      <c r="I205" s="23">
        <v>61.809952902194425</v>
      </c>
      <c r="J205" s="23">
        <v>16.607869087449167</v>
      </c>
      <c r="K205" s="23">
        <v>34.090820270221144</v>
      </c>
      <c r="L205" s="19">
        <f t="shared" si="6"/>
        <v>-2.0607255584290916E-2</v>
      </c>
      <c r="M205" s="22">
        <f t="shared" si="7"/>
        <v>4.2465898271628911E-4</v>
      </c>
      <c r="N205" s="22">
        <v>0.95494076646774728</v>
      </c>
      <c r="O205" s="4"/>
      <c r="P205" s="1"/>
      <c r="Q205" s="4"/>
      <c r="R205" s="4"/>
      <c r="S205" s="4"/>
      <c r="T205" s="4"/>
      <c r="U205" s="5"/>
      <c r="V205" s="4"/>
      <c r="W205" s="4"/>
      <c r="X205" s="4"/>
      <c r="Y205" s="4"/>
      <c r="Z205" s="4"/>
      <c r="AA205" s="4"/>
      <c r="AB205" s="4"/>
      <c r="AC205" s="4"/>
      <c r="AD205" s="4"/>
      <c r="AE205" s="5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  <c r="OC205" s="3"/>
      <c r="OD205" s="3"/>
      <c r="OE205" s="3"/>
      <c r="OF205" s="3"/>
      <c r="OG205" s="3"/>
      <c r="OH205" s="3"/>
      <c r="OI205" s="3"/>
      <c r="OJ205" s="3"/>
      <c r="OK205" s="3"/>
      <c r="OL205" s="3"/>
      <c r="OM205" s="3"/>
      <c r="ON205" s="3"/>
      <c r="OO205" s="3"/>
      <c r="OP205" s="3"/>
      <c r="OQ205" s="3"/>
      <c r="OR205" s="3"/>
      <c r="OS205" s="3"/>
      <c r="OT205" s="3"/>
      <c r="OU205" s="3"/>
      <c r="OV205" s="3"/>
      <c r="OW205" s="3"/>
      <c r="OX205" s="3"/>
      <c r="OY205" s="3"/>
      <c r="OZ205" s="3"/>
      <c r="PA205" s="3"/>
      <c r="PB205" s="3"/>
      <c r="PC205" s="3"/>
      <c r="PD205" s="3"/>
      <c r="PE205" s="3"/>
      <c r="PF205" s="3"/>
      <c r="PG205" s="3"/>
      <c r="PH205" s="3"/>
      <c r="PI205" s="3"/>
      <c r="PJ205" s="3"/>
      <c r="PK205" s="3"/>
      <c r="PL205" s="3"/>
      <c r="PM205" s="3"/>
      <c r="PN205" s="3"/>
      <c r="PO205" s="3"/>
      <c r="PP205" s="3"/>
      <c r="PQ205" s="3"/>
      <c r="PR205" s="3"/>
      <c r="PS205" s="3"/>
      <c r="PT205" s="3"/>
      <c r="PU205" s="3"/>
      <c r="PV205" s="3"/>
      <c r="PW205" s="3"/>
      <c r="PX205" s="3"/>
      <c r="PY205" s="3"/>
      <c r="PZ205" s="3"/>
      <c r="QA205" s="3"/>
      <c r="QB205" s="3"/>
      <c r="QC205" s="3"/>
      <c r="QD205" s="3"/>
      <c r="QE205" s="3"/>
      <c r="QF205" s="3"/>
      <c r="QG205" s="3"/>
      <c r="QH205" s="3"/>
      <c r="QI205" s="3"/>
      <c r="QJ205" s="3"/>
      <c r="QK205" s="3"/>
      <c r="QL205" s="3"/>
      <c r="QM205" s="3"/>
      <c r="QN205" s="3"/>
      <c r="QO205" s="3"/>
      <c r="QP205" s="3"/>
      <c r="QQ205" s="3"/>
      <c r="QR205" s="3"/>
      <c r="QS205" s="3"/>
      <c r="QT205" s="3"/>
      <c r="QU205" s="3"/>
      <c r="QV205" s="3"/>
      <c r="QW205" s="3"/>
      <c r="QX205" s="3"/>
      <c r="QY205" s="3"/>
      <c r="QZ205" s="3"/>
      <c r="RA205" s="3"/>
      <c r="RB205" s="3"/>
      <c r="RC205" s="3"/>
      <c r="RD205" s="3"/>
      <c r="RE205" s="3"/>
      <c r="RF205" s="3"/>
      <c r="RG205" s="3"/>
      <c r="RH205" s="3"/>
      <c r="RI205" s="3"/>
      <c r="RJ205" s="3"/>
      <c r="RK205" s="3"/>
      <c r="RL205" s="3"/>
      <c r="RM205" s="3"/>
      <c r="RN205" s="3"/>
      <c r="RO205" s="3"/>
      <c r="RP205" s="3"/>
      <c r="RQ205" s="3"/>
      <c r="RR205" s="3"/>
    </row>
    <row r="206" spans="1:486" x14ac:dyDescent="0.25">
      <c r="A206" s="3" t="s">
        <v>53</v>
      </c>
      <c r="B206" s="23">
        <v>132.56436634231966</v>
      </c>
      <c r="C206" s="23">
        <v>32.64731584546346</v>
      </c>
      <c r="D206" s="23">
        <v>38.112088151815691</v>
      </c>
      <c r="E206" s="23">
        <v>89.623388867829476</v>
      </c>
      <c r="F206" s="23">
        <v>64.955052841819025</v>
      </c>
      <c r="G206" s="23">
        <v>65.476621872731215</v>
      </c>
      <c r="H206" s="23">
        <v>84.164786499562467</v>
      </c>
      <c r="I206" s="23">
        <v>63.500569461838509</v>
      </c>
      <c r="J206" s="23">
        <v>69.4067712717615</v>
      </c>
      <c r="K206" s="23">
        <v>81.452364520800344</v>
      </c>
      <c r="L206" s="19">
        <f t="shared" si="6"/>
        <v>-2.0259631540468215E-2</v>
      </c>
      <c r="M206" s="22">
        <f t="shared" si="7"/>
        <v>4.1045267015553453E-4</v>
      </c>
      <c r="N206" s="22">
        <v>0.95570024194432857</v>
      </c>
      <c r="O206" s="4"/>
      <c r="P206" s="1"/>
      <c r="Q206" s="4"/>
      <c r="R206" s="4"/>
      <c r="S206" s="4"/>
      <c r="T206" s="4"/>
      <c r="U206" s="5"/>
      <c r="V206" s="4"/>
      <c r="W206" s="4"/>
      <c r="X206" s="4"/>
      <c r="Y206" s="4"/>
      <c r="Z206" s="4"/>
      <c r="AA206" s="4"/>
      <c r="AB206" s="4"/>
      <c r="AC206" s="4"/>
      <c r="AD206" s="4"/>
      <c r="AE206" s="5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  <c r="OC206" s="3"/>
      <c r="OD206" s="3"/>
      <c r="OE206" s="3"/>
      <c r="OF206" s="3"/>
      <c r="OG206" s="3"/>
      <c r="OH206" s="3"/>
      <c r="OI206" s="3"/>
      <c r="OJ206" s="3"/>
      <c r="OK206" s="3"/>
      <c r="OL206" s="3"/>
      <c r="OM206" s="3"/>
      <c r="ON206" s="3"/>
      <c r="OO206" s="3"/>
      <c r="OP206" s="3"/>
      <c r="OQ206" s="3"/>
      <c r="OR206" s="3"/>
      <c r="OS206" s="3"/>
      <c r="OT206" s="3"/>
      <c r="OU206" s="3"/>
      <c r="OV206" s="3"/>
      <c r="OW206" s="3"/>
      <c r="OX206" s="3"/>
      <c r="OY206" s="3"/>
      <c r="OZ206" s="3"/>
      <c r="PA206" s="3"/>
      <c r="PB206" s="3"/>
      <c r="PC206" s="3"/>
      <c r="PD206" s="3"/>
      <c r="PE206" s="3"/>
      <c r="PF206" s="3"/>
      <c r="PG206" s="3"/>
      <c r="PH206" s="3"/>
      <c r="PI206" s="3"/>
      <c r="PJ206" s="3"/>
      <c r="PK206" s="3"/>
      <c r="PL206" s="3"/>
      <c r="PM206" s="3"/>
      <c r="PN206" s="3"/>
      <c r="PO206" s="3"/>
      <c r="PP206" s="3"/>
      <c r="PQ206" s="3"/>
      <c r="PR206" s="3"/>
      <c r="PS206" s="3"/>
      <c r="PT206" s="3"/>
      <c r="PU206" s="3"/>
      <c r="PV206" s="3"/>
      <c r="PW206" s="3"/>
      <c r="PX206" s="3"/>
      <c r="PY206" s="3"/>
      <c r="PZ206" s="3"/>
      <c r="QA206" s="3"/>
      <c r="QB206" s="3"/>
      <c r="QC206" s="3"/>
      <c r="QD206" s="3"/>
      <c r="QE206" s="3"/>
      <c r="QF206" s="3"/>
      <c r="QG206" s="3"/>
      <c r="QH206" s="3"/>
      <c r="QI206" s="3"/>
      <c r="QJ206" s="3"/>
      <c r="QK206" s="3"/>
      <c r="QL206" s="3"/>
      <c r="QM206" s="3"/>
      <c r="QN206" s="3"/>
      <c r="QO206" s="3"/>
      <c r="QP206" s="3"/>
      <c r="QQ206" s="3"/>
      <c r="QR206" s="3"/>
      <c r="QS206" s="3"/>
      <c r="QT206" s="3"/>
      <c r="QU206" s="3"/>
      <c r="QV206" s="3"/>
      <c r="QW206" s="3"/>
      <c r="QX206" s="3"/>
      <c r="QY206" s="3"/>
      <c r="QZ206" s="3"/>
      <c r="RA206" s="3"/>
      <c r="RB206" s="3"/>
      <c r="RC206" s="3"/>
      <c r="RD206" s="3"/>
      <c r="RE206" s="3"/>
      <c r="RF206" s="3"/>
      <c r="RG206" s="3"/>
      <c r="RH206" s="3"/>
      <c r="RI206" s="3"/>
      <c r="RJ206" s="3"/>
      <c r="RK206" s="3"/>
      <c r="RL206" s="3"/>
      <c r="RM206" s="3"/>
      <c r="RN206" s="3"/>
      <c r="RO206" s="3"/>
      <c r="RP206" s="3"/>
      <c r="RQ206" s="3"/>
      <c r="RR206" s="3"/>
    </row>
    <row r="207" spans="1:486" x14ac:dyDescent="0.25">
      <c r="A207" s="3" t="s">
        <v>11</v>
      </c>
      <c r="B207" s="23">
        <v>50.674994573964597</v>
      </c>
      <c r="C207" s="23">
        <v>122.53614848747839</v>
      </c>
      <c r="D207" s="23">
        <v>75.580784092139851</v>
      </c>
      <c r="E207" s="23">
        <v>16.569606303746671</v>
      </c>
      <c r="F207" s="23">
        <v>78.670912116565205</v>
      </c>
      <c r="G207" s="23">
        <v>66.926292843396055</v>
      </c>
      <c r="H207" s="23">
        <v>68.349126952958741</v>
      </c>
      <c r="I207" s="23">
        <v>125.2166248817724</v>
      </c>
      <c r="J207" s="23">
        <v>64.308712337411166</v>
      </c>
      <c r="K207" s="23">
        <v>60.274214161371212</v>
      </c>
      <c r="L207" s="19">
        <f t="shared" si="6"/>
        <v>-1.7360817140002552E-2</v>
      </c>
      <c r="M207" s="22">
        <f t="shared" si="7"/>
        <v>3.0139797176860641E-4</v>
      </c>
      <c r="N207" s="22">
        <v>0.9620346565632143</v>
      </c>
      <c r="O207" s="4"/>
      <c r="P207" s="1"/>
      <c r="Q207" s="4"/>
      <c r="R207" s="4"/>
      <c r="S207" s="4"/>
      <c r="T207" s="4"/>
      <c r="U207" s="5"/>
      <c r="V207" s="4"/>
      <c r="W207" s="4"/>
      <c r="X207" s="4"/>
      <c r="Y207" s="4"/>
      <c r="Z207" s="4"/>
      <c r="AA207" s="4"/>
      <c r="AB207" s="4"/>
      <c r="AC207" s="4"/>
      <c r="AD207" s="4"/>
      <c r="AE207" s="5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/>
      <c r="NV207" s="3"/>
      <c r="NW207" s="3"/>
      <c r="NX207" s="3"/>
      <c r="NY207" s="3"/>
      <c r="NZ207" s="3"/>
      <c r="OA207" s="3"/>
      <c r="OB207" s="3"/>
      <c r="OC207" s="3"/>
      <c r="OD207" s="3"/>
      <c r="OE207" s="3"/>
      <c r="OF207" s="3"/>
      <c r="OG207" s="3"/>
      <c r="OH207" s="3"/>
      <c r="OI207" s="3"/>
      <c r="OJ207" s="3"/>
      <c r="OK207" s="3"/>
      <c r="OL207" s="3"/>
      <c r="OM207" s="3"/>
      <c r="ON207" s="3"/>
      <c r="OO207" s="3"/>
      <c r="OP207" s="3"/>
      <c r="OQ207" s="3"/>
      <c r="OR207" s="3"/>
      <c r="OS207" s="3"/>
      <c r="OT207" s="3"/>
      <c r="OU207" s="3"/>
      <c r="OV207" s="3"/>
      <c r="OW207" s="3"/>
      <c r="OX207" s="3"/>
      <c r="OY207" s="3"/>
      <c r="OZ207" s="3"/>
      <c r="PA207" s="3"/>
      <c r="PB207" s="3"/>
      <c r="PC207" s="3"/>
      <c r="PD207" s="3"/>
      <c r="PE207" s="3"/>
      <c r="PF207" s="3"/>
      <c r="PG207" s="3"/>
      <c r="PH207" s="3"/>
      <c r="PI207" s="3"/>
      <c r="PJ207" s="3"/>
      <c r="PK207" s="3"/>
      <c r="PL207" s="3"/>
      <c r="PM207" s="3"/>
      <c r="PN207" s="3"/>
      <c r="PO207" s="3"/>
      <c r="PP207" s="3"/>
      <c r="PQ207" s="3"/>
      <c r="PR207" s="3"/>
      <c r="PS207" s="3"/>
      <c r="PT207" s="3"/>
      <c r="PU207" s="3"/>
      <c r="PV207" s="3"/>
      <c r="PW207" s="3"/>
      <c r="PX207" s="3"/>
      <c r="PY207" s="3"/>
      <c r="PZ207" s="3"/>
      <c r="QA207" s="3"/>
      <c r="QB207" s="3"/>
      <c r="QC207" s="3"/>
      <c r="QD207" s="3"/>
      <c r="QE207" s="3"/>
      <c r="QF207" s="3"/>
      <c r="QG207" s="3"/>
      <c r="QH207" s="3"/>
      <c r="QI207" s="3"/>
      <c r="QJ207" s="3"/>
      <c r="QK207" s="3"/>
      <c r="QL207" s="3"/>
      <c r="QM207" s="3"/>
      <c r="QN207" s="3"/>
      <c r="QO207" s="3"/>
      <c r="QP207" s="3"/>
      <c r="QQ207" s="3"/>
      <c r="QR207" s="3"/>
      <c r="QS207" s="3"/>
      <c r="QT207" s="3"/>
      <c r="QU207" s="3"/>
      <c r="QV207" s="3"/>
      <c r="QW207" s="3"/>
      <c r="QX207" s="3"/>
      <c r="QY207" s="3"/>
      <c r="QZ207" s="3"/>
      <c r="RA207" s="3"/>
      <c r="RB207" s="3"/>
      <c r="RC207" s="3"/>
      <c r="RD207" s="3"/>
      <c r="RE207" s="3"/>
      <c r="RF207" s="3"/>
      <c r="RG207" s="3"/>
      <c r="RH207" s="3"/>
      <c r="RI207" s="3"/>
      <c r="RJ207" s="3"/>
      <c r="RK207" s="3"/>
      <c r="RL207" s="3"/>
      <c r="RM207" s="3"/>
      <c r="RN207" s="3"/>
      <c r="RO207" s="3"/>
      <c r="RP207" s="3"/>
      <c r="RQ207" s="3"/>
      <c r="RR207" s="3"/>
    </row>
    <row r="208" spans="1:486" x14ac:dyDescent="0.25">
      <c r="A208" s="3" t="s">
        <v>26</v>
      </c>
      <c r="B208" s="23">
        <v>5.7338340648518358</v>
      </c>
      <c r="C208" s="23">
        <v>6.6544456962973522</v>
      </c>
      <c r="D208" s="23">
        <v>7.6517352973832242</v>
      </c>
      <c r="E208" s="23">
        <v>6.8404977898922938</v>
      </c>
      <c r="F208" s="23">
        <v>7.7622885419075356</v>
      </c>
      <c r="G208" s="23">
        <v>8.5962526020298018</v>
      </c>
      <c r="H208" s="23">
        <v>3.7587120511876586</v>
      </c>
      <c r="I208" s="23">
        <v>2.4312838681688098</v>
      </c>
      <c r="J208" s="23">
        <v>6.602019317305249</v>
      </c>
      <c r="K208" s="23">
        <v>8.0266143246693389</v>
      </c>
      <c r="L208" s="19">
        <f t="shared" si="6"/>
        <v>-1.6170393601085853E-2</v>
      </c>
      <c r="M208" s="22">
        <f t="shared" si="7"/>
        <v>2.6148162921403828E-4</v>
      </c>
      <c r="N208" s="22">
        <v>0.9646365118672382</v>
      </c>
      <c r="O208" s="4"/>
      <c r="P208" s="1"/>
      <c r="Q208" s="4"/>
      <c r="R208" s="4"/>
      <c r="S208" s="4"/>
      <c r="T208" s="4"/>
      <c r="U208" s="5"/>
      <c r="V208" s="4"/>
      <c r="W208" s="4"/>
      <c r="X208" s="4"/>
      <c r="Y208" s="4"/>
      <c r="Z208" s="4"/>
      <c r="AA208" s="4"/>
      <c r="AB208" s="4"/>
      <c r="AC208" s="4"/>
      <c r="AD208" s="4"/>
      <c r="AE208" s="5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  <c r="OC208" s="3"/>
      <c r="OD208" s="3"/>
      <c r="OE208" s="3"/>
      <c r="OF208" s="3"/>
      <c r="OG208" s="3"/>
      <c r="OH208" s="3"/>
      <c r="OI208" s="3"/>
      <c r="OJ208" s="3"/>
      <c r="OK208" s="3"/>
      <c r="OL208" s="3"/>
      <c r="OM208" s="3"/>
      <c r="ON208" s="3"/>
      <c r="OO208" s="3"/>
      <c r="OP208" s="3"/>
      <c r="OQ208" s="3"/>
      <c r="OR208" s="3"/>
      <c r="OS208" s="3"/>
      <c r="OT208" s="3"/>
      <c r="OU208" s="3"/>
      <c r="OV208" s="3"/>
      <c r="OW208" s="3"/>
      <c r="OX208" s="3"/>
      <c r="OY208" s="3"/>
      <c r="OZ208" s="3"/>
      <c r="PA208" s="3"/>
      <c r="PB208" s="3"/>
      <c r="PC208" s="3"/>
      <c r="PD208" s="3"/>
      <c r="PE208" s="3"/>
      <c r="PF208" s="3"/>
      <c r="PG208" s="3"/>
      <c r="PH208" s="3"/>
      <c r="PI208" s="3"/>
      <c r="PJ208" s="3"/>
      <c r="PK208" s="3"/>
      <c r="PL208" s="3"/>
      <c r="PM208" s="3"/>
      <c r="PN208" s="3"/>
      <c r="PO208" s="3"/>
      <c r="PP208" s="3"/>
      <c r="PQ208" s="3"/>
      <c r="PR208" s="3"/>
      <c r="PS208" s="3"/>
      <c r="PT208" s="3"/>
      <c r="PU208" s="3"/>
      <c r="PV208" s="3"/>
      <c r="PW208" s="3"/>
      <c r="PX208" s="3"/>
      <c r="PY208" s="3"/>
      <c r="PZ208" s="3"/>
      <c r="QA208" s="3"/>
      <c r="QB208" s="3"/>
      <c r="QC208" s="3"/>
      <c r="QD208" s="3"/>
      <c r="QE208" s="3"/>
      <c r="QF208" s="3"/>
      <c r="QG208" s="3"/>
      <c r="QH208" s="3"/>
      <c r="QI208" s="3"/>
      <c r="QJ208" s="3"/>
      <c r="QK208" s="3"/>
      <c r="QL208" s="3"/>
      <c r="QM208" s="3"/>
      <c r="QN208" s="3"/>
      <c r="QO208" s="3"/>
      <c r="QP208" s="3"/>
      <c r="QQ208" s="3"/>
      <c r="QR208" s="3"/>
      <c r="QS208" s="3"/>
      <c r="QT208" s="3"/>
      <c r="QU208" s="3"/>
      <c r="QV208" s="3"/>
      <c r="QW208" s="3"/>
      <c r="QX208" s="3"/>
      <c r="QY208" s="3"/>
      <c r="QZ208" s="3"/>
      <c r="RA208" s="3"/>
      <c r="RB208" s="3"/>
      <c r="RC208" s="3"/>
      <c r="RD208" s="3"/>
      <c r="RE208" s="3"/>
      <c r="RF208" s="3"/>
      <c r="RG208" s="3"/>
      <c r="RH208" s="3"/>
      <c r="RI208" s="3"/>
      <c r="RJ208" s="3"/>
      <c r="RK208" s="3"/>
      <c r="RL208" s="3"/>
      <c r="RM208" s="3"/>
      <c r="RN208" s="3"/>
      <c r="RO208" s="3"/>
      <c r="RP208" s="3"/>
      <c r="RQ208" s="3"/>
      <c r="RR208" s="3"/>
    </row>
    <row r="209" spans="1:486" x14ac:dyDescent="0.25">
      <c r="A209" s="3" t="s">
        <v>116</v>
      </c>
      <c r="B209" s="23">
        <v>5.113804334444251</v>
      </c>
      <c r="C209" s="23">
        <v>1.1612386436032465</v>
      </c>
      <c r="D209" s="23">
        <v>5.3316671589507996</v>
      </c>
      <c r="E209" s="23">
        <v>7.8476265194162194</v>
      </c>
      <c r="F209" s="23">
        <v>3.7388539296296801</v>
      </c>
      <c r="G209" s="23">
        <v>4.7501223176686649</v>
      </c>
      <c r="H209" s="23">
        <v>3.1013901981568237</v>
      </c>
      <c r="I209" s="23">
        <v>7.797635038194966</v>
      </c>
      <c r="J209" s="23">
        <v>1.4609514159338879</v>
      </c>
      <c r="K209" s="23">
        <v>5.3705334658496193</v>
      </c>
      <c r="L209" s="19">
        <f t="shared" si="6"/>
        <v>-1.5544100716703939E-2</v>
      </c>
      <c r="M209" s="22">
        <f t="shared" si="7"/>
        <v>2.4161906709103592E-4</v>
      </c>
      <c r="N209" s="22">
        <v>0.96600549419679771</v>
      </c>
      <c r="O209" s="4"/>
      <c r="P209" s="1"/>
      <c r="Q209" s="4"/>
      <c r="R209" s="4"/>
      <c r="S209" s="4"/>
      <c r="T209" s="4"/>
      <c r="U209" s="5"/>
      <c r="V209" s="4"/>
      <c r="W209" s="4"/>
      <c r="X209" s="4"/>
      <c r="Y209" s="4"/>
      <c r="Z209" s="4"/>
      <c r="AA209" s="4"/>
      <c r="AB209" s="4"/>
      <c r="AC209" s="4"/>
      <c r="AD209" s="4"/>
      <c r="AE209" s="5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 s="3"/>
      <c r="NV209" s="3"/>
      <c r="NW209" s="3"/>
      <c r="NX209" s="3"/>
      <c r="NY209" s="3"/>
      <c r="NZ209" s="3"/>
      <c r="OA209" s="3"/>
      <c r="OB209" s="3"/>
      <c r="OC209" s="3"/>
      <c r="OD209" s="3"/>
      <c r="OE209" s="3"/>
      <c r="OF209" s="3"/>
      <c r="OG209" s="3"/>
      <c r="OH209" s="3"/>
      <c r="OI209" s="3"/>
      <c r="OJ209" s="3"/>
      <c r="OK209" s="3"/>
      <c r="OL209" s="3"/>
      <c r="OM209" s="3"/>
      <c r="ON209" s="3"/>
      <c r="OO209" s="3"/>
      <c r="OP209" s="3"/>
      <c r="OQ209" s="3"/>
      <c r="OR209" s="3"/>
      <c r="OS209" s="3"/>
      <c r="OT209" s="3"/>
      <c r="OU209" s="3"/>
      <c r="OV209" s="3"/>
      <c r="OW209" s="3"/>
      <c r="OX209" s="3"/>
      <c r="OY209" s="3"/>
      <c r="OZ209" s="3"/>
      <c r="PA209" s="3"/>
      <c r="PB209" s="3"/>
      <c r="PC209" s="3"/>
      <c r="PD209" s="3"/>
      <c r="PE209" s="3"/>
      <c r="PF209" s="3"/>
      <c r="PG209" s="3"/>
      <c r="PH209" s="3"/>
      <c r="PI209" s="3"/>
      <c r="PJ209" s="3"/>
      <c r="PK209" s="3"/>
      <c r="PL209" s="3"/>
      <c r="PM209" s="3"/>
      <c r="PN209" s="3"/>
      <c r="PO209" s="3"/>
      <c r="PP209" s="3"/>
      <c r="PQ209" s="3"/>
      <c r="PR209" s="3"/>
      <c r="PS209" s="3"/>
      <c r="PT209" s="3"/>
      <c r="PU209" s="3"/>
      <c r="PV209" s="3"/>
      <c r="PW209" s="3"/>
      <c r="PX209" s="3"/>
      <c r="PY209" s="3"/>
      <c r="PZ209" s="3"/>
      <c r="QA209" s="3"/>
      <c r="QB209" s="3"/>
      <c r="QC209" s="3"/>
      <c r="QD209" s="3"/>
      <c r="QE209" s="3"/>
      <c r="QF209" s="3"/>
      <c r="QG209" s="3"/>
      <c r="QH209" s="3"/>
      <c r="QI209" s="3"/>
      <c r="QJ209" s="3"/>
      <c r="QK209" s="3"/>
      <c r="QL209" s="3"/>
      <c r="QM209" s="3"/>
      <c r="QN209" s="3"/>
      <c r="QO209" s="3"/>
      <c r="QP209" s="3"/>
      <c r="QQ209" s="3"/>
      <c r="QR209" s="3"/>
      <c r="QS209" s="3"/>
      <c r="QT209" s="3"/>
      <c r="QU209" s="3"/>
      <c r="QV209" s="3"/>
      <c r="QW209" s="3"/>
      <c r="QX209" s="3"/>
      <c r="QY209" s="3"/>
      <c r="QZ209" s="3"/>
      <c r="RA209" s="3"/>
      <c r="RB209" s="3"/>
      <c r="RC209" s="3"/>
      <c r="RD209" s="3"/>
      <c r="RE209" s="3"/>
      <c r="RF209" s="3"/>
      <c r="RG209" s="3"/>
      <c r="RH209" s="3"/>
      <c r="RI209" s="3"/>
      <c r="RJ209" s="3"/>
      <c r="RK209" s="3"/>
      <c r="RL209" s="3"/>
      <c r="RM209" s="3"/>
      <c r="RN209" s="3"/>
      <c r="RO209" s="3"/>
      <c r="RP209" s="3"/>
      <c r="RQ209" s="3"/>
      <c r="RR209" s="3"/>
    </row>
    <row r="210" spans="1:486" x14ac:dyDescent="0.25">
      <c r="A210" s="3" t="s">
        <v>71</v>
      </c>
      <c r="B210" s="23">
        <v>28.931255756720443</v>
      </c>
      <c r="C210" s="23">
        <v>23.279315342772914</v>
      </c>
      <c r="D210" s="23">
        <v>27.157874148971146</v>
      </c>
      <c r="E210" s="23">
        <v>28.751549033398497</v>
      </c>
      <c r="F210" s="23">
        <v>31.372768926508392</v>
      </c>
      <c r="G210" s="23">
        <v>25.0080938736772</v>
      </c>
      <c r="H210" s="23">
        <v>14.720019350633001</v>
      </c>
      <c r="I210" s="23">
        <v>32.544256065574409</v>
      </c>
      <c r="J210" s="23">
        <v>29.218283157747113</v>
      </c>
      <c r="K210" s="23">
        <v>26.105495499842213</v>
      </c>
      <c r="L210" s="19">
        <f t="shared" si="6"/>
        <v>1.4378661411619798E-2</v>
      </c>
      <c r="M210" s="22">
        <f t="shared" si="7"/>
        <v>2.0674590399000426E-4</v>
      </c>
      <c r="N210" s="22">
        <v>0.9685531802009163</v>
      </c>
      <c r="O210" s="4"/>
      <c r="P210" s="1"/>
      <c r="Q210" s="4"/>
      <c r="R210" s="4"/>
      <c r="S210" s="4"/>
      <c r="T210" s="4"/>
      <c r="U210" s="5"/>
      <c r="V210" s="4"/>
      <c r="W210" s="4"/>
      <c r="X210" s="4"/>
      <c r="Y210" s="4"/>
      <c r="Z210" s="4"/>
      <c r="AA210" s="4"/>
      <c r="AB210" s="4"/>
      <c r="AC210" s="4"/>
      <c r="AD210" s="4"/>
      <c r="AE210" s="5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/>
      <c r="PB210" s="3"/>
      <c r="PC210" s="3"/>
      <c r="PD210" s="3"/>
      <c r="PE210" s="3"/>
      <c r="PF210" s="3"/>
      <c r="PG210" s="3"/>
      <c r="PH210" s="3"/>
      <c r="PI210" s="3"/>
      <c r="PJ210" s="3"/>
      <c r="PK210" s="3"/>
      <c r="PL210" s="3"/>
      <c r="PM210" s="3"/>
      <c r="PN210" s="3"/>
      <c r="PO210" s="3"/>
      <c r="PP210" s="3"/>
      <c r="PQ210" s="3"/>
      <c r="PR210" s="3"/>
      <c r="PS210" s="3"/>
      <c r="PT210" s="3"/>
      <c r="PU210" s="3"/>
      <c r="PV210" s="3"/>
      <c r="PW210" s="3"/>
      <c r="PX210" s="3"/>
      <c r="PY210" s="3"/>
      <c r="PZ210" s="3"/>
      <c r="QA210" s="3"/>
      <c r="QB210" s="3"/>
      <c r="QC210" s="3"/>
      <c r="QD210" s="3"/>
      <c r="QE210" s="3"/>
      <c r="QF210" s="3"/>
      <c r="QG210" s="3"/>
      <c r="QH210" s="3"/>
      <c r="QI210" s="3"/>
      <c r="QJ210" s="3"/>
      <c r="QK210" s="3"/>
      <c r="QL210" s="3"/>
      <c r="QM210" s="3"/>
      <c r="QN210" s="3"/>
      <c r="QO210" s="3"/>
      <c r="QP210" s="3"/>
      <c r="QQ210" s="3"/>
      <c r="QR210" s="3"/>
      <c r="QS210" s="3"/>
      <c r="QT210" s="3"/>
      <c r="QU210" s="3"/>
      <c r="QV210" s="3"/>
      <c r="QW210" s="3"/>
      <c r="QX210" s="3"/>
      <c r="QY210" s="3"/>
      <c r="QZ210" s="3"/>
      <c r="RA210" s="3"/>
      <c r="RB210" s="3"/>
      <c r="RC210" s="3"/>
      <c r="RD210" s="3"/>
      <c r="RE210" s="3"/>
      <c r="RF210" s="3"/>
      <c r="RG210" s="3"/>
      <c r="RH210" s="3"/>
      <c r="RI210" s="3"/>
      <c r="RJ210" s="3"/>
      <c r="RK210" s="3"/>
      <c r="RL210" s="3"/>
      <c r="RM210" s="3"/>
      <c r="RN210" s="3"/>
      <c r="RO210" s="3"/>
      <c r="RP210" s="3"/>
      <c r="RQ210" s="3"/>
      <c r="RR210" s="3"/>
    </row>
    <row r="211" spans="1:486" x14ac:dyDescent="0.25">
      <c r="A211" s="3" t="s">
        <v>212</v>
      </c>
      <c r="B211" s="23">
        <v>3.8368088557620427E-10</v>
      </c>
      <c r="C211" s="23">
        <v>88.940974627129634</v>
      </c>
      <c r="D211" s="23">
        <v>3.143669537956926E-10</v>
      </c>
      <c r="E211" s="23">
        <v>149.28042731928977</v>
      </c>
      <c r="F211" s="23">
        <v>148.38230968893822</v>
      </c>
      <c r="G211" s="23">
        <v>155.40027367336214</v>
      </c>
      <c r="H211" s="23">
        <v>270.4944791815085</v>
      </c>
      <c r="I211" s="23">
        <v>3.4124721253225309E-10</v>
      </c>
      <c r="J211" s="23">
        <v>98.723149511564998</v>
      </c>
      <c r="K211" s="23">
        <v>3.3463340069913989E-10</v>
      </c>
      <c r="L211" s="19">
        <f t="shared" si="6"/>
        <v>1.1979624410624293E-3</v>
      </c>
      <c r="M211" s="22">
        <f t="shared" si="7"/>
        <v>1.4351140101962544E-6</v>
      </c>
      <c r="N211" s="22">
        <v>0.99737946092095042</v>
      </c>
      <c r="O211" s="4"/>
      <c r="P211" s="1"/>
      <c r="Q211" s="4"/>
      <c r="R211" s="4"/>
      <c r="S211" s="4"/>
      <c r="T211" s="4"/>
      <c r="U211" s="5"/>
      <c r="V211" s="4"/>
      <c r="W211" s="4"/>
      <c r="X211" s="4"/>
      <c r="Y211" s="4"/>
      <c r="Z211" s="4"/>
      <c r="AA211" s="4"/>
      <c r="AB211" s="4"/>
      <c r="AC211" s="4"/>
      <c r="AD211" s="4"/>
      <c r="AE211" s="5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/>
      <c r="PB211" s="3"/>
      <c r="PC211" s="3"/>
      <c r="PD211" s="3"/>
      <c r="PE211" s="3"/>
      <c r="PF211" s="3"/>
      <c r="PG211" s="3"/>
      <c r="PH211" s="3"/>
      <c r="PI211" s="3"/>
      <c r="PJ211" s="3"/>
      <c r="PK211" s="3"/>
      <c r="PL211" s="3"/>
      <c r="PM211" s="3"/>
      <c r="PN211" s="3"/>
      <c r="PO211" s="3"/>
      <c r="PP211" s="3"/>
      <c r="PQ211" s="3"/>
      <c r="PR211" s="3"/>
      <c r="PS211" s="3"/>
      <c r="PT211" s="3"/>
      <c r="PU211" s="3"/>
      <c r="PV211" s="3"/>
      <c r="PW211" s="3"/>
      <c r="PX211" s="3"/>
      <c r="PY211" s="3"/>
      <c r="PZ211" s="3"/>
      <c r="QA211" s="3"/>
      <c r="QB211" s="3"/>
      <c r="QC211" s="3"/>
      <c r="QD211" s="3"/>
      <c r="QE211" s="3"/>
      <c r="QF211" s="3"/>
      <c r="QG211" s="3"/>
      <c r="QH211" s="3"/>
      <c r="QI211" s="3"/>
      <c r="QJ211" s="3"/>
      <c r="QK211" s="3"/>
      <c r="QL211" s="3"/>
      <c r="QM211" s="3"/>
      <c r="QN211" s="3"/>
      <c r="QO211" s="3"/>
      <c r="QP211" s="3"/>
      <c r="QQ211" s="3"/>
      <c r="QR211" s="3"/>
      <c r="QS211" s="3"/>
      <c r="QT211" s="3"/>
      <c r="QU211" s="3"/>
      <c r="QV211" s="3"/>
      <c r="QW211" s="3"/>
      <c r="QX211" s="3"/>
      <c r="QY211" s="3"/>
      <c r="QZ211" s="3"/>
      <c r="RA211" s="3"/>
      <c r="RB211" s="3"/>
      <c r="RC211" s="3"/>
      <c r="RD211" s="3"/>
      <c r="RE211" s="3"/>
      <c r="RF211" s="3"/>
      <c r="RG211" s="3"/>
      <c r="RH211" s="3"/>
      <c r="RI211" s="3"/>
      <c r="RJ211" s="3"/>
      <c r="RK211" s="3"/>
      <c r="RL211" s="3"/>
      <c r="RM211" s="3"/>
      <c r="RN211" s="3"/>
      <c r="RO211" s="3"/>
      <c r="RP211" s="3"/>
      <c r="RQ211" s="3"/>
      <c r="RR211" s="3"/>
    </row>
    <row r="212" spans="1:486" x14ac:dyDescent="0.25">
      <c r="A212" s="3" t="s">
        <v>8</v>
      </c>
      <c r="B212" s="23">
        <v>58.510491930977167</v>
      </c>
      <c r="C212" s="23">
        <v>2.5358888682434895</v>
      </c>
      <c r="D212" s="23">
        <v>29.865058070989726</v>
      </c>
      <c r="E212" s="23">
        <v>15.591317103778371</v>
      </c>
      <c r="F212" s="23">
        <v>23.981103249649454</v>
      </c>
      <c r="G212" s="23">
        <v>19.941131148383814</v>
      </c>
      <c r="H212" s="23">
        <v>9.4891374675182973</v>
      </c>
      <c r="I212" s="23">
        <v>24.409167797823617</v>
      </c>
      <c r="J212" s="23">
        <v>21.578308575625694</v>
      </c>
      <c r="K212" s="23">
        <v>38.065342902914715</v>
      </c>
      <c r="L212" s="19">
        <f t="shared" si="6"/>
        <v>8.193800269237771E-4</v>
      </c>
      <c r="M212" s="22">
        <f t="shared" si="7"/>
        <v>6.7138362852160972E-7</v>
      </c>
      <c r="N212" s="22">
        <v>0.99820760739448766</v>
      </c>
      <c r="O212" s="4"/>
      <c r="P212" s="1"/>
      <c r="Q212" s="4"/>
      <c r="R212" s="4"/>
      <c r="S212" s="4"/>
      <c r="T212" s="4"/>
      <c r="U212" s="5"/>
      <c r="V212" s="4"/>
      <c r="W212" s="4"/>
      <c r="X212" s="4"/>
      <c r="Y212" s="4"/>
      <c r="Z212" s="4"/>
      <c r="AA212" s="4"/>
      <c r="AB212" s="4"/>
      <c r="AC212" s="4"/>
      <c r="AD212" s="4"/>
      <c r="AE212" s="5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 s="3"/>
      <c r="NV212" s="3"/>
      <c r="NW212" s="3"/>
      <c r="NX212" s="3"/>
      <c r="NY212" s="3"/>
      <c r="NZ212" s="3"/>
      <c r="OA212" s="3"/>
      <c r="OB212" s="3"/>
      <c r="OC212" s="3"/>
      <c r="OD212" s="3"/>
      <c r="OE212" s="3"/>
      <c r="OF212" s="3"/>
      <c r="OG212" s="3"/>
      <c r="OH212" s="3"/>
      <c r="OI212" s="3"/>
      <c r="OJ212" s="3"/>
      <c r="OK212" s="3"/>
      <c r="OL212" s="3"/>
      <c r="OM212" s="3"/>
      <c r="ON212" s="3"/>
      <c r="OO212" s="3"/>
      <c r="OP212" s="3"/>
      <c r="OQ212" s="3"/>
      <c r="OR212" s="3"/>
      <c r="OS212" s="3"/>
      <c r="OT212" s="3"/>
      <c r="OU212" s="3"/>
      <c r="OV212" s="3"/>
      <c r="OW212" s="3"/>
      <c r="OX212" s="3"/>
      <c r="OY212" s="3"/>
      <c r="OZ212" s="3"/>
      <c r="PA212" s="3"/>
      <c r="PB212" s="3"/>
      <c r="PC212" s="3"/>
      <c r="PD212" s="3"/>
      <c r="PE212" s="3"/>
      <c r="PF212" s="3"/>
      <c r="PG212" s="3"/>
      <c r="PH212" s="3"/>
      <c r="PI212" s="3"/>
      <c r="PJ212" s="3"/>
      <c r="PK212" s="3"/>
      <c r="PL212" s="3"/>
      <c r="PM212" s="3"/>
      <c r="PN212" s="3"/>
      <c r="PO212" s="3"/>
      <c r="PP212" s="3"/>
      <c r="PQ212" s="3"/>
      <c r="PR212" s="3"/>
      <c r="PS212" s="3"/>
      <c r="PT212" s="3"/>
      <c r="PU212" s="3"/>
      <c r="PV212" s="3"/>
      <c r="PW212" s="3"/>
      <c r="PX212" s="3"/>
      <c r="PY212" s="3"/>
      <c r="PZ212" s="3"/>
      <c r="QA212" s="3"/>
      <c r="QB212" s="3"/>
      <c r="QC212" s="3"/>
      <c r="QD212" s="3"/>
      <c r="QE212" s="3"/>
      <c r="QF212" s="3"/>
      <c r="QG212" s="3"/>
      <c r="QH212" s="3"/>
      <c r="QI212" s="3"/>
      <c r="QJ212" s="3"/>
      <c r="QK212" s="3"/>
      <c r="QL212" s="3"/>
      <c r="QM212" s="3"/>
      <c r="QN212" s="3"/>
      <c r="QO212" s="3"/>
      <c r="QP212" s="3"/>
      <c r="QQ212" s="3"/>
      <c r="QR212" s="3"/>
      <c r="QS212" s="3"/>
      <c r="QT212" s="3"/>
      <c r="QU212" s="3"/>
      <c r="QV212" s="3"/>
      <c r="QW212" s="3"/>
      <c r="QX212" s="3"/>
      <c r="QY212" s="3"/>
      <c r="QZ212" s="3"/>
      <c r="RA212" s="3"/>
      <c r="RB212" s="3"/>
      <c r="RC212" s="3"/>
      <c r="RD212" s="3"/>
      <c r="RE212" s="3"/>
      <c r="RF212" s="3"/>
      <c r="RG212" s="3"/>
      <c r="RH212" s="3"/>
      <c r="RI212" s="3"/>
      <c r="RJ212" s="3"/>
      <c r="RK212" s="3"/>
      <c r="RL212" s="3"/>
      <c r="RM212" s="3"/>
      <c r="RN212" s="3"/>
      <c r="RO212" s="3"/>
      <c r="RP212" s="3"/>
      <c r="RQ212" s="3"/>
      <c r="RR212" s="3"/>
    </row>
    <row r="213" spans="1:486" x14ac:dyDescent="0.25">
      <c r="A213" s="3" t="s">
        <v>197</v>
      </c>
      <c r="B213" s="23">
        <v>0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4">
        <v>0</v>
      </c>
      <c r="M213" s="23">
        <v>0</v>
      </c>
      <c r="N213" s="23">
        <v>0</v>
      </c>
      <c r="O213" s="4"/>
      <c r="P213" s="1"/>
      <c r="Q213" s="4"/>
      <c r="R213" s="4"/>
      <c r="S213" s="4"/>
      <c r="T213" s="4"/>
      <c r="U213" s="5"/>
      <c r="V213" s="4"/>
      <c r="W213" s="4"/>
      <c r="X213" s="4"/>
      <c r="Y213" s="4"/>
      <c r="Z213" s="4"/>
      <c r="AA213" s="4"/>
      <c r="AB213" s="4"/>
      <c r="AC213" s="4"/>
      <c r="AD213" s="4"/>
      <c r="AE213" s="5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 s="3"/>
      <c r="NV213" s="3"/>
      <c r="NW213" s="3"/>
      <c r="NX213" s="3"/>
      <c r="NY213" s="3"/>
      <c r="NZ213" s="3"/>
      <c r="OA213" s="3"/>
      <c r="OB213" s="3"/>
      <c r="OC213" s="3"/>
      <c r="OD213" s="3"/>
      <c r="OE213" s="3"/>
      <c r="OF213" s="3"/>
      <c r="OG213" s="3"/>
      <c r="OH213" s="3"/>
      <c r="OI213" s="3"/>
      <c r="OJ213" s="3"/>
      <c r="OK213" s="3"/>
      <c r="OL213" s="3"/>
      <c r="OM213" s="3"/>
      <c r="ON213" s="3"/>
      <c r="OO213" s="3"/>
      <c r="OP213" s="3"/>
      <c r="OQ213" s="3"/>
      <c r="OR213" s="3"/>
      <c r="OS213" s="3"/>
      <c r="OT213" s="3"/>
      <c r="OU213" s="3"/>
      <c r="OV213" s="3"/>
      <c r="OW213" s="3"/>
      <c r="OX213" s="3"/>
      <c r="OY213" s="3"/>
      <c r="OZ213" s="3"/>
      <c r="PA213" s="3"/>
      <c r="PB213" s="3"/>
      <c r="PC213" s="3"/>
      <c r="PD213" s="3"/>
      <c r="PE213" s="3"/>
      <c r="PF213" s="3"/>
      <c r="PG213" s="3"/>
      <c r="PH213" s="3"/>
      <c r="PI213" s="3"/>
      <c r="PJ213" s="3"/>
      <c r="PK213" s="3"/>
      <c r="PL213" s="3"/>
      <c r="PM213" s="3"/>
      <c r="PN213" s="3"/>
      <c r="PO213" s="3"/>
      <c r="PP213" s="3"/>
      <c r="PQ213" s="3"/>
      <c r="PR213" s="3"/>
      <c r="PS213" s="3"/>
      <c r="PT213" s="3"/>
      <c r="PU213" s="3"/>
      <c r="PV213" s="3"/>
      <c r="PW213" s="3"/>
      <c r="PX213" s="3"/>
      <c r="PY213" s="3"/>
      <c r="PZ213" s="3"/>
      <c r="QA213" s="3"/>
      <c r="QB213" s="3"/>
      <c r="QC213" s="3"/>
      <c r="QD213" s="3"/>
      <c r="QE213" s="3"/>
      <c r="QF213" s="3"/>
      <c r="QG213" s="3"/>
      <c r="QH213" s="3"/>
      <c r="QI213" s="3"/>
      <c r="QJ213" s="3"/>
      <c r="QK213" s="3"/>
      <c r="QL213" s="3"/>
      <c r="QM213" s="3"/>
      <c r="QN213" s="3"/>
      <c r="QO213" s="3"/>
      <c r="QP213" s="3"/>
      <c r="QQ213" s="3"/>
      <c r="QR213" s="3"/>
      <c r="QS213" s="3"/>
      <c r="QT213" s="3"/>
      <c r="QU213" s="3"/>
      <c r="QV213" s="3"/>
      <c r="QW213" s="3"/>
      <c r="QX213" s="3"/>
      <c r="QY213" s="3"/>
      <c r="QZ213" s="3"/>
      <c r="RA213" s="3"/>
      <c r="RB213" s="3"/>
      <c r="RC213" s="3"/>
      <c r="RD213" s="3"/>
      <c r="RE213" s="3"/>
      <c r="RF213" s="3"/>
      <c r="RG213" s="3"/>
      <c r="RH213" s="3"/>
      <c r="RI213" s="3"/>
      <c r="RJ213" s="3"/>
      <c r="RK213" s="3"/>
      <c r="RL213" s="3"/>
      <c r="RM213" s="3"/>
      <c r="RN213" s="3"/>
      <c r="RO213" s="3"/>
      <c r="RP213" s="3"/>
      <c r="RQ213" s="3"/>
      <c r="RR213" s="3"/>
    </row>
    <row r="214" spans="1:486" x14ac:dyDescent="0.25">
      <c r="A214" s="3" t="s">
        <v>111</v>
      </c>
      <c r="B214" s="23">
        <v>0</v>
      </c>
      <c r="C214" s="23">
        <v>0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4">
        <v>0</v>
      </c>
      <c r="M214" s="23">
        <v>0</v>
      </c>
      <c r="N214" s="23">
        <v>0</v>
      </c>
      <c r="O214" s="4"/>
      <c r="P214" s="1"/>
      <c r="Q214" s="4"/>
      <c r="R214" s="4"/>
      <c r="S214" s="4"/>
      <c r="T214" s="4"/>
      <c r="U214" s="5"/>
      <c r="V214" s="4"/>
      <c r="W214" s="4"/>
      <c r="X214" s="4"/>
      <c r="Y214" s="4"/>
      <c r="Z214" s="4"/>
      <c r="AA214" s="4"/>
      <c r="AB214" s="4"/>
      <c r="AC214" s="4"/>
      <c r="AD214" s="4"/>
      <c r="AE214" s="5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 s="3"/>
      <c r="NV214" s="3"/>
      <c r="NW214" s="3"/>
      <c r="NX214" s="3"/>
      <c r="NY214" s="3"/>
      <c r="NZ214" s="3"/>
      <c r="OA214" s="3"/>
      <c r="OB214" s="3"/>
      <c r="OC214" s="3"/>
      <c r="OD214" s="3"/>
      <c r="OE214" s="3"/>
      <c r="OF214" s="3"/>
      <c r="OG214" s="3"/>
      <c r="OH214" s="3"/>
      <c r="OI214" s="3"/>
      <c r="OJ214" s="3"/>
      <c r="OK214" s="3"/>
      <c r="OL214" s="3"/>
      <c r="OM214" s="3"/>
      <c r="ON214" s="3"/>
      <c r="OO214" s="3"/>
      <c r="OP214" s="3"/>
      <c r="OQ214" s="3"/>
      <c r="OR214" s="3"/>
      <c r="OS214" s="3"/>
      <c r="OT214" s="3"/>
      <c r="OU214" s="3"/>
      <c r="OV214" s="3"/>
      <c r="OW214" s="3"/>
      <c r="OX214" s="3"/>
      <c r="OY214" s="3"/>
      <c r="OZ214" s="3"/>
      <c r="PA214" s="3"/>
      <c r="PB214" s="3"/>
      <c r="PC214" s="3"/>
      <c r="PD214" s="3"/>
      <c r="PE214" s="3"/>
      <c r="PF214" s="3"/>
      <c r="PG214" s="3"/>
      <c r="PH214" s="3"/>
      <c r="PI214" s="3"/>
      <c r="PJ214" s="3"/>
      <c r="PK214" s="3"/>
      <c r="PL214" s="3"/>
      <c r="PM214" s="3"/>
      <c r="PN214" s="3"/>
      <c r="PO214" s="3"/>
      <c r="PP214" s="3"/>
      <c r="PQ214" s="3"/>
      <c r="PR214" s="3"/>
      <c r="PS214" s="3"/>
      <c r="PT214" s="3"/>
      <c r="PU214" s="3"/>
      <c r="PV214" s="3"/>
      <c r="PW214" s="3"/>
      <c r="PX214" s="3"/>
      <c r="PY214" s="3"/>
      <c r="PZ214" s="3"/>
      <c r="QA214" s="3"/>
      <c r="QB214" s="3"/>
      <c r="QC214" s="3"/>
      <c r="QD214" s="3"/>
      <c r="QE214" s="3"/>
      <c r="QF214" s="3"/>
      <c r="QG214" s="3"/>
      <c r="QH214" s="3"/>
      <c r="QI214" s="3"/>
      <c r="QJ214" s="3"/>
      <c r="QK214" s="3"/>
      <c r="QL214" s="3"/>
      <c r="QM214" s="3"/>
      <c r="QN214" s="3"/>
      <c r="QO214" s="3"/>
      <c r="QP214" s="3"/>
      <c r="QQ214" s="3"/>
      <c r="QR214" s="3"/>
      <c r="QS214" s="3"/>
      <c r="QT214" s="3"/>
      <c r="QU214" s="3"/>
      <c r="QV214" s="3"/>
      <c r="QW214" s="3"/>
      <c r="QX214" s="3"/>
      <c r="QY214" s="3"/>
      <c r="QZ214" s="3"/>
      <c r="RA214" s="3"/>
      <c r="RB214" s="3"/>
      <c r="RC214" s="3"/>
      <c r="RD214" s="3"/>
      <c r="RE214" s="3"/>
      <c r="RF214" s="3"/>
      <c r="RG214" s="3"/>
      <c r="RH214" s="3"/>
      <c r="RI214" s="3"/>
      <c r="RJ214" s="3"/>
      <c r="RK214" s="3"/>
      <c r="RL214" s="3"/>
      <c r="RM214" s="3"/>
      <c r="RN214" s="3"/>
      <c r="RO214" s="3"/>
      <c r="RP214" s="3"/>
      <c r="RQ214" s="3"/>
      <c r="RR214" s="3"/>
    </row>
    <row r="215" spans="1:486" x14ac:dyDescent="0.25">
      <c r="A215" s="3" t="s">
        <v>107</v>
      </c>
      <c r="B215" s="23">
        <v>0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4">
        <v>0</v>
      </c>
      <c r="M215" s="23">
        <v>0</v>
      </c>
      <c r="N215" s="23">
        <v>0</v>
      </c>
      <c r="O215" s="4"/>
      <c r="P215" s="1"/>
      <c r="Q215" s="4"/>
      <c r="R215" s="4"/>
      <c r="S215" s="4"/>
      <c r="T215" s="4"/>
      <c r="U215" s="5"/>
      <c r="V215" s="4"/>
      <c r="W215" s="4"/>
      <c r="X215" s="4"/>
      <c r="Y215" s="4"/>
      <c r="Z215" s="4"/>
      <c r="AA215" s="4"/>
      <c r="AB215" s="4"/>
      <c r="AC215" s="4"/>
      <c r="AD215" s="4"/>
      <c r="AE215" s="5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 s="3"/>
      <c r="NV215" s="3"/>
      <c r="NW215" s="3"/>
      <c r="NX215" s="3"/>
      <c r="NY215" s="3"/>
      <c r="NZ215" s="3"/>
      <c r="OA215" s="3"/>
      <c r="OB215" s="3"/>
      <c r="OC215" s="3"/>
      <c r="OD215" s="3"/>
      <c r="OE215" s="3"/>
      <c r="OF215" s="3"/>
      <c r="OG215" s="3"/>
      <c r="OH215" s="3"/>
      <c r="OI215" s="3"/>
      <c r="OJ215" s="3"/>
      <c r="OK215" s="3"/>
      <c r="OL215" s="3"/>
      <c r="OM215" s="3"/>
      <c r="ON215" s="3"/>
      <c r="OO215" s="3"/>
      <c r="OP215" s="3"/>
      <c r="OQ215" s="3"/>
      <c r="OR215" s="3"/>
      <c r="OS215" s="3"/>
      <c r="OT215" s="3"/>
      <c r="OU215" s="3"/>
      <c r="OV215" s="3"/>
      <c r="OW215" s="3"/>
      <c r="OX215" s="3"/>
      <c r="OY215" s="3"/>
      <c r="OZ215" s="3"/>
      <c r="PA215" s="3"/>
      <c r="PB215" s="3"/>
      <c r="PC215" s="3"/>
      <c r="PD215" s="3"/>
      <c r="PE215" s="3"/>
      <c r="PF215" s="3"/>
      <c r="PG215" s="3"/>
      <c r="PH215" s="3"/>
      <c r="PI215" s="3"/>
      <c r="PJ215" s="3"/>
      <c r="PK215" s="3"/>
      <c r="PL215" s="3"/>
      <c r="PM215" s="3"/>
      <c r="PN215" s="3"/>
      <c r="PO215" s="3"/>
      <c r="PP215" s="3"/>
      <c r="PQ215" s="3"/>
      <c r="PR215" s="3"/>
      <c r="PS215" s="3"/>
      <c r="PT215" s="3"/>
      <c r="PU215" s="3"/>
      <c r="PV215" s="3"/>
      <c r="PW215" s="3"/>
      <c r="PX215" s="3"/>
      <c r="PY215" s="3"/>
      <c r="PZ215" s="3"/>
      <c r="QA215" s="3"/>
      <c r="QB215" s="3"/>
      <c r="QC215" s="3"/>
      <c r="QD215" s="3"/>
      <c r="QE215" s="3"/>
      <c r="QF215" s="3"/>
      <c r="QG215" s="3"/>
      <c r="QH215" s="3"/>
      <c r="QI215" s="3"/>
      <c r="QJ215" s="3"/>
      <c r="QK215" s="3"/>
      <c r="QL215" s="3"/>
      <c r="QM215" s="3"/>
      <c r="QN215" s="3"/>
      <c r="QO215" s="3"/>
      <c r="QP215" s="3"/>
      <c r="QQ215" s="3"/>
      <c r="QR215" s="3"/>
      <c r="QS215" s="3"/>
      <c r="QT215" s="3"/>
      <c r="QU215" s="3"/>
      <c r="QV215" s="3"/>
      <c r="QW215" s="3"/>
      <c r="QX215" s="3"/>
      <c r="QY215" s="3"/>
      <c r="QZ215" s="3"/>
      <c r="RA215" s="3"/>
      <c r="RB215" s="3"/>
      <c r="RC215" s="3"/>
      <c r="RD215" s="3"/>
      <c r="RE215" s="3"/>
      <c r="RF215" s="3"/>
      <c r="RG215" s="3"/>
      <c r="RH215" s="3"/>
      <c r="RI215" s="3"/>
      <c r="RJ215" s="3"/>
      <c r="RK215" s="3"/>
      <c r="RL215" s="3"/>
      <c r="RM215" s="3"/>
      <c r="RN215" s="3"/>
      <c r="RO215" s="3"/>
      <c r="RP215" s="3"/>
      <c r="RQ215" s="3"/>
      <c r="RR215" s="3"/>
    </row>
    <row r="216" spans="1:486" x14ac:dyDescent="0.25">
      <c r="A216" s="3" t="s">
        <v>122</v>
      </c>
      <c r="B216" s="23">
        <v>0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4">
        <v>0</v>
      </c>
      <c r="M216" s="23">
        <v>0</v>
      </c>
      <c r="N216" s="23">
        <v>0</v>
      </c>
      <c r="O216" s="4"/>
      <c r="P216" s="1"/>
      <c r="Q216" s="4"/>
      <c r="R216" s="4"/>
      <c r="S216" s="4"/>
      <c r="T216" s="4"/>
      <c r="U216" s="5"/>
      <c r="V216" s="4"/>
      <c r="W216" s="4"/>
      <c r="X216" s="4"/>
      <c r="Y216" s="4"/>
      <c r="Z216" s="4"/>
      <c r="AA216" s="4"/>
      <c r="AB216" s="4"/>
      <c r="AC216" s="4"/>
      <c r="AD216" s="4"/>
      <c r="AE216" s="5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/>
      <c r="NV216" s="3"/>
      <c r="NW216" s="3"/>
      <c r="NX216" s="3"/>
      <c r="NY216" s="3"/>
      <c r="NZ216" s="3"/>
      <c r="OA216" s="3"/>
      <c r="OB216" s="3"/>
      <c r="OC216" s="3"/>
      <c r="OD216" s="3"/>
      <c r="OE216" s="3"/>
      <c r="OF216" s="3"/>
      <c r="OG216" s="3"/>
      <c r="OH216" s="3"/>
      <c r="OI216" s="3"/>
      <c r="OJ216" s="3"/>
      <c r="OK216" s="3"/>
      <c r="OL216" s="3"/>
      <c r="OM216" s="3"/>
      <c r="ON216" s="3"/>
      <c r="OO216" s="3"/>
      <c r="OP216" s="3"/>
      <c r="OQ216" s="3"/>
      <c r="OR216" s="3"/>
      <c r="OS216" s="3"/>
      <c r="OT216" s="3"/>
      <c r="OU216" s="3"/>
      <c r="OV216" s="3"/>
      <c r="OW216" s="3"/>
      <c r="OX216" s="3"/>
      <c r="OY216" s="3"/>
      <c r="OZ216" s="3"/>
      <c r="PA216" s="3"/>
      <c r="PB216" s="3"/>
      <c r="PC216" s="3"/>
      <c r="PD216" s="3"/>
      <c r="PE216" s="3"/>
      <c r="PF216" s="3"/>
      <c r="PG216" s="3"/>
      <c r="PH216" s="3"/>
      <c r="PI216" s="3"/>
      <c r="PJ216" s="3"/>
      <c r="PK216" s="3"/>
      <c r="PL216" s="3"/>
      <c r="PM216" s="3"/>
      <c r="PN216" s="3"/>
      <c r="PO216" s="3"/>
      <c r="PP216" s="3"/>
      <c r="PQ216" s="3"/>
      <c r="PR216" s="3"/>
      <c r="PS216" s="3"/>
      <c r="PT216" s="3"/>
      <c r="PU216" s="3"/>
      <c r="PV216" s="3"/>
      <c r="PW216" s="3"/>
      <c r="PX216" s="3"/>
      <c r="PY216" s="3"/>
      <c r="PZ216" s="3"/>
      <c r="QA216" s="3"/>
      <c r="QB216" s="3"/>
      <c r="QC216" s="3"/>
      <c r="QD216" s="3"/>
      <c r="QE216" s="3"/>
      <c r="QF216" s="3"/>
      <c r="QG216" s="3"/>
      <c r="QH216" s="3"/>
      <c r="QI216" s="3"/>
      <c r="QJ216" s="3"/>
      <c r="QK216" s="3"/>
      <c r="QL216" s="3"/>
      <c r="QM216" s="3"/>
      <c r="QN216" s="3"/>
      <c r="QO216" s="3"/>
      <c r="QP216" s="3"/>
      <c r="QQ216" s="3"/>
      <c r="QR216" s="3"/>
      <c r="QS216" s="3"/>
      <c r="QT216" s="3"/>
      <c r="QU216" s="3"/>
      <c r="QV216" s="3"/>
      <c r="QW216" s="3"/>
      <c r="QX216" s="3"/>
      <c r="QY216" s="3"/>
      <c r="QZ216" s="3"/>
      <c r="RA216" s="3"/>
      <c r="RB216" s="3"/>
      <c r="RC216" s="3"/>
      <c r="RD216" s="3"/>
      <c r="RE216" s="3"/>
      <c r="RF216" s="3"/>
      <c r="RG216" s="3"/>
      <c r="RH216" s="3"/>
      <c r="RI216" s="3"/>
      <c r="RJ216" s="3"/>
      <c r="RK216" s="3"/>
      <c r="RL216" s="3"/>
      <c r="RM216" s="3"/>
      <c r="RN216" s="3"/>
      <c r="RO216" s="3"/>
      <c r="RP216" s="3"/>
      <c r="RQ216" s="3"/>
      <c r="RR216" s="3"/>
    </row>
    <row r="217" spans="1:486" x14ac:dyDescent="0.25">
      <c r="A217" s="3" t="s">
        <v>128</v>
      </c>
      <c r="B217" s="23">
        <v>0</v>
      </c>
      <c r="C217" s="23">
        <v>0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4">
        <v>0</v>
      </c>
      <c r="M217" s="23">
        <v>0</v>
      </c>
      <c r="N217" s="23">
        <v>0</v>
      </c>
      <c r="O217" s="4"/>
      <c r="P217" s="1"/>
      <c r="Q217" s="4"/>
      <c r="R217" s="4"/>
      <c r="S217" s="4"/>
      <c r="T217" s="4"/>
      <c r="U217" s="5"/>
      <c r="V217" s="4"/>
      <c r="W217" s="4"/>
      <c r="X217" s="4"/>
      <c r="Y217" s="4"/>
      <c r="Z217" s="4"/>
      <c r="AA217" s="4"/>
      <c r="AB217" s="4"/>
      <c r="AC217" s="4"/>
      <c r="AD217" s="4"/>
      <c r="AE217" s="5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/>
      <c r="NV217" s="3"/>
      <c r="NW217" s="3"/>
      <c r="NX217" s="3"/>
      <c r="NY217" s="3"/>
      <c r="NZ217" s="3"/>
      <c r="OA217" s="3"/>
      <c r="OB217" s="3"/>
      <c r="OC217" s="3"/>
      <c r="OD217" s="3"/>
      <c r="OE217" s="3"/>
      <c r="OF217" s="3"/>
      <c r="OG217" s="3"/>
      <c r="OH217" s="3"/>
      <c r="OI217" s="3"/>
      <c r="OJ217" s="3"/>
      <c r="OK217" s="3"/>
      <c r="OL217" s="3"/>
      <c r="OM217" s="3"/>
      <c r="ON217" s="3"/>
      <c r="OO217" s="3"/>
      <c r="OP217" s="3"/>
      <c r="OQ217" s="3"/>
      <c r="OR217" s="3"/>
      <c r="OS217" s="3"/>
      <c r="OT217" s="3"/>
      <c r="OU217" s="3"/>
      <c r="OV217" s="3"/>
      <c r="OW217" s="3"/>
      <c r="OX217" s="3"/>
      <c r="OY217" s="3"/>
      <c r="OZ217" s="3"/>
      <c r="PA217" s="3"/>
      <c r="PB217" s="3"/>
      <c r="PC217" s="3"/>
      <c r="PD217" s="3"/>
      <c r="PE217" s="3"/>
      <c r="PF217" s="3"/>
      <c r="PG217" s="3"/>
      <c r="PH217" s="3"/>
      <c r="PI217" s="3"/>
      <c r="PJ217" s="3"/>
      <c r="PK217" s="3"/>
      <c r="PL217" s="3"/>
      <c r="PM217" s="3"/>
      <c r="PN217" s="3"/>
      <c r="PO217" s="3"/>
      <c r="PP217" s="3"/>
      <c r="PQ217" s="3"/>
      <c r="PR217" s="3"/>
      <c r="PS217" s="3"/>
      <c r="PT217" s="3"/>
      <c r="PU217" s="3"/>
      <c r="PV217" s="3"/>
      <c r="PW217" s="3"/>
      <c r="PX217" s="3"/>
      <c r="PY217" s="3"/>
      <c r="PZ217" s="3"/>
      <c r="QA217" s="3"/>
      <c r="QB217" s="3"/>
      <c r="QC217" s="3"/>
      <c r="QD217" s="3"/>
      <c r="QE217" s="3"/>
      <c r="QF217" s="3"/>
      <c r="QG217" s="3"/>
      <c r="QH217" s="3"/>
      <c r="QI217" s="3"/>
      <c r="QJ217" s="3"/>
      <c r="QK217" s="3"/>
      <c r="QL217" s="3"/>
      <c r="QM217" s="3"/>
      <c r="QN217" s="3"/>
      <c r="QO217" s="3"/>
      <c r="QP217" s="3"/>
      <c r="QQ217" s="3"/>
      <c r="QR217" s="3"/>
      <c r="QS217" s="3"/>
      <c r="QT217" s="3"/>
      <c r="QU217" s="3"/>
      <c r="QV217" s="3"/>
      <c r="QW217" s="3"/>
      <c r="QX217" s="3"/>
      <c r="QY217" s="3"/>
      <c r="QZ217" s="3"/>
      <c r="RA217" s="3"/>
      <c r="RB217" s="3"/>
      <c r="RC217" s="3"/>
      <c r="RD217" s="3"/>
      <c r="RE217" s="3"/>
      <c r="RF217" s="3"/>
      <c r="RG217" s="3"/>
      <c r="RH217" s="3"/>
      <c r="RI217" s="3"/>
      <c r="RJ217" s="3"/>
      <c r="RK217" s="3"/>
      <c r="RL217" s="3"/>
      <c r="RM217" s="3"/>
      <c r="RN217" s="3"/>
      <c r="RO217" s="3"/>
      <c r="RP217" s="3"/>
      <c r="RQ217" s="3"/>
      <c r="RR217" s="3"/>
    </row>
    <row r="218" spans="1:486" x14ac:dyDescent="0.25">
      <c r="A218" s="3" t="s">
        <v>125</v>
      </c>
      <c r="B218" s="23">
        <v>0</v>
      </c>
      <c r="C218" s="23">
        <v>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4">
        <v>0</v>
      </c>
      <c r="M218" s="23">
        <v>0</v>
      </c>
      <c r="N218" s="23">
        <v>0</v>
      </c>
      <c r="O218" s="4"/>
      <c r="P218" s="1"/>
      <c r="Q218" s="4"/>
      <c r="R218" s="4"/>
      <c r="S218" s="4"/>
      <c r="T218" s="4"/>
      <c r="U218" s="5"/>
      <c r="V218" s="4"/>
      <c r="W218" s="4"/>
      <c r="X218" s="4"/>
      <c r="Y218" s="4"/>
      <c r="Z218" s="4"/>
      <c r="AA218" s="4"/>
      <c r="AB218" s="4"/>
      <c r="AC218" s="4"/>
      <c r="AD218" s="4"/>
      <c r="AE218" s="5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/>
      <c r="NV218" s="3"/>
      <c r="NW218" s="3"/>
      <c r="NX218" s="3"/>
      <c r="NY218" s="3"/>
      <c r="NZ218" s="3"/>
      <c r="OA218" s="3"/>
      <c r="OB218" s="3"/>
      <c r="OC218" s="3"/>
      <c r="OD218" s="3"/>
      <c r="OE218" s="3"/>
      <c r="OF218" s="3"/>
      <c r="OG218" s="3"/>
      <c r="OH218" s="3"/>
      <c r="OI218" s="3"/>
      <c r="OJ218" s="3"/>
      <c r="OK218" s="3"/>
      <c r="OL218" s="3"/>
      <c r="OM218" s="3"/>
      <c r="ON218" s="3"/>
      <c r="OO218" s="3"/>
      <c r="OP218" s="3"/>
      <c r="OQ218" s="3"/>
      <c r="OR218" s="3"/>
      <c r="OS218" s="3"/>
      <c r="OT218" s="3"/>
      <c r="OU218" s="3"/>
      <c r="OV218" s="3"/>
      <c r="OW218" s="3"/>
      <c r="OX218" s="3"/>
      <c r="OY218" s="3"/>
      <c r="OZ218" s="3"/>
      <c r="PA218" s="3"/>
      <c r="PB218" s="3"/>
      <c r="PC218" s="3"/>
      <c r="PD218" s="3"/>
      <c r="PE218" s="3"/>
      <c r="PF218" s="3"/>
      <c r="PG218" s="3"/>
      <c r="PH218" s="3"/>
      <c r="PI218" s="3"/>
      <c r="PJ218" s="3"/>
      <c r="PK218" s="3"/>
      <c r="PL218" s="3"/>
      <c r="PM218" s="3"/>
      <c r="PN218" s="3"/>
      <c r="PO218" s="3"/>
      <c r="PP218" s="3"/>
      <c r="PQ218" s="3"/>
      <c r="PR218" s="3"/>
      <c r="PS218" s="3"/>
      <c r="PT218" s="3"/>
      <c r="PU218" s="3"/>
      <c r="PV218" s="3"/>
      <c r="PW218" s="3"/>
      <c r="PX218" s="3"/>
      <c r="PY218" s="3"/>
      <c r="PZ218" s="3"/>
      <c r="QA218" s="3"/>
      <c r="QB218" s="3"/>
      <c r="QC218" s="3"/>
      <c r="QD218" s="3"/>
      <c r="QE218" s="3"/>
      <c r="QF218" s="3"/>
      <c r="QG218" s="3"/>
      <c r="QH218" s="3"/>
      <c r="QI218" s="3"/>
      <c r="QJ218" s="3"/>
      <c r="QK218" s="3"/>
      <c r="QL218" s="3"/>
      <c r="QM218" s="3"/>
      <c r="QN218" s="3"/>
      <c r="QO218" s="3"/>
      <c r="QP218" s="3"/>
      <c r="QQ218" s="3"/>
      <c r="QR218" s="3"/>
      <c r="QS218" s="3"/>
      <c r="QT218" s="3"/>
      <c r="QU218" s="3"/>
      <c r="QV218" s="3"/>
      <c r="QW218" s="3"/>
      <c r="QX218" s="3"/>
      <c r="QY218" s="3"/>
      <c r="QZ218" s="3"/>
      <c r="RA218" s="3"/>
      <c r="RB218" s="3"/>
      <c r="RC218" s="3"/>
      <c r="RD218" s="3"/>
      <c r="RE218" s="3"/>
      <c r="RF218" s="3"/>
      <c r="RG218" s="3"/>
      <c r="RH218" s="3"/>
      <c r="RI218" s="3"/>
      <c r="RJ218" s="3"/>
      <c r="RK218" s="3"/>
      <c r="RL218" s="3"/>
      <c r="RM218" s="3"/>
      <c r="RN218" s="3"/>
      <c r="RO218" s="3"/>
      <c r="RP218" s="3"/>
      <c r="RQ218" s="3"/>
      <c r="RR218" s="3"/>
    </row>
    <row r="219" spans="1:486" x14ac:dyDescent="0.25">
      <c r="A219" s="3" t="s">
        <v>147</v>
      </c>
      <c r="B219" s="23">
        <v>0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4">
        <v>0</v>
      </c>
      <c r="M219" s="23">
        <v>0</v>
      </c>
      <c r="N219" s="23">
        <v>0</v>
      </c>
      <c r="O219" s="4"/>
      <c r="P219" s="1"/>
      <c r="Q219" s="4"/>
      <c r="R219" s="4"/>
      <c r="S219" s="4"/>
      <c r="T219" s="4"/>
      <c r="U219" s="5"/>
      <c r="V219" s="4"/>
      <c r="W219" s="4"/>
      <c r="X219" s="4"/>
      <c r="Y219" s="4"/>
      <c r="Z219" s="4"/>
      <c r="AA219" s="4"/>
      <c r="AB219" s="4"/>
      <c r="AC219" s="4"/>
      <c r="AD219" s="4"/>
      <c r="AE219" s="5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 s="3"/>
      <c r="NV219" s="3"/>
      <c r="NW219" s="3"/>
      <c r="NX219" s="3"/>
      <c r="NY219" s="3"/>
      <c r="NZ219" s="3"/>
      <c r="OA219" s="3"/>
      <c r="OB219" s="3"/>
      <c r="OC219" s="3"/>
      <c r="OD219" s="3"/>
      <c r="OE219" s="3"/>
      <c r="OF219" s="3"/>
      <c r="OG219" s="3"/>
      <c r="OH219" s="3"/>
      <c r="OI219" s="3"/>
      <c r="OJ219" s="3"/>
      <c r="OK219" s="3"/>
      <c r="OL219" s="3"/>
      <c r="OM219" s="3"/>
      <c r="ON219" s="3"/>
      <c r="OO219" s="3"/>
      <c r="OP219" s="3"/>
      <c r="OQ219" s="3"/>
      <c r="OR219" s="3"/>
      <c r="OS219" s="3"/>
      <c r="OT219" s="3"/>
      <c r="OU219" s="3"/>
      <c r="OV219" s="3"/>
      <c r="OW219" s="3"/>
      <c r="OX219" s="3"/>
      <c r="OY219" s="3"/>
      <c r="OZ219" s="3"/>
      <c r="PA219" s="3"/>
      <c r="PB219" s="3"/>
      <c r="PC219" s="3"/>
      <c r="PD219" s="3"/>
      <c r="PE219" s="3"/>
      <c r="PF219" s="3"/>
      <c r="PG219" s="3"/>
      <c r="PH219" s="3"/>
      <c r="PI219" s="3"/>
      <c r="PJ219" s="3"/>
      <c r="PK219" s="3"/>
      <c r="PL219" s="3"/>
      <c r="PM219" s="3"/>
      <c r="PN219" s="3"/>
      <c r="PO219" s="3"/>
      <c r="PP219" s="3"/>
      <c r="PQ219" s="3"/>
      <c r="PR219" s="3"/>
      <c r="PS219" s="3"/>
      <c r="PT219" s="3"/>
      <c r="PU219" s="3"/>
      <c r="PV219" s="3"/>
      <c r="PW219" s="3"/>
      <c r="PX219" s="3"/>
      <c r="PY219" s="3"/>
      <c r="PZ219" s="3"/>
      <c r="QA219" s="3"/>
      <c r="QB219" s="3"/>
      <c r="QC219" s="3"/>
      <c r="QD219" s="3"/>
      <c r="QE219" s="3"/>
      <c r="QF219" s="3"/>
      <c r="QG219" s="3"/>
      <c r="QH219" s="3"/>
      <c r="QI219" s="3"/>
      <c r="QJ219" s="3"/>
      <c r="QK219" s="3"/>
      <c r="QL219" s="3"/>
      <c r="QM219" s="3"/>
      <c r="QN219" s="3"/>
      <c r="QO219" s="3"/>
      <c r="QP219" s="3"/>
      <c r="QQ219" s="3"/>
      <c r="QR219" s="3"/>
      <c r="QS219" s="3"/>
      <c r="QT219" s="3"/>
      <c r="QU219" s="3"/>
      <c r="QV219" s="3"/>
      <c r="QW219" s="3"/>
      <c r="QX219" s="3"/>
      <c r="QY219" s="3"/>
      <c r="QZ219" s="3"/>
      <c r="RA219" s="3"/>
      <c r="RB219" s="3"/>
      <c r="RC219" s="3"/>
      <c r="RD219" s="3"/>
      <c r="RE219" s="3"/>
      <c r="RF219" s="3"/>
      <c r="RG219" s="3"/>
      <c r="RH219" s="3"/>
      <c r="RI219" s="3"/>
      <c r="RJ219" s="3"/>
      <c r="RK219" s="3"/>
      <c r="RL219" s="3"/>
      <c r="RM219" s="3"/>
      <c r="RN219" s="3"/>
      <c r="RO219" s="3"/>
      <c r="RP219" s="3"/>
      <c r="RQ219" s="3"/>
      <c r="RR219" s="3"/>
    </row>
    <row r="220" spans="1:486" x14ac:dyDescent="0.25">
      <c r="A220" s="3" t="s">
        <v>129</v>
      </c>
      <c r="B220" s="23">
        <v>0</v>
      </c>
      <c r="C220" s="23">
        <v>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4">
        <v>0</v>
      </c>
      <c r="M220" s="23">
        <v>0</v>
      </c>
      <c r="N220" s="23">
        <v>0</v>
      </c>
      <c r="O220" s="4"/>
      <c r="P220" s="1"/>
      <c r="Q220" s="4"/>
      <c r="R220" s="4"/>
      <c r="S220" s="4"/>
      <c r="T220" s="4"/>
      <c r="U220" s="5"/>
      <c r="V220" s="4"/>
      <c r="W220" s="4"/>
      <c r="X220" s="4"/>
      <c r="Y220" s="4"/>
      <c r="Z220" s="4"/>
      <c r="AA220" s="4"/>
      <c r="AB220" s="4"/>
      <c r="AC220" s="4"/>
      <c r="AD220" s="4"/>
      <c r="AE220" s="5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/>
      <c r="NV220" s="3"/>
      <c r="NW220" s="3"/>
      <c r="NX220" s="3"/>
      <c r="NY220" s="3"/>
      <c r="NZ220" s="3"/>
      <c r="OA220" s="3"/>
      <c r="OB220" s="3"/>
      <c r="OC220" s="3"/>
      <c r="OD220" s="3"/>
      <c r="OE220" s="3"/>
      <c r="OF220" s="3"/>
      <c r="OG220" s="3"/>
      <c r="OH220" s="3"/>
      <c r="OI220" s="3"/>
      <c r="OJ220" s="3"/>
      <c r="OK220" s="3"/>
      <c r="OL220" s="3"/>
      <c r="OM220" s="3"/>
      <c r="ON220" s="3"/>
      <c r="OO220" s="3"/>
      <c r="OP220" s="3"/>
      <c r="OQ220" s="3"/>
      <c r="OR220" s="3"/>
      <c r="OS220" s="3"/>
      <c r="OT220" s="3"/>
      <c r="OU220" s="3"/>
      <c r="OV220" s="3"/>
      <c r="OW220" s="3"/>
      <c r="OX220" s="3"/>
      <c r="OY220" s="3"/>
      <c r="OZ220" s="3"/>
      <c r="PA220" s="3"/>
      <c r="PB220" s="3"/>
      <c r="PC220" s="3"/>
      <c r="PD220" s="3"/>
      <c r="PE220" s="3"/>
      <c r="PF220" s="3"/>
      <c r="PG220" s="3"/>
      <c r="PH220" s="3"/>
      <c r="PI220" s="3"/>
      <c r="PJ220" s="3"/>
      <c r="PK220" s="3"/>
      <c r="PL220" s="3"/>
      <c r="PM220" s="3"/>
      <c r="PN220" s="3"/>
      <c r="PO220" s="3"/>
      <c r="PP220" s="3"/>
      <c r="PQ220" s="3"/>
      <c r="PR220" s="3"/>
      <c r="PS220" s="3"/>
      <c r="PT220" s="3"/>
      <c r="PU220" s="3"/>
      <c r="PV220" s="3"/>
      <c r="PW220" s="3"/>
      <c r="PX220" s="3"/>
      <c r="PY220" s="3"/>
      <c r="PZ220" s="3"/>
      <c r="QA220" s="3"/>
      <c r="QB220" s="3"/>
      <c r="QC220" s="3"/>
      <c r="QD220" s="3"/>
      <c r="QE220" s="3"/>
      <c r="QF220" s="3"/>
      <c r="QG220" s="3"/>
      <c r="QH220" s="3"/>
      <c r="QI220" s="3"/>
      <c r="QJ220" s="3"/>
      <c r="QK220" s="3"/>
      <c r="QL220" s="3"/>
      <c r="QM220" s="3"/>
      <c r="QN220" s="3"/>
      <c r="QO220" s="3"/>
      <c r="QP220" s="3"/>
      <c r="QQ220" s="3"/>
      <c r="QR220" s="3"/>
      <c r="QS220" s="3"/>
      <c r="QT220" s="3"/>
      <c r="QU220" s="3"/>
      <c r="QV220" s="3"/>
      <c r="QW220" s="3"/>
      <c r="QX220" s="3"/>
      <c r="QY220" s="3"/>
      <c r="QZ220" s="3"/>
      <c r="RA220" s="3"/>
      <c r="RB220" s="3"/>
      <c r="RC220" s="3"/>
      <c r="RD220" s="3"/>
      <c r="RE220" s="3"/>
      <c r="RF220" s="3"/>
      <c r="RG220" s="3"/>
      <c r="RH220" s="3"/>
      <c r="RI220" s="3"/>
      <c r="RJ220" s="3"/>
      <c r="RK220" s="3"/>
      <c r="RL220" s="3"/>
      <c r="RM220" s="3"/>
      <c r="RN220" s="3"/>
      <c r="RO220" s="3"/>
      <c r="RP220" s="3"/>
      <c r="RQ220" s="3"/>
      <c r="RR220" s="3"/>
    </row>
    <row r="221" spans="1:486" x14ac:dyDescent="0.25">
      <c r="A221" s="3" t="s">
        <v>150</v>
      </c>
      <c r="B221" s="23">
        <v>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4">
        <v>0</v>
      </c>
      <c r="M221" s="23">
        <v>0</v>
      </c>
      <c r="N221" s="23">
        <v>0</v>
      </c>
      <c r="O221" s="4"/>
      <c r="P221" s="1"/>
      <c r="Q221" s="4"/>
      <c r="R221" s="4"/>
      <c r="S221" s="4"/>
      <c r="T221" s="4"/>
      <c r="U221" s="5"/>
      <c r="V221" s="4"/>
      <c r="W221" s="4"/>
      <c r="X221" s="4"/>
      <c r="Y221" s="4"/>
      <c r="Z221" s="4"/>
      <c r="AA221" s="4"/>
      <c r="AB221" s="4"/>
      <c r="AC221" s="4"/>
      <c r="AD221" s="4"/>
      <c r="AE221" s="5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/>
      <c r="NV221" s="3"/>
      <c r="NW221" s="3"/>
      <c r="NX221" s="3"/>
      <c r="NY221" s="3"/>
      <c r="NZ221" s="3"/>
      <c r="OA221" s="3"/>
      <c r="OB221" s="3"/>
      <c r="OC221" s="3"/>
      <c r="OD221" s="3"/>
      <c r="OE221" s="3"/>
      <c r="OF221" s="3"/>
      <c r="OG221" s="3"/>
      <c r="OH221" s="3"/>
      <c r="OI221" s="3"/>
      <c r="OJ221" s="3"/>
      <c r="OK221" s="3"/>
      <c r="OL221" s="3"/>
      <c r="OM221" s="3"/>
      <c r="ON221" s="3"/>
      <c r="OO221" s="3"/>
      <c r="OP221" s="3"/>
      <c r="OQ221" s="3"/>
      <c r="OR221" s="3"/>
      <c r="OS221" s="3"/>
      <c r="OT221" s="3"/>
      <c r="OU221" s="3"/>
      <c r="OV221" s="3"/>
      <c r="OW221" s="3"/>
      <c r="OX221" s="3"/>
      <c r="OY221" s="3"/>
      <c r="OZ221" s="3"/>
      <c r="PA221" s="3"/>
      <c r="PB221" s="3"/>
      <c r="PC221" s="3"/>
      <c r="PD221" s="3"/>
      <c r="PE221" s="3"/>
      <c r="PF221" s="3"/>
      <c r="PG221" s="3"/>
      <c r="PH221" s="3"/>
      <c r="PI221" s="3"/>
      <c r="PJ221" s="3"/>
      <c r="PK221" s="3"/>
      <c r="PL221" s="3"/>
      <c r="PM221" s="3"/>
      <c r="PN221" s="3"/>
      <c r="PO221" s="3"/>
      <c r="PP221" s="3"/>
      <c r="PQ221" s="3"/>
      <c r="PR221" s="3"/>
      <c r="PS221" s="3"/>
      <c r="PT221" s="3"/>
      <c r="PU221" s="3"/>
      <c r="PV221" s="3"/>
      <c r="PW221" s="3"/>
      <c r="PX221" s="3"/>
      <c r="PY221" s="3"/>
      <c r="PZ221" s="3"/>
      <c r="QA221" s="3"/>
      <c r="QB221" s="3"/>
      <c r="QC221" s="3"/>
      <c r="QD221" s="3"/>
      <c r="QE221" s="3"/>
      <c r="QF221" s="3"/>
      <c r="QG221" s="3"/>
      <c r="QH221" s="3"/>
      <c r="QI221" s="3"/>
      <c r="QJ221" s="3"/>
      <c r="QK221" s="3"/>
      <c r="QL221" s="3"/>
      <c r="QM221" s="3"/>
      <c r="QN221" s="3"/>
      <c r="QO221" s="3"/>
      <c r="QP221" s="3"/>
      <c r="QQ221" s="3"/>
      <c r="QR221" s="3"/>
      <c r="QS221" s="3"/>
      <c r="QT221" s="3"/>
      <c r="QU221" s="3"/>
      <c r="QV221" s="3"/>
      <c r="QW221" s="3"/>
      <c r="QX221" s="3"/>
      <c r="QY221" s="3"/>
      <c r="QZ221" s="3"/>
      <c r="RA221" s="3"/>
      <c r="RB221" s="3"/>
      <c r="RC221" s="3"/>
      <c r="RD221" s="3"/>
      <c r="RE221" s="3"/>
      <c r="RF221" s="3"/>
      <c r="RG221" s="3"/>
      <c r="RH221" s="3"/>
      <c r="RI221" s="3"/>
      <c r="RJ221" s="3"/>
      <c r="RK221" s="3"/>
      <c r="RL221" s="3"/>
      <c r="RM221" s="3"/>
      <c r="RN221" s="3"/>
      <c r="RO221" s="3"/>
      <c r="RP221" s="3"/>
      <c r="RQ221" s="3"/>
      <c r="RR221" s="3"/>
    </row>
    <row r="222" spans="1:486" x14ac:dyDescent="0.25">
      <c r="A222" s="3" t="s">
        <v>3</v>
      </c>
      <c r="B222" s="23">
        <v>0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4">
        <v>0</v>
      </c>
      <c r="M222" s="23">
        <v>0</v>
      </c>
      <c r="N222" s="23">
        <v>0</v>
      </c>
      <c r="O222" s="4"/>
      <c r="P222" s="1"/>
      <c r="Q222" s="4"/>
      <c r="R222" s="4"/>
      <c r="S222" s="4"/>
      <c r="T222" s="4"/>
      <c r="U222" s="5"/>
      <c r="V222" s="4"/>
      <c r="W222" s="4"/>
      <c r="X222" s="4"/>
      <c r="Y222" s="4"/>
      <c r="Z222" s="4"/>
      <c r="AA222" s="4"/>
      <c r="AB222" s="4"/>
      <c r="AC222" s="4"/>
      <c r="AD222" s="4"/>
      <c r="AE222" s="5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/>
      <c r="NV222" s="3"/>
      <c r="NW222" s="3"/>
      <c r="NX222" s="3"/>
      <c r="NY222" s="3"/>
      <c r="NZ222" s="3"/>
      <c r="OA222" s="3"/>
      <c r="OB222" s="3"/>
      <c r="OC222" s="3"/>
      <c r="OD222" s="3"/>
      <c r="OE222" s="3"/>
      <c r="OF222" s="3"/>
      <c r="OG222" s="3"/>
      <c r="OH222" s="3"/>
      <c r="OI222" s="3"/>
      <c r="OJ222" s="3"/>
      <c r="OK222" s="3"/>
      <c r="OL222" s="3"/>
      <c r="OM222" s="3"/>
      <c r="ON222" s="3"/>
      <c r="OO222" s="3"/>
      <c r="OP222" s="3"/>
      <c r="OQ222" s="3"/>
      <c r="OR222" s="3"/>
      <c r="OS222" s="3"/>
      <c r="OT222" s="3"/>
      <c r="OU222" s="3"/>
      <c r="OV222" s="3"/>
      <c r="OW222" s="3"/>
      <c r="OX222" s="3"/>
      <c r="OY222" s="3"/>
      <c r="OZ222" s="3"/>
      <c r="PA222" s="3"/>
      <c r="PB222" s="3"/>
      <c r="PC222" s="3"/>
      <c r="PD222" s="3"/>
      <c r="PE222" s="3"/>
      <c r="PF222" s="3"/>
      <c r="PG222" s="3"/>
      <c r="PH222" s="3"/>
      <c r="PI222" s="3"/>
      <c r="PJ222" s="3"/>
      <c r="PK222" s="3"/>
      <c r="PL222" s="3"/>
      <c r="PM222" s="3"/>
      <c r="PN222" s="3"/>
      <c r="PO222" s="3"/>
      <c r="PP222" s="3"/>
      <c r="PQ222" s="3"/>
      <c r="PR222" s="3"/>
      <c r="PS222" s="3"/>
      <c r="PT222" s="3"/>
      <c r="PU222" s="3"/>
      <c r="PV222" s="3"/>
      <c r="PW222" s="3"/>
      <c r="PX222" s="3"/>
      <c r="PY222" s="3"/>
      <c r="PZ222" s="3"/>
      <c r="QA222" s="3"/>
      <c r="QB222" s="3"/>
      <c r="QC222" s="3"/>
      <c r="QD222" s="3"/>
      <c r="QE222" s="3"/>
      <c r="QF222" s="3"/>
      <c r="QG222" s="3"/>
      <c r="QH222" s="3"/>
      <c r="QI222" s="3"/>
      <c r="QJ222" s="3"/>
      <c r="QK222" s="3"/>
      <c r="QL222" s="3"/>
      <c r="QM222" s="3"/>
      <c r="QN222" s="3"/>
      <c r="QO222" s="3"/>
      <c r="QP222" s="3"/>
      <c r="QQ222" s="3"/>
      <c r="QR222" s="3"/>
      <c r="QS222" s="3"/>
      <c r="QT222" s="3"/>
      <c r="QU222" s="3"/>
      <c r="QV222" s="3"/>
      <c r="QW222" s="3"/>
      <c r="QX222" s="3"/>
      <c r="QY222" s="3"/>
      <c r="QZ222" s="3"/>
      <c r="RA222" s="3"/>
      <c r="RB222" s="3"/>
      <c r="RC222" s="3"/>
      <c r="RD222" s="3"/>
      <c r="RE222" s="3"/>
      <c r="RF222" s="3"/>
      <c r="RG222" s="3"/>
      <c r="RH222" s="3"/>
      <c r="RI222" s="3"/>
      <c r="RJ222" s="3"/>
      <c r="RK222" s="3"/>
      <c r="RL222" s="3"/>
      <c r="RM222" s="3"/>
      <c r="RN222" s="3"/>
      <c r="RO222" s="3"/>
      <c r="RP222" s="3"/>
      <c r="RQ222" s="3"/>
      <c r="RR222" s="3"/>
    </row>
  </sheetData>
  <mergeCells count="1">
    <mergeCell ref="B7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129F8C-64CA-E94E-A615-096C1B3DB5B6}">
  <dimension ref="A1:QX378"/>
  <sheetViews>
    <sheetView workbookViewId="0"/>
  </sheetViews>
  <sheetFormatPr defaultColWidth="8.875" defaultRowHeight="15.75" x14ac:dyDescent="0.25"/>
  <cols>
    <col min="1" max="1" width="15.625" style="1" customWidth="1"/>
    <col min="2" max="2" width="11" style="1" customWidth="1"/>
    <col min="3" max="3" width="10.5" style="1" customWidth="1"/>
    <col min="4" max="4" width="9.5" style="1" customWidth="1"/>
    <col min="5" max="6" width="8.875" style="1"/>
    <col min="7" max="7" width="9.125" style="1" customWidth="1"/>
    <col min="8" max="8" width="8.875" style="1"/>
    <col min="9" max="9" width="8.625" style="1" customWidth="1"/>
    <col min="10" max="10" width="8.875" style="1"/>
    <col min="11" max="11" width="10.125" style="1" customWidth="1"/>
    <col min="12" max="12" width="20.125" style="8" customWidth="1"/>
    <col min="13" max="13" width="13.375" style="1" customWidth="1"/>
    <col min="14" max="14" width="15.375" style="1" customWidth="1"/>
    <col min="15" max="15" width="21.5" style="1" customWidth="1"/>
    <col min="16" max="16" width="20.375" style="1" customWidth="1"/>
    <col min="17" max="17" width="8.875" style="1"/>
    <col min="18" max="19" width="21.5" style="1" customWidth="1"/>
    <col min="20" max="29" width="20.375" style="1" customWidth="1"/>
    <col min="30" max="31" width="21.5" style="1" customWidth="1"/>
    <col min="32" max="41" width="20.375" style="1" customWidth="1"/>
    <col min="42" max="42" width="21.5" style="1" customWidth="1"/>
    <col min="43" max="62" width="20.375" style="1" customWidth="1"/>
    <col min="63" max="107" width="19.125" style="1" customWidth="1"/>
    <col min="108" max="347" width="14" style="1" customWidth="1"/>
    <col min="348" max="349" width="14.375" style="1" customWidth="1"/>
    <col min="350" max="350" width="13.125" style="1" customWidth="1"/>
    <col min="351" max="356" width="14.375" style="1" customWidth="1"/>
    <col min="357" max="357" width="13.125" style="1" customWidth="1"/>
    <col min="358" max="367" width="14.375" style="1" customWidth="1"/>
    <col min="368" max="368" width="13.125" style="1" customWidth="1"/>
    <col min="369" max="374" width="14.375" style="1" customWidth="1"/>
    <col min="375" max="375" width="13.125" style="1" customWidth="1"/>
    <col min="376" max="392" width="14.375" style="1" customWidth="1"/>
    <col min="393" max="393" width="12.125" style="1" customWidth="1"/>
    <col min="394" max="394" width="13.125" style="1" customWidth="1"/>
    <col min="395" max="398" width="14.375" style="1" customWidth="1"/>
    <col min="399" max="399" width="13.125" style="1" customWidth="1"/>
    <col min="400" max="408" width="14.375" style="1" customWidth="1"/>
    <col min="409" max="409" width="13.125" style="1" customWidth="1"/>
    <col min="410" max="411" width="14.375" style="1" customWidth="1"/>
    <col min="412" max="412" width="14.125" style="1" customWidth="1"/>
    <col min="413" max="421" width="14.375" style="1" customWidth="1"/>
    <col min="422" max="422" width="14.125" style="1" customWidth="1"/>
    <col min="423" max="444" width="14.375" style="1" customWidth="1"/>
    <col min="445" max="445" width="14.125" style="1" customWidth="1"/>
    <col min="446" max="464" width="14.375" style="1" customWidth="1"/>
    <col min="465" max="465" width="13.125" style="1" customWidth="1"/>
    <col min="466" max="467" width="14.375" style="1" customWidth="1"/>
    <col min="468" max="934" width="8.625" style="1" customWidth="1"/>
    <col min="935" max="16384" width="8.875" style="1"/>
  </cols>
  <sheetData>
    <row r="1" spans="1:466" x14ac:dyDescent="0.25">
      <c r="A1" t="s">
        <v>242</v>
      </c>
    </row>
    <row r="2" spans="1:466" x14ac:dyDescent="0.25">
      <c r="A2" t="s">
        <v>237</v>
      </c>
    </row>
    <row r="4" spans="1:466" x14ac:dyDescent="0.25">
      <c r="A4" s="1" t="s">
        <v>220</v>
      </c>
      <c r="B4" s="32">
        <v>9</v>
      </c>
      <c r="C4" s="32">
        <v>7</v>
      </c>
      <c r="D4" s="32">
        <v>5</v>
      </c>
      <c r="E4" s="32">
        <v>1</v>
      </c>
      <c r="F4" s="32">
        <v>10</v>
      </c>
      <c r="G4" s="32">
        <v>4</v>
      </c>
      <c r="H4" s="32">
        <v>6</v>
      </c>
      <c r="I4" s="32">
        <v>3</v>
      </c>
      <c r="J4" s="32">
        <v>8</v>
      </c>
      <c r="K4" s="32">
        <v>2</v>
      </c>
      <c r="L4" s="1"/>
    </row>
    <row r="5" spans="1:466" x14ac:dyDescent="0.25">
      <c r="A5" s="1" t="s">
        <v>222</v>
      </c>
      <c r="B5" s="6">
        <v>75</v>
      </c>
      <c r="C5" s="6">
        <v>81</v>
      </c>
      <c r="D5" s="6">
        <v>82</v>
      </c>
      <c r="E5" s="6">
        <v>86</v>
      </c>
      <c r="F5" s="6">
        <v>89</v>
      </c>
      <c r="G5" s="6">
        <v>90</v>
      </c>
      <c r="H5" s="6">
        <v>92</v>
      </c>
      <c r="I5" s="6">
        <v>96</v>
      </c>
      <c r="J5" s="6">
        <v>96</v>
      </c>
      <c r="K5" s="6">
        <v>99</v>
      </c>
      <c r="L5" s="1"/>
    </row>
    <row r="6" spans="1:466" x14ac:dyDescent="0.25">
      <c r="B6" s="6"/>
      <c r="C6" s="6"/>
      <c r="D6" s="6"/>
      <c r="E6" s="6"/>
      <c r="F6" s="6"/>
      <c r="G6" s="6"/>
      <c r="H6" s="6"/>
      <c r="I6" s="6"/>
      <c r="J6" s="6"/>
      <c r="K6" s="6"/>
      <c r="L6" s="1"/>
    </row>
    <row r="7" spans="1:466" x14ac:dyDescent="0.25">
      <c r="B7" s="53" t="s">
        <v>219</v>
      </c>
      <c r="C7" s="53"/>
      <c r="D7" s="53"/>
      <c r="E7" s="53"/>
      <c r="F7" s="53"/>
      <c r="G7" s="53"/>
      <c r="H7" s="53"/>
      <c r="I7" s="53"/>
      <c r="J7" s="53"/>
      <c r="K7" s="53"/>
    </row>
    <row r="8" spans="1:466" s="9" customFormat="1" ht="30" customHeight="1" x14ac:dyDescent="0.25">
      <c r="A8" s="31" t="s">
        <v>0</v>
      </c>
      <c r="B8" s="29">
        <v>9</v>
      </c>
      <c r="C8" s="29">
        <v>7</v>
      </c>
      <c r="D8" s="29">
        <v>5</v>
      </c>
      <c r="E8" s="29">
        <v>1</v>
      </c>
      <c r="F8" s="29">
        <v>10</v>
      </c>
      <c r="G8" s="29">
        <v>4</v>
      </c>
      <c r="H8" s="29">
        <v>6</v>
      </c>
      <c r="I8" s="29">
        <v>3</v>
      </c>
      <c r="J8" s="29">
        <v>8</v>
      </c>
      <c r="K8" s="29">
        <v>2</v>
      </c>
      <c r="L8" s="17" t="s">
        <v>233</v>
      </c>
      <c r="M8" s="28" t="s">
        <v>216</v>
      </c>
      <c r="N8" s="28" t="s">
        <v>218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</row>
    <row r="9" spans="1:466" x14ac:dyDescent="0.25">
      <c r="A9" s="3" t="s">
        <v>181</v>
      </c>
      <c r="B9" s="23">
        <v>0</v>
      </c>
      <c r="C9" s="23">
        <v>0.66414827168678092</v>
      </c>
      <c r="D9" s="23">
        <v>0</v>
      </c>
      <c r="E9" s="23">
        <v>0.44989424569463293</v>
      </c>
      <c r="F9" s="23">
        <v>1.2689172490930833</v>
      </c>
      <c r="G9" s="23">
        <v>2.0595015285027669</v>
      </c>
      <c r="H9" s="23">
        <v>0.64899126409275643</v>
      </c>
      <c r="I9" s="23">
        <v>2.0681696251834114</v>
      </c>
      <c r="J9" s="23">
        <v>5.0303907987051524</v>
      </c>
      <c r="K9" s="23">
        <v>5.0006303628893773</v>
      </c>
      <c r="L9" s="19">
        <f t="shared" ref="L9:L72" si="0">CORREL($B$5:$K$5, B9:K9)</f>
        <v>0.80277801899123713</v>
      </c>
      <c r="M9" s="22">
        <f t="shared" ref="M9:M72" si="1">L9^2</f>
        <v>0.6444525477754951</v>
      </c>
      <c r="N9" s="22">
        <v>5.1776891717425283E-3</v>
      </c>
      <c r="O9" s="4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</row>
    <row r="10" spans="1:466" x14ac:dyDescent="0.25">
      <c r="A10" s="3" t="s">
        <v>26</v>
      </c>
      <c r="B10" s="23">
        <v>3.7587120511876586</v>
      </c>
      <c r="C10" s="23">
        <v>2.4312838681688098</v>
      </c>
      <c r="D10" s="23">
        <v>6.602019317305249</v>
      </c>
      <c r="E10" s="23">
        <v>6.6544456962973522</v>
      </c>
      <c r="F10" s="23">
        <v>8.0266143246693389</v>
      </c>
      <c r="G10" s="23">
        <v>5.7338340648518358</v>
      </c>
      <c r="H10" s="23">
        <v>6.8404977898922938</v>
      </c>
      <c r="I10" s="23">
        <v>7.6517352973832242</v>
      </c>
      <c r="J10" s="23">
        <v>7.7622885419075356</v>
      </c>
      <c r="K10" s="23">
        <v>8.5962526020298018</v>
      </c>
      <c r="L10" s="19">
        <f t="shared" si="0"/>
        <v>0.80074388463436275</v>
      </c>
      <c r="M10" s="22">
        <f t="shared" si="1"/>
        <v>0.64119076877932968</v>
      </c>
      <c r="N10" s="22">
        <v>5.380454930263014E-3</v>
      </c>
      <c r="O10" s="4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</row>
    <row r="11" spans="1:466" x14ac:dyDescent="0.25">
      <c r="A11" s="3" t="s">
        <v>30</v>
      </c>
      <c r="B11" s="23">
        <v>19.512876684317305</v>
      </c>
      <c r="C11" s="23">
        <v>4.3363056618553886</v>
      </c>
      <c r="D11" s="23">
        <v>5.7576382064924401</v>
      </c>
      <c r="E11" s="23">
        <v>4.612263621906699</v>
      </c>
      <c r="F11" s="23">
        <v>1.7778152499048825</v>
      </c>
      <c r="G11" s="23">
        <v>4.4082969587153666</v>
      </c>
      <c r="H11" s="23">
        <v>1.0376581168543</v>
      </c>
      <c r="I11" s="23">
        <v>1.7497807025243932</v>
      </c>
      <c r="J11" s="23">
        <v>1.0521838899854081</v>
      </c>
      <c r="K11" s="23">
        <v>1.9695129322259561</v>
      </c>
      <c r="L11" s="19">
        <f t="shared" si="0"/>
        <v>-0.78541271899968601</v>
      </c>
      <c r="M11" s="22">
        <f t="shared" si="1"/>
        <v>0.61687313916647979</v>
      </c>
      <c r="N11" s="22">
        <v>7.0949510297695613E-3</v>
      </c>
      <c r="O11" s="4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</row>
    <row r="12" spans="1:466" x14ac:dyDescent="0.25">
      <c r="A12" s="3" t="s">
        <v>61</v>
      </c>
      <c r="B12" s="23">
        <v>0.99514224002956608</v>
      </c>
      <c r="C12" s="23">
        <v>1.9560367425010055</v>
      </c>
      <c r="D12" s="23">
        <v>2.9998407534877098</v>
      </c>
      <c r="E12" s="23">
        <v>2.0494216332815567</v>
      </c>
      <c r="F12" s="23">
        <v>5.3194661502770817</v>
      </c>
      <c r="G12" s="23">
        <v>2.8846005434726458</v>
      </c>
      <c r="H12" s="23">
        <v>4.7125742202238863</v>
      </c>
      <c r="I12" s="23">
        <v>3.3354971839975578</v>
      </c>
      <c r="J12" s="23">
        <v>5.8209021843713478</v>
      </c>
      <c r="K12" s="23">
        <v>4.5281232089942556</v>
      </c>
      <c r="L12" s="19">
        <f t="shared" si="0"/>
        <v>0.76666161219357232</v>
      </c>
      <c r="M12" s="22">
        <f t="shared" si="1"/>
        <v>0.58777002761124753</v>
      </c>
      <c r="N12" s="22">
        <v>9.6792568405404886E-3</v>
      </c>
      <c r="O12" s="4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</row>
    <row r="13" spans="1:466" x14ac:dyDescent="0.25">
      <c r="A13" s="3" t="s">
        <v>211</v>
      </c>
      <c r="B13" s="23">
        <v>0.49740114629447624</v>
      </c>
      <c r="C13" s="23">
        <v>0.3670567130533734</v>
      </c>
      <c r="D13" s="23">
        <v>0.2605824338996654</v>
      </c>
      <c r="E13" s="23">
        <v>0.2348199983199965</v>
      </c>
      <c r="F13" s="23">
        <v>0.31574005239517966</v>
      </c>
      <c r="G13" s="23">
        <v>0</v>
      </c>
      <c r="H13" s="23">
        <v>0</v>
      </c>
      <c r="I13" s="23">
        <v>0</v>
      </c>
      <c r="J13" s="23">
        <v>0</v>
      </c>
      <c r="K13" s="23">
        <v>0.22918264361785309</v>
      </c>
      <c r="L13" s="19">
        <f t="shared" si="0"/>
        <v>-0.7542807593506986</v>
      </c>
      <c r="M13" s="22">
        <f t="shared" si="1"/>
        <v>0.5689394639266665</v>
      </c>
      <c r="N13" s="22">
        <v>1.1710845020209856E-2</v>
      </c>
      <c r="O13" s="4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</row>
    <row r="14" spans="1:466" x14ac:dyDescent="0.25">
      <c r="A14" s="3" t="s">
        <v>45</v>
      </c>
      <c r="B14" s="23">
        <v>5.1885848653171243</v>
      </c>
      <c r="C14" s="23">
        <v>1.9420181131228811</v>
      </c>
      <c r="D14" s="23">
        <v>1.1444593525098434</v>
      </c>
      <c r="E14" s="23">
        <v>1.0820749235159888</v>
      </c>
      <c r="F14" s="23">
        <v>0.38196817708321412</v>
      </c>
      <c r="G14" s="23">
        <v>0.77062435152997477</v>
      </c>
      <c r="H14" s="23">
        <v>0.46923598436205155</v>
      </c>
      <c r="I14" s="23">
        <v>0.54461530844876893</v>
      </c>
      <c r="J14" s="23">
        <v>0.5095978639876505</v>
      </c>
      <c r="K14" s="23">
        <v>1.0368842744928286</v>
      </c>
      <c r="L14" s="19">
        <f t="shared" si="0"/>
        <v>-0.75044829124247736</v>
      </c>
      <c r="M14" s="22">
        <f t="shared" si="1"/>
        <v>0.56317263782875415</v>
      </c>
      <c r="N14" s="22">
        <v>1.2395945144243916E-2</v>
      </c>
      <c r="O14" s="4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</row>
    <row r="15" spans="1:466" x14ac:dyDescent="0.25">
      <c r="A15" s="3" t="s">
        <v>82</v>
      </c>
      <c r="B15" s="23">
        <v>0.34251630282127504</v>
      </c>
      <c r="C15" s="23">
        <v>0.28302047816931875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19">
        <f t="shared" si="0"/>
        <v>-0.74737537464729975</v>
      </c>
      <c r="M15" s="22">
        <f t="shared" si="1"/>
        <v>0.55856995062919168</v>
      </c>
      <c r="N15" s="22">
        <v>1.2965179252534494E-2</v>
      </c>
      <c r="O15" s="4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</row>
    <row r="16" spans="1:466" x14ac:dyDescent="0.25">
      <c r="A16" s="3" t="s">
        <v>80</v>
      </c>
      <c r="B16" s="23">
        <v>0.6015859612730271</v>
      </c>
      <c r="C16" s="23">
        <v>0.43426389728003395</v>
      </c>
      <c r="D16" s="23">
        <v>0.11547098150885581</v>
      </c>
      <c r="E16" s="23">
        <v>0</v>
      </c>
      <c r="F16" s="23">
        <v>5.6594921557304646E-2</v>
      </c>
      <c r="G16" s="23">
        <v>1.3668846373292628E-2</v>
      </c>
      <c r="H16" s="23">
        <v>0</v>
      </c>
      <c r="I16" s="23">
        <v>5.038476852700223E-2</v>
      </c>
      <c r="J16" s="23">
        <v>5.8196153183392316E-2</v>
      </c>
      <c r="K16" s="23">
        <v>9.2325396565255943E-2</v>
      </c>
      <c r="L16" s="19">
        <f t="shared" si="0"/>
        <v>-0.740136262060476</v>
      </c>
      <c r="M16" s="22">
        <f t="shared" si="1"/>
        <v>0.54780168641685356</v>
      </c>
      <c r="N16" s="22">
        <v>1.4378051064768901E-2</v>
      </c>
      <c r="O16" s="4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</row>
    <row r="17" spans="1:466" x14ac:dyDescent="0.25">
      <c r="A17" s="3" t="s">
        <v>39</v>
      </c>
      <c r="B17" s="23">
        <v>7.3668203127336467</v>
      </c>
      <c r="C17" s="23">
        <v>4.8106153093357547</v>
      </c>
      <c r="D17" s="23">
        <v>9.4848141501954011</v>
      </c>
      <c r="E17" s="23">
        <v>4.7524846637988549</v>
      </c>
      <c r="F17" s="23">
        <v>4.7817369525751143</v>
      </c>
      <c r="G17" s="23">
        <v>3.9269915191710321</v>
      </c>
      <c r="H17" s="23">
        <v>3.7937868598294542</v>
      </c>
      <c r="I17" s="23">
        <v>5.9392723743306579</v>
      </c>
      <c r="J17" s="23">
        <v>3.4875895703685882</v>
      </c>
      <c r="K17" s="23">
        <v>0.99829952784874987</v>
      </c>
      <c r="L17" s="19">
        <f t="shared" si="0"/>
        <v>-0.70413536474220295</v>
      </c>
      <c r="M17" s="22">
        <f t="shared" si="1"/>
        <v>0.49580661188063518</v>
      </c>
      <c r="N17" s="22">
        <v>2.3026686669663669E-2</v>
      </c>
      <c r="O17" s="4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</row>
    <row r="18" spans="1:466" x14ac:dyDescent="0.25">
      <c r="A18" s="3" t="s">
        <v>36</v>
      </c>
      <c r="B18" s="23">
        <v>10788.897952267154</v>
      </c>
      <c r="C18" s="23">
        <v>11895.205280687938</v>
      </c>
      <c r="D18" s="23">
        <v>6490.3856679812416</v>
      </c>
      <c r="E18" s="23">
        <v>9903.048309777354</v>
      </c>
      <c r="F18" s="23">
        <v>4764.207474975562</v>
      </c>
      <c r="G18" s="23">
        <v>3953.4097900776956</v>
      </c>
      <c r="H18" s="23">
        <v>4878.1229301940502</v>
      </c>
      <c r="I18" s="23">
        <v>5694.2913956062121</v>
      </c>
      <c r="J18" s="23">
        <v>6173.8206113223041</v>
      </c>
      <c r="K18" s="23">
        <v>5714.7961706815149</v>
      </c>
      <c r="L18" s="19">
        <f t="shared" si="0"/>
        <v>-0.70255394131714033</v>
      </c>
      <c r="M18" s="22">
        <f t="shared" si="1"/>
        <v>0.49358204046024784</v>
      </c>
      <c r="N18" s="22">
        <v>2.3473022685576495E-2</v>
      </c>
      <c r="O18" s="4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</row>
    <row r="19" spans="1:466" x14ac:dyDescent="0.25">
      <c r="A19" s="3" t="s">
        <v>75</v>
      </c>
      <c r="B19" s="23">
        <v>7.709604940124315</v>
      </c>
      <c r="C19" s="23">
        <v>4.8947089104558907</v>
      </c>
      <c r="D19" s="23">
        <v>2.9386633972230514</v>
      </c>
      <c r="E19" s="23">
        <v>8.1525785806844624</v>
      </c>
      <c r="F19" s="23">
        <v>4.0261543690870152</v>
      </c>
      <c r="G19" s="23">
        <v>6.4208639761771922</v>
      </c>
      <c r="H19" s="23">
        <v>8.2029298834728035</v>
      </c>
      <c r="I19" s="23">
        <v>14.002966177615315</v>
      </c>
      <c r="J19" s="23">
        <v>11.111543713550361</v>
      </c>
      <c r="K19" s="23">
        <v>12.772052158893679</v>
      </c>
      <c r="L19" s="19">
        <f t="shared" si="0"/>
        <v>0.68948837818133646</v>
      </c>
      <c r="M19" s="22">
        <f t="shared" si="1"/>
        <v>0.47539422364712963</v>
      </c>
      <c r="N19" s="22">
        <v>2.7390434356848063E-2</v>
      </c>
      <c r="O19" s="4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</row>
    <row r="20" spans="1:466" x14ac:dyDescent="0.25">
      <c r="A20" s="3" t="s">
        <v>2</v>
      </c>
      <c r="B20" s="23">
        <v>1138.960090021282</v>
      </c>
      <c r="C20" s="23">
        <v>1373.2338230666894</v>
      </c>
      <c r="D20" s="23">
        <v>387.51865015423328</v>
      </c>
      <c r="E20" s="23">
        <v>306.29211270389783</v>
      </c>
      <c r="F20" s="23">
        <v>519.65440095063059</v>
      </c>
      <c r="G20" s="23">
        <v>826.1416232880556</v>
      </c>
      <c r="H20" s="23">
        <v>0</v>
      </c>
      <c r="I20" s="23">
        <v>0</v>
      </c>
      <c r="J20" s="23">
        <v>680.93304118583956</v>
      </c>
      <c r="K20" s="23">
        <v>0</v>
      </c>
      <c r="L20" s="19">
        <f t="shared" si="0"/>
        <v>-0.68855207490152148</v>
      </c>
      <c r="M20" s="22">
        <f t="shared" si="1"/>
        <v>0.47410395985119047</v>
      </c>
      <c r="N20" s="22">
        <v>2.7687235835416428E-2</v>
      </c>
      <c r="O20" s="4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</row>
    <row r="21" spans="1:466" x14ac:dyDescent="0.25">
      <c r="A21" s="3" t="s">
        <v>38</v>
      </c>
      <c r="B21" s="23">
        <v>17.311051443733497</v>
      </c>
      <c r="C21" s="23">
        <v>27.12670054291068</v>
      </c>
      <c r="D21" s="23">
        <v>25.754627350389057</v>
      </c>
      <c r="E21" s="23">
        <v>24.752383571320639</v>
      </c>
      <c r="F21" s="23">
        <v>50.05367636064004</v>
      </c>
      <c r="G21" s="23">
        <v>71.199324966746829</v>
      </c>
      <c r="H21" s="23">
        <v>33.064113025543186</v>
      </c>
      <c r="I21" s="23">
        <v>60.161431790002609</v>
      </c>
      <c r="J21" s="23">
        <v>47.364432158528487</v>
      </c>
      <c r="K21" s="23">
        <v>43.395851724489788</v>
      </c>
      <c r="L21" s="19">
        <f t="shared" si="0"/>
        <v>0.67366695394900478</v>
      </c>
      <c r="M21" s="22">
        <f t="shared" si="1"/>
        <v>0.45382716484293051</v>
      </c>
      <c r="N21" s="22">
        <v>3.2705153906000158E-2</v>
      </c>
      <c r="O21" s="4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</row>
    <row r="22" spans="1:466" x14ac:dyDescent="0.25">
      <c r="A22" s="3" t="s">
        <v>172</v>
      </c>
      <c r="B22" s="23">
        <v>0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0.37223272222497017</v>
      </c>
      <c r="I22" s="23">
        <v>0</v>
      </c>
      <c r="J22" s="23">
        <v>0.46888898079984254</v>
      </c>
      <c r="K22" s="23">
        <v>0.54621859679236717</v>
      </c>
      <c r="L22" s="19">
        <f t="shared" si="0"/>
        <v>0.66753377642490075</v>
      </c>
      <c r="M22" s="22">
        <f t="shared" si="1"/>
        <v>0.44560134266808937</v>
      </c>
      <c r="N22" s="22">
        <v>3.4940977275192082E-2</v>
      </c>
      <c r="O22" s="4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</row>
    <row r="23" spans="1:466" x14ac:dyDescent="0.25">
      <c r="A23" s="3" t="s">
        <v>207</v>
      </c>
      <c r="B23" s="23">
        <v>37.430597023420098</v>
      </c>
      <c r="C23" s="23">
        <v>0</v>
      </c>
      <c r="D23" s="23">
        <v>8.4271950053560332</v>
      </c>
      <c r="E23" s="23">
        <v>0</v>
      </c>
      <c r="F23" s="23">
        <v>1.572338461399128</v>
      </c>
      <c r="G23" s="23">
        <v>0</v>
      </c>
      <c r="H23" s="23">
        <v>0</v>
      </c>
      <c r="I23" s="23">
        <v>2.2393014780210012</v>
      </c>
      <c r="J23" s="23">
        <v>0</v>
      </c>
      <c r="K23" s="23">
        <v>1.7904446146203141</v>
      </c>
      <c r="L23" s="19">
        <f t="shared" si="0"/>
        <v>-0.66174569624384583</v>
      </c>
      <c r="M23" s="22">
        <f t="shared" si="1"/>
        <v>0.43790736649725226</v>
      </c>
      <c r="N23" s="22">
        <v>3.7143864616138049E-2</v>
      </c>
      <c r="O23" s="4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</row>
    <row r="24" spans="1:466" x14ac:dyDescent="0.25">
      <c r="A24" s="3" t="s">
        <v>68</v>
      </c>
      <c r="B24" s="23">
        <v>3.6976717047562744</v>
      </c>
      <c r="C24" s="23">
        <v>3.0080567970020722</v>
      </c>
      <c r="D24" s="23">
        <v>3.3913288548935641</v>
      </c>
      <c r="E24" s="23">
        <v>9.7091585766083348</v>
      </c>
      <c r="F24" s="23">
        <v>9.7463462254796873</v>
      </c>
      <c r="G24" s="23">
        <v>7.529552352030441</v>
      </c>
      <c r="H24" s="23">
        <v>24.054607425946038</v>
      </c>
      <c r="I24" s="23">
        <v>4.0780638643056832</v>
      </c>
      <c r="J24" s="23">
        <v>14.169334734731054</v>
      </c>
      <c r="K24" s="23">
        <v>19.852548818545788</v>
      </c>
      <c r="L24" s="19">
        <f t="shared" si="0"/>
        <v>0.62812460433061379</v>
      </c>
      <c r="M24" s="22">
        <f t="shared" si="1"/>
        <v>0.39454051856549011</v>
      </c>
      <c r="N24" s="33">
        <v>5.1810058756618864E-2</v>
      </c>
      <c r="O24" s="4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</row>
    <row r="25" spans="1:466" x14ac:dyDescent="0.25">
      <c r="A25" s="3" t="s">
        <v>4</v>
      </c>
      <c r="B25" s="23">
        <v>67.232158918946027</v>
      </c>
      <c r="C25" s="23">
        <v>183.84601801253331</v>
      </c>
      <c r="D25" s="23">
        <v>117.68426315586593</v>
      </c>
      <c r="E25" s="23">
        <v>47.050289102316015</v>
      </c>
      <c r="F25" s="23">
        <v>52.902832213663906</v>
      </c>
      <c r="G25" s="23">
        <v>48.763804791443917</v>
      </c>
      <c r="H25" s="23">
        <v>19.375150365078614</v>
      </c>
      <c r="I25" s="23">
        <v>52.10682423075157</v>
      </c>
      <c r="J25" s="23">
        <v>24.304599956578315</v>
      </c>
      <c r="K25" s="23">
        <v>31.682822327597417</v>
      </c>
      <c r="L25" s="19">
        <f t="shared" si="0"/>
        <v>-0.6268715803242948</v>
      </c>
      <c r="M25" s="22">
        <f t="shared" si="1"/>
        <v>0.39296797821827878</v>
      </c>
      <c r="N25" s="33">
        <v>5.2420796655734569E-2</v>
      </c>
      <c r="O25" s="4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</row>
    <row r="26" spans="1:466" x14ac:dyDescent="0.25">
      <c r="A26" s="3" t="s">
        <v>184</v>
      </c>
      <c r="B26" s="23">
        <v>1.5456800526991972</v>
      </c>
      <c r="C26" s="23">
        <v>0</v>
      </c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19">
        <f t="shared" si="0"/>
        <v>-0.62601726688825532</v>
      </c>
      <c r="M26" s="22">
        <f t="shared" si="1"/>
        <v>0.39189761844224108</v>
      </c>
      <c r="N26" s="33">
        <v>5.2839926764490217E-2</v>
      </c>
      <c r="O26" s="4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</row>
    <row r="27" spans="1:466" x14ac:dyDescent="0.25">
      <c r="A27" s="3" t="s">
        <v>168</v>
      </c>
      <c r="B27" s="23">
        <v>0.4056210121536305</v>
      </c>
      <c r="C27" s="23">
        <v>0</v>
      </c>
      <c r="D27" s="23">
        <v>0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19">
        <f t="shared" si="0"/>
        <v>-0.62601726688825521</v>
      </c>
      <c r="M27" s="22">
        <f t="shared" si="1"/>
        <v>0.39189761844224097</v>
      </c>
      <c r="N27" s="33">
        <v>5.28399267644903E-2</v>
      </c>
      <c r="O27" s="4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</row>
    <row r="28" spans="1:466" x14ac:dyDescent="0.25">
      <c r="A28" s="3" t="s">
        <v>136</v>
      </c>
      <c r="B28" s="23">
        <v>0.54802409559631837</v>
      </c>
      <c r="C28" s="23">
        <v>0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19">
        <f t="shared" si="0"/>
        <v>-0.6260172668882551</v>
      </c>
      <c r="M28" s="22">
        <f t="shared" si="1"/>
        <v>0.3918976184422408</v>
      </c>
      <c r="N28" s="33">
        <v>5.2839926764490383E-2</v>
      </c>
      <c r="O28" s="4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</row>
    <row r="29" spans="1:466" x14ac:dyDescent="0.25">
      <c r="A29" s="3" t="s">
        <v>79</v>
      </c>
      <c r="B29" s="23">
        <v>9.5308524526660637E-2</v>
      </c>
      <c r="C29" s="23">
        <v>0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19">
        <f t="shared" si="0"/>
        <v>-0.62601726688825499</v>
      </c>
      <c r="M29" s="22">
        <f t="shared" si="1"/>
        <v>0.39189761844224069</v>
      </c>
      <c r="N29" s="33">
        <v>5.2839926764490439E-2</v>
      </c>
      <c r="O29" s="4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</row>
    <row r="30" spans="1:466" x14ac:dyDescent="0.25">
      <c r="A30" s="3" t="s">
        <v>126</v>
      </c>
      <c r="B30" s="23">
        <v>13.372922243026469</v>
      </c>
      <c r="C30" s="23">
        <v>29.783059937872103</v>
      </c>
      <c r="D30" s="23">
        <v>4.8693671357831843</v>
      </c>
      <c r="E30" s="23">
        <v>7.9841174443356175</v>
      </c>
      <c r="F30" s="23">
        <v>5.7595766691374388</v>
      </c>
      <c r="G30" s="23">
        <v>13.736602384476575</v>
      </c>
      <c r="H30" s="23">
        <v>6.5966634087000156</v>
      </c>
      <c r="I30" s="23">
        <v>0</v>
      </c>
      <c r="J30" s="23">
        <v>4.5046095002844471</v>
      </c>
      <c r="K30" s="23">
        <v>1.7899075617978741</v>
      </c>
      <c r="L30" s="19">
        <f t="shared" si="0"/>
        <v>-0.62040033040029896</v>
      </c>
      <c r="M30" s="22">
        <f t="shared" si="1"/>
        <v>0.38489656996080013</v>
      </c>
      <c r="N30" s="22">
        <v>5.565106125332505E-2</v>
      </c>
      <c r="O30" s="4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</row>
    <row r="31" spans="1:466" x14ac:dyDescent="0.25">
      <c r="A31" s="3" t="s">
        <v>48</v>
      </c>
      <c r="B31" s="23">
        <v>2.2256917830303982</v>
      </c>
      <c r="C31" s="23">
        <v>1.719450091977297</v>
      </c>
      <c r="D31" s="23">
        <v>4.9815745176143933</v>
      </c>
      <c r="E31" s="23">
        <v>3.2434591695395318</v>
      </c>
      <c r="F31" s="23">
        <v>6.3683102510310245</v>
      </c>
      <c r="G31" s="23">
        <v>3.7949385618900373</v>
      </c>
      <c r="H31" s="23">
        <v>8.3497408981897578</v>
      </c>
      <c r="I31" s="23">
        <v>2.8476518912511146</v>
      </c>
      <c r="J31" s="23">
        <v>4.829821345840811</v>
      </c>
      <c r="K31" s="23">
        <v>12.857225810323328</v>
      </c>
      <c r="L31" s="19">
        <f t="shared" si="0"/>
        <v>0.61352366740809572</v>
      </c>
      <c r="M31" s="22">
        <f t="shared" si="1"/>
        <v>0.37641129046987964</v>
      </c>
      <c r="N31" s="22">
        <v>5.9225130139471636E-2</v>
      </c>
      <c r="O31" s="4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</row>
    <row r="32" spans="1:466" x14ac:dyDescent="0.25">
      <c r="A32" s="3" t="s">
        <v>22</v>
      </c>
      <c r="B32" s="23">
        <v>5.3060825882919449</v>
      </c>
      <c r="C32" s="23">
        <v>4.4983797761209061</v>
      </c>
      <c r="D32" s="23">
        <v>11.558946186769886</v>
      </c>
      <c r="E32" s="23">
        <v>11.316604598399476</v>
      </c>
      <c r="F32" s="23">
        <v>9.1501389771882842</v>
      </c>
      <c r="G32" s="23">
        <v>6.7604665030734141</v>
      </c>
      <c r="H32" s="23">
        <v>10.372651924372139</v>
      </c>
      <c r="I32" s="23">
        <v>12.732329677958164</v>
      </c>
      <c r="J32" s="23">
        <v>10.081821112803354</v>
      </c>
      <c r="K32" s="23">
        <v>10.824779575846982</v>
      </c>
      <c r="L32" s="19">
        <f t="shared" si="0"/>
        <v>0.61230368582617667</v>
      </c>
      <c r="M32" s="22">
        <f t="shared" si="1"/>
        <v>0.37491580367632127</v>
      </c>
      <c r="N32" s="22">
        <v>5.9874599330965901E-2</v>
      </c>
      <c r="O32" s="4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</row>
    <row r="33" spans="1:466" x14ac:dyDescent="0.25">
      <c r="A33" s="3" t="s">
        <v>145</v>
      </c>
      <c r="B33" s="23">
        <v>0</v>
      </c>
      <c r="C33" s="23">
        <v>0</v>
      </c>
      <c r="D33" s="23">
        <v>0</v>
      </c>
      <c r="E33" s="23">
        <v>0.78345941124746998</v>
      </c>
      <c r="F33" s="23">
        <v>0</v>
      </c>
      <c r="G33" s="23">
        <v>1.6444988603696131</v>
      </c>
      <c r="H33" s="23">
        <v>0.96500427942150846</v>
      </c>
      <c r="I33" s="23">
        <v>0.41389787143902473</v>
      </c>
      <c r="J33" s="23">
        <v>1.1900286316167203</v>
      </c>
      <c r="K33" s="23">
        <v>0.92289849546759295</v>
      </c>
      <c r="L33" s="19">
        <f t="shared" si="0"/>
        <v>0.61212454390271209</v>
      </c>
      <c r="M33" s="22">
        <f t="shared" si="1"/>
        <v>0.3746964572481033</v>
      </c>
      <c r="N33" s="22">
        <v>5.9970360502729608E-2</v>
      </c>
      <c r="O33" s="4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</row>
    <row r="34" spans="1:466" x14ac:dyDescent="0.25">
      <c r="A34" s="3" t="s">
        <v>115</v>
      </c>
      <c r="B34" s="23">
        <v>0.30546553136655402</v>
      </c>
      <c r="C34" s="23">
        <v>0.54109179525713047</v>
      </c>
      <c r="D34" s="23">
        <v>0.62217366381701367</v>
      </c>
      <c r="E34" s="23">
        <v>0.4485519914987664</v>
      </c>
      <c r="F34" s="23">
        <v>0.25251581473229329</v>
      </c>
      <c r="G34" s="23">
        <v>0</v>
      </c>
      <c r="H34" s="23">
        <v>0.52485354199672718</v>
      </c>
      <c r="I34" s="23">
        <v>0</v>
      </c>
      <c r="J34" s="23">
        <v>0.22345705681173197</v>
      </c>
      <c r="K34" s="23">
        <v>0</v>
      </c>
      <c r="L34" s="19">
        <f t="shared" si="0"/>
        <v>-0.61028130480986742</v>
      </c>
      <c r="M34" s="22">
        <f t="shared" si="1"/>
        <v>0.37244327100043428</v>
      </c>
      <c r="N34" s="22">
        <v>6.0961535284073283E-2</v>
      </c>
      <c r="O34" s="4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</row>
    <row r="35" spans="1:466" x14ac:dyDescent="0.25">
      <c r="A35" s="3" t="s">
        <v>55</v>
      </c>
      <c r="B35" s="23">
        <v>2.2893402374594141</v>
      </c>
      <c r="C35" s="23">
        <v>3.0466951959592357</v>
      </c>
      <c r="D35" s="23">
        <v>5.6732399018440125</v>
      </c>
      <c r="E35" s="23">
        <v>11.364839198053799</v>
      </c>
      <c r="F35" s="23">
        <v>1.2165112268086513</v>
      </c>
      <c r="G35" s="23">
        <v>14.185977371985999</v>
      </c>
      <c r="H35" s="23">
        <v>11.646429889024684</v>
      </c>
      <c r="I35" s="23">
        <v>5.2979212967351499</v>
      </c>
      <c r="J35" s="23">
        <v>8.1140958171524797</v>
      </c>
      <c r="K35" s="23">
        <v>23.167205231742926</v>
      </c>
      <c r="L35" s="19">
        <f t="shared" si="0"/>
        <v>0.60491837432549944</v>
      </c>
      <c r="M35" s="22">
        <f t="shared" si="1"/>
        <v>0.36592623959660509</v>
      </c>
      <c r="N35" s="22">
        <v>6.3906487540212054E-2</v>
      </c>
      <c r="O35" s="4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</row>
    <row r="36" spans="1:466" x14ac:dyDescent="0.25">
      <c r="A36" s="3" t="s">
        <v>148</v>
      </c>
      <c r="B36" s="23">
        <v>3.0508441786625262</v>
      </c>
      <c r="C36" s="23">
        <v>7.4151379772876034</v>
      </c>
      <c r="D36" s="23">
        <v>3.0007551602207068</v>
      </c>
      <c r="E36" s="23">
        <v>3.3600384633538667</v>
      </c>
      <c r="F36" s="23">
        <v>2.4092097253283775</v>
      </c>
      <c r="G36" s="23">
        <v>1.996756897488706</v>
      </c>
      <c r="H36" s="23">
        <v>1.8495018872445181</v>
      </c>
      <c r="I36" s="23">
        <v>3.0761043563685408</v>
      </c>
      <c r="J36" s="23">
        <v>1.2377113355294085</v>
      </c>
      <c r="K36" s="23">
        <v>1.0731525856230661</v>
      </c>
      <c r="L36" s="19">
        <f t="shared" si="0"/>
        <v>-0.59512686961163463</v>
      </c>
      <c r="M36" s="22">
        <f t="shared" si="1"/>
        <v>0.35417599093374358</v>
      </c>
      <c r="N36" s="22">
        <v>6.95208764162773E-2</v>
      </c>
      <c r="O36" s="4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</row>
    <row r="37" spans="1:466" x14ac:dyDescent="0.25">
      <c r="A37" s="3" t="s">
        <v>127</v>
      </c>
      <c r="B37" s="23">
        <v>1.1474884458907721</v>
      </c>
      <c r="C37" s="23">
        <v>1.4961192288589908</v>
      </c>
      <c r="D37" s="23">
        <v>0.37665108542246839</v>
      </c>
      <c r="E37" s="23">
        <v>1.1759021991286811</v>
      </c>
      <c r="F37" s="23">
        <v>0</v>
      </c>
      <c r="G37" s="23">
        <v>0.67478405437624633</v>
      </c>
      <c r="H37" s="23">
        <v>0.622705475631255</v>
      </c>
      <c r="I37" s="23">
        <v>0.34861447357325404</v>
      </c>
      <c r="J37" s="23">
        <v>0</v>
      </c>
      <c r="K37" s="23">
        <v>0.6438377912663219</v>
      </c>
      <c r="L37" s="19">
        <f t="shared" si="0"/>
        <v>-0.58729660775935777</v>
      </c>
      <c r="M37" s="22">
        <f t="shared" si="1"/>
        <v>0.34491730548564892</v>
      </c>
      <c r="N37" s="22">
        <v>7.4235155409958897E-2</v>
      </c>
      <c r="O37" s="4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</row>
    <row r="38" spans="1:466" x14ac:dyDescent="0.25">
      <c r="A38" s="3" t="s">
        <v>14</v>
      </c>
      <c r="B38" s="23">
        <v>1194.3725118917162</v>
      </c>
      <c r="C38" s="23">
        <v>965.71613142088358</v>
      </c>
      <c r="D38" s="23">
        <v>3347.3381408754358</v>
      </c>
      <c r="E38" s="23">
        <v>3007.2548403814108</v>
      </c>
      <c r="F38" s="23">
        <v>6087.0437833801316</v>
      </c>
      <c r="G38" s="23">
        <v>5026.3176682435214</v>
      </c>
      <c r="H38" s="23">
        <v>3330.030213201107</v>
      </c>
      <c r="I38" s="23">
        <v>6256.3781318178653</v>
      </c>
      <c r="J38" s="23">
        <v>2634.9909684632976</v>
      </c>
      <c r="K38" s="23">
        <v>3551.1701244216356</v>
      </c>
      <c r="L38" s="19">
        <f t="shared" si="0"/>
        <v>0.56409431624715223</v>
      </c>
      <c r="M38" s="22">
        <f t="shared" si="1"/>
        <v>0.3182023976223422</v>
      </c>
      <c r="N38" s="22">
        <v>8.9406173718664439E-2</v>
      </c>
      <c r="O38" s="4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</row>
    <row r="39" spans="1:466" x14ac:dyDescent="0.25">
      <c r="A39" s="3" t="s">
        <v>31</v>
      </c>
      <c r="B39" s="23">
        <v>1.0618629421262726</v>
      </c>
      <c r="C39" s="23">
        <v>1.1163183726233907</v>
      </c>
      <c r="D39" s="23">
        <v>3.4035281742593617</v>
      </c>
      <c r="E39" s="23">
        <v>3.0783395296473079</v>
      </c>
      <c r="F39" s="23">
        <v>1.6788000749672409</v>
      </c>
      <c r="G39" s="23">
        <v>1.992310123583906</v>
      </c>
      <c r="H39" s="23">
        <v>1.7866914033088788</v>
      </c>
      <c r="I39" s="23">
        <v>3.4740961706965434</v>
      </c>
      <c r="J39" s="23">
        <v>2.4995840737995287</v>
      </c>
      <c r="K39" s="23">
        <v>3.5997983339432666</v>
      </c>
      <c r="L39" s="19">
        <f t="shared" si="0"/>
        <v>0.56392617020293345</v>
      </c>
      <c r="M39" s="22">
        <f t="shared" si="1"/>
        <v>0.31801272543974785</v>
      </c>
      <c r="N39" s="22">
        <v>8.9522796221453441E-2</v>
      </c>
      <c r="O39" s="4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</row>
    <row r="40" spans="1:466" x14ac:dyDescent="0.25">
      <c r="A40" s="3" t="s">
        <v>134</v>
      </c>
      <c r="B40" s="23">
        <v>4.1793319072018509</v>
      </c>
      <c r="C40" s="23">
        <v>2.0486335328765102</v>
      </c>
      <c r="D40" s="23">
        <v>3.1981226861199108</v>
      </c>
      <c r="E40" s="23">
        <v>5.9614312669227445</v>
      </c>
      <c r="F40" s="23">
        <v>5.2885624419043609</v>
      </c>
      <c r="G40" s="23">
        <v>7.5294699502903262</v>
      </c>
      <c r="H40" s="23">
        <v>8.6890643482739875</v>
      </c>
      <c r="I40" s="23">
        <v>12.838823245061882</v>
      </c>
      <c r="J40" s="23">
        <v>4.7460894133959259</v>
      </c>
      <c r="K40" s="23">
        <v>5.3825319220901093</v>
      </c>
      <c r="L40" s="19">
        <f t="shared" si="0"/>
        <v>0.56311017929732088</v>
      </c>
      <c r="M40" s="22">
        <f t="shared" si="1"/>
        <v>0.31709307402826087</v>
      </c>
      <c r="N40" s="22">
        <v>9.0090132776877732E-2</v>
      </c>
      <c r="O40" s="4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</row>
    <row r="41" spans="1:466" x14ac:dyDescent="0.25">
      <c r="A41" s="3" t="s">
        <v>9</v>
      </c>
      <c r="B41" s="23">
        <v>4313.5651194885004</v>
      </c>
      <c r="C41" s="23">
        <v>4345.5689171571821</v>
      </c>
      <c r="D41" s="23">
        <v>5167.7493159851429</v>
      </c>
      <c r="E41" s="23">
        <v>1683.9253449275625</v>
      </c>
      <c r="F41" s="23">
        <v>3254.2986291442508</v>
      </c>
      <c r="G41" s="23">
        <v>1884.8889298863762</v>
      </c>
      <c r="H41" s="23">
        <v>3011.6390183817498</v>
      </c>
      <c r="I41" s="23">
        <v>512.83373452504668</v>
      </c>
      <c r="J41" s="23">
        <v>4314.0906817992327</v>
      </c>
      <c r="K41" s="23">
        <v>2263.1739078293158</v>
      </c>
      <c r="L41" s="19">
        <f t="shared" si="0"/>
        <v>-0.55860153736971918</v>
      </c>
      <c r="M41" s="22">
        <f t="shared" si="1"/>
        <v>0.31203567755181377</v>
      </c>
      <c r="N41" s="22">
        <v>9.3266320586494394E-2</v>
      </c>
      <c r="O41" s="4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</row>
    <row r="42" spans="1:466" x14ac:dyDescent="0.25">
      <c r="A42" s="3" t="s">
        <v>64</v>
      </c>
      <c r="B42" s="23">
        <v>2.7591326079817131</v>
      </c>
      <c r="C42" s="23">
        <v>4.3427725329350766</v>
      </c>
      <c r="D42" s="23">
        <v>3.5131614101949187</v>
      </c>
      <c r="E42" s="23">
        <v>4.0168688181189749</v>
      </c>
      <c r="F42" s="23">
        <v>4.9353776014138209</v>
      </c>
      <c r="G42" s="23">
        <v>4.8511172518315373</v>
      </c>
      <c r="H42" s="23">
        <v>3.2697210640872658</v>
      </c>
      <c r="I42" s="23">
        <v>5.5266385106628269</v>
      </c>
      <c r="J42" s="23">
        <v>6.0625411639560252</v>
      </c>
      <c r="K42" s="23">
        <v>3.7071408988461987</v>
      </c>
      <c r="L42" s="19">
        <f t="shared" si="0"/>
        <v>0.55829405751028927</v>
      </c>
      <c r="M42" s="22">
        <f t="shared" si="1"/>
        <v>0.31169225465130218</v>
      </c>
      <c r="N42" s="22">
        <v>9.3485493909666789E-2</v>
      </c>
      <c r="O42" s="4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</row>
    <row r="43" spans="1:466" x14ac:dyDescent="0.25">
      <c r="A43" s="3" t="s">
        <v>206</v>
      </c>
      <c r="B43" s="23">
        <v>8.1772057943747478E-2</v>
      </c>
      <c r="C43" s="23">
        <v>0</v>
      </c>
      <c r="D43" s="23">
        <v>8.5269706952555202E-2</v>
      </c>
      <c r="E43" s="23">
        <v>0</v>
      </c>
      <c r="F43" s="23">
        <v>0</v>
      </c>
      <c r="G43" s="23">
        <v>8.5107848323735275E-2</v>
      </c>
      <c r="H43" s="23">
        <v>0</v>
      </c>
      <c r="I43" s="23">
        <v>0</v>
      </c>
      <c r="J43" s="23">
        <v>0</v>
      </c>
      <c r="K43" s="23">
        <v>0</v>
      </c>
      <c r="L43" s="19">
        <f t="shared" si="0"/>
        <v>-0.55762449980282935</v>
      </c>
      <c r="M43" s="22">
        <f t="shared" si="1"/>
        <v>0.31094508278035565</v>
      </c>
      <c r="N43" s="22">
        <v>9.3963894024818723E-2</v>
      </c>
      <c r="O43" s="4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</row>
    <row r="44" spans="1:466" x14ac:dyDescent="0.25">
      <c r="A44" s="3" t="s">
        <v>190</v>
      </c>
      <c r="B44" s="23">
        <v>0.20010040309344115</v>
      </c>
      <c r="C44" s="23">
        <v>0.62409564291448993</v>
      </c>
      <c r="D44" s="23">
        <v>0.74264583045681887</v>
      </c>
      <c r="E44" s="23">
        <v>1.2613597803599916</v>
      </c>
      <c r="F44" s="23">
        <v>0.46977905702044032</v>
      </c>
      <c r="G44" s="23">
        <v>0.64601545620617018</v>
      </c>
      <c r="H44" s="23">
        <v>0.69285715463684749</v>
      </c>
      <c r="I44" s="23">
        <v>1.2407762283151293</v>
      </c>
      <c r="J44" s="23">
        <v>1.9523324696250048</v>
      </c>
      <c r="K44" s="23">
        <v>0.70609273653256321</v>
      </c>
      <c r="L44" s="19">
        <f t="shared" si="0"/>
        <v>0.54616530168624688</v>
      </c>
      <c r="M44" s="22">
        <f t="shared" si="1"/>
        <v>0.29829653676602907</v>
      </c>
      <c r="N44" s="22">
        <v>0.10239421834230399</v>
      </c>
      <c r="O44" s="4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</row>
    <row r="45" spans="1:466" x14ac:dyDescent="0.25">
      <c r="A45" s="3" t="s">
        <v>96</v>
      </c>
      <c r="B45" s="23">
        <v>1.140775539947817</v>
      </c>
      <c r="C45" s="23">
        <v>1.2579455290669661</v>
      </c>
      <c r="D45" s="23">
        <v>0.80321245540746267</v>
      </c>
      <c r="E45" s="23">
        <v>1.2927380712219334</v>
      </c>
      <c r="F45" s="23">
        <v>1.5549506493993781</v>
      </c>
      <c r="G45" s="23">
        <v>0.64865454430891389</v>
      </c>
      <c r="H45" s="23">
        <v>0.83105232627243986</v>
      </c>
      <c r="I45" s="23">
        <v>0.28398438550900884</v>
      </c>
      <c r="J45" s="23">
        <v>0.82872552789215337</v>
      </c>
      <c r="K45" s="23">
        <v>0.68345394490543887</v>
      </c>
      <c r="L45" s="19">
        <f t="shared" si="0"/>
        <v>-0.54457546240859223</v>
      </c>
      <c r="M45" s="22">
        <f t="shared" si="1"/>
        <v>0.29656243425753204</v>
      </c>
      <c r="N45" s="22">
        <v>0.10360028825823625</v>
      </c>
      <c r="O45" s="4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</row>
    <row r="46" spans="1:466" x14ac:dyDescent="0.25">
      <c r="A46" s="3" t="s">
        <v>52</v>
      </c>
      <c r="B46" s="23">
        <v>2735.4601496610608</v>
      </c>
      <c r="C46" s="23">
        <v>2026.4102854837258</v>
      </c>
      <c r="D46" s="23">
        <v>2454.7913633269336</v>
      </c>
      <c r="E46" s="23">
        <v>2223.2739353502252</v>
      </c>
      <c r="F46" s="23">
        <v>2035.2135106884673</v>
      </c>
      <c r="G46" s="23">
        <v>3002.6304051481529</v>
      </c>
      <c r="H46" s="23">
        <v>1909.3792413696724</v>
      </c>
      <c r="I46" s="23">
        <v>2123.9709571305762</v>
      </c>
      <c r="J46" s="23">
        <v>2104.6995581840511</v>
      </c>
      <c r="K46" s="23">
        <v>1612.587935955901</v>
      </c>
      <c r="L46" s="19">
        <f t="shared" si="0"/>
        <v>-0.53655163095531277</v>
      </c>
      <c r="M46" s="22">
        <f t="shared" si="1"/>
        <v>0.28788765268080613</v>
      </c>
      <c r="N46" s="22">
        <v>0.10982402903733228</v>
      </c>
      <c r="O46" s="4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</row>
    <row r="47" spans="1:466" x14ac:dyDescent="0.25">
      <c r="A47" s="3" t="s">
        <v>24</v>
      </c>
      <c r="B47" s="23">
        <v>1370.2906008276593</v>
      </c>
      <c r="C47" s="23">
        <v>1405.1268365104333</v>
      </c>
      <c r="D47" s="23">
        <v>2293.8053036454007</v>
      </c>
      <c r="E47" s="23">
        <v>2681.874523581821</v>
      </c>
      <c r="F47" s="23">
        <v>1978.1025489947399</v>
      </c>
      <c r="G47" s="23">
        <v>3490.0599744783544</v>
      </c>
      <c r="H47" s="23">
        <v>2523.3908226310541</v>
      </c>
      <c r="I47" s="23">
        <v>3140.0614638762931</v>
      </c>
      <c r="J47" s="23">
        <v>2608.6110903536651</v>
      </c>
      <c r="K47" s="23">
        <v>1912.3352402647004</v>
      </c>
      <c r="L47" s="19">
        <f t="shared" si="0"/>
        <v>0.53094307672922902</v>
      </c>
      <c r="M47" s="22">
        <f t="shared" si="1"/>
        <v>0.28190055072670001</v>
      </c>
      <c r="N47" s="22">
        <v>0.11431073106080605</v>
      </c>
      <c r="O47" s="4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</row>
    <row r="48" spans="1:466" x14ac:dyDescent="0.25">
      <c r="A48" s="3" t="s">
        <v>19</v>
      </c>
      <c r="B48" s="23">
        <v>538.75404297849468</v>
      </c>
      <c r="C48" s="23">
        <v>237.5425302263852</v>
      </c>
      <c r="D48" s="23">
        <v>448.04286073024616</v>
      </c>
      <c r="E48" s="23">
        <v>351.13009775801294</v>
      </c>
      <c r="F48" s="23">
        <v>375.1162219831279</v>
      </c>
      <c r="G48" s="23">
        <v>322.06533282332686</v>
      </c>
      <c r="H48" s="23">
        <v>424.90448133081213</v>
      </c>
      <c r="I48" s="23">
        <v>149.45477070905511</v>
      </c>
      <c r="J48" s="23">
        <v>227.79654463317999</v>
      </c>
      <c r="K48" s="23">
        <v>384.44709154048377</v>
      </c>
      <c r="L48" s="19">
        <f t="shared" si="0"/>
        <v>-0.52292306859985183</v>
      </c>
      <c r="M48" s="22">
        <f t="shared" si="1"/>
        <v>0.27344853567388533</v>
      </c>
      <c r="N48" s="22">
        <v>0.12092308106755535</v>
      </c>
      <c r="O48" s="4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</row>
    <row r="49" spans="1:466" x14ac:dyDescent="0.25">
      <c r="A49" s="3" t="s">
        <v>119</v>
      </c>
      <c r="B49" s="23">
        <v>5.690305725809182</v>
      </c>
      <c r="C49" s="23">
        <v>0</v>
      </c>
      <c r="D49" s="23">
        <v>0</v>
      </c>
      <c r="E49" s="23">
        <v>3.2470927311923687</v>
      </c>
      <c r="F49" s="23">
        <v>0.30767308414040506</v>
      </c>
      <c r="G49" s="23">
        <v>5.0828085707122908</v>
      </c>
      <c r="H49" s="23">
        <v>5.0479090917130121</v>
      </c>
      <c r="I49" s="23">
        <v>0</v>
      </c>
      <c r="J49" s="23">
        <v>12.182621427911299</v>
      </c>
      <c r="K49" s="23">
        <v>13.747596063269368</v>
      </c>
      <c r="L49" s="19">
        <f t="shared" si="0"/>
        <v>0.49821282745285606</v>
      </c>
      <c r="M49" s="22">
        <f t="shared" si="1"/>
        <v>0.24821602143856933</v>
      </c>
      <c r="N49" s="22">
        <v>0.14276847369872406</v>
      </c>
      <c r="O49" s="4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</row>
    <row r="50" spans="1:466" x14ac:dyDescent="0.25">
      <c r="A50" s="3" t="s">
        <v>27</v>
      </c>
      <c r="B50" s="23">
        <v>4930.787281273283</v>
      </c>
      <c r="C50" s="23">
        <v>4361.8535291316966</v>
      </c>
      <c r="D50" s="23">
        <v>6094.6278485883158</v>
      </c>
      <c r="E50" s="23">
        <v>4854.6057948395382</v>
      </c>
      <c r="F50" s="23">
        <v>5175.8567864991101</v>
      </c>
      <c r="G50" s="23">
        <v>5794.2790977244849</v>
      </c>
      <c r="H50" s="23">
        <v>1704.8001503947085</v>
      </c>
      <c r="I50" s="23">
        <v>3524.4264988365408</v>
      </c>
      <c r="J50" s="23">
        <v>3803.7065464597717</v>
      </c>
      <c r="K50" s="23">
        <v>3848.847801844423</v>
      </c>
      <c r="L50" s="19">
        <f t="shared" si="0"/>
        <v>-0.48943104104860546</v>
      </c>
      <c r="M50" s="22">
        <f t="shared" si="1"/>
        <v>0.23954274394192174</v>
      </c>
      <c r="N50" s="22">
        <v>0.15107349221063893</v>
      </c>
      <c r="O50" s="4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</row>
    <row r="51" spans="1:466" x14ac:dyDescent="0.25">
      <c r="A51" s="3" t="s">
        <v>189</v>
      </c>
      <c r="B51" s="23">
        <v>0</v>
      </c>
      <c r="C51" s="23">
        <v>0</v>
      </c>
      <c r="D51" s="23">
        <v>0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2.3427704055158496E-2</v>
      </c>
      <c r="L51" s="19">
        <f t="shared" si="0"/>
        <v>0.47871908644395988</v>
      </c>
      <c r="M51" s="22">
        <f t="shared" si="1"/>
        <v>0.22917196372573953</v>
      </c>
      <c r="N51" s="22">
        <v>0.16159184162880721</v>
      </c>
      <c r="O51" s="4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</row>
    <row r="52" spans="1:466" x14ac:dyDescent="0.25">
      <c r="A52" s="3" t="s">
        <v>159</v>
      </c>
      <c r="B52" s="23">
        <v>0</v>
      </c>
      <c r="C52" s="23">
        <v>0</v>
      </c>
      <c r="D52" s="23">
        <v>0</v>
      </c>
      <c r="E52" s="23">
        <v>0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0.44689302846274503</v>
      </c>
      <c r="L52" s="19">
        <f t="shared" si="0"/>
        <v>0.47871908644395972</v>
      </c>
      <c r="M52" s="22">
        <f t="shared" si="1"/>
        <v>0.22917196372573936</v>
      </c>
      <c r="N52" s="22">
        <v>0.16159184162880741</v>
      </c>
      <c r="O52" s="4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</row>
    <row r="53" spans="1:466" x14ac:dyDescent="0.25">
      <c r="A53" s="3" t="s">
        <v>43</v>
      </c>
      <c r="B53" s="23">
        <v>35.286200451114915</v>
      </c>
      <c r="C53" s="23">
        <v>18.334314700801968</v>
      </c>
      <c r="D53" s="23">
        <v>62.78084413628622</v>
      </c>
      <c r="E53" s="23">
        <v>22.663410703364836</v>
      </c>
      <c r="F53" s="23">
        <v>28.888175760065575</v>
      </c>
      <c r="G53" s="23">
        <v>19.228390386460898</v>
      </c>
      <c r="H53" s="23">
        <v>23.461326868431911</v>
      </c>
      <c r="I53" s="23">
        <v>28.43579396772363</v>
      </c>
      <c r="J53" s="23">
        <v>19.321553985216141</v>
      </c>
      <c r="K53" s="23">
        <v>17.157669400961844</v>
      </c>
      <c r="L53" s="19">
        <f t="shared" si="0"/>
        <v>-0.47218717335696031</v>
      </c>
      <c r="M53" s="22">
        <f t="shared" si="1"/>
        <v>0.22296072668283609</v>
      </c>
      <c r="N53" s="22">
        <v>0.16821581565207133</v>
      </c>
      <c r="O53" s="4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</row>
    <row r="54" spans="1:466" x14ac:dyDescent="0.25">
      <c r="A54" s="3" t="s">
        <v>199</v>
      </c>
      <c r="B54" s="23">
        <v>0</v>
      </c>
      <c r="C54" s="23">
        <v>0</v>
      </c>
      <c r="D54" s="23">
        <v>0</v>
      </c>
      <c r="E54" s="23">
        <v>0</v>
      </c>
      <c r="F54" s="23">
        <v>0</v>
      </c>
      <c r="G54" s="23">
        <v>0</v>
      </c>
      <c r="H54" s="23">
        <v>0</v>
      </c>
      <c r="I54" s="23">
        <v>0.9302182686168452</v>
      </c>
      <c r="J54" s="23">
        <v>0</v>
      </c>
      <c r="K54" s="23">
        <v>0.25892003168412647</v>
      </c>
      <c r="L54" s="19">
        <f t="shared" si="0"/>
        <v>0.47021691611903266</v>
      </c>
      <c r="M54" s="22">
        <f t="shared" si="1"/>
        <v>0.22110394820449339</v>
      </c>
      <c r="N54" s="22">
        <v>0.17024516740511283</v>
      </c>
      <c r="O54" s="4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</row>
    <row r="55" spans="1:466" x14ac:dyDescent="0.25">
      <c r="A55" s="3" t="s">
        <v>34</v>
      </c>
      <c r="B55" s="23">
        <v>14.106540631446032</v>
      </c>
      <c r="C55" s="23">
        <v>37.055078919241978</v>
      </c>
      <c r="D55" s="23">
        <v>10.108804136992658</v>
      </c>
      <c r="E55" s="23">
        <v>25.201854619644585</v>
      </c>
      <c r="F55" s="23">
        <v>7.560129927935697</v>
      </c>
      <c r="G55" s="23">
        <v>9.705646187124934</v>
      </c>
      <c r="H55" s="23">
        <v>8.6187541086745476</v>
      </c>
      <c r="I55" s="23">
        <v>8.7809701175573736</v>
      </c>
      <c r="J55" s="23">
        <v>9.0697185483370504</v>
      </c>
      <c r="K55" s="23">
        <v>11.692466615142061</v>
      </c>
      <c r="L55" s="19">
        <f t="shared" si="0"/>
        <v>-0.46748912822485189</v>
      </c>
      <c r="M55" s="22">
        <f t="shared" si="1"/>
        <v>0.21854608500843201</v>
      </c>
      <c r="N55" s="22">
        <v>0.17307876358649599</v>
      </c>
      <c r="O55" s="4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</row>
    <row r="56" spans="1:466" x14ac:dyDescent="0.25">
      <c r="A56" s="3" t="s">
        <v>123</v>
      </c>
      <c r="B56" s="23">
        <v>0.20559727015726101</v>
      </c>
      <c r="C56" s="23">
        <v>0.2236857986741414</v>
      </c>
      <c r="D56" s="23">
        <v>0</v>
      </c>
      <c r="E56" s="23">
        <v>0.10935716363557181</v>
      </c>
      <c r="F56" s="23">
        <v>0</v>
      </c>
      <c r="G56" s="23">
        <v>0</v>
      </c>
      <c r="H56" s="23">
        <v>0</v>
      </c>
      <c r="I56" s="23">
        <v>0</v>
      </c>
      <c r="J56" s="23">
        <v>0</v>
      </c>
      <c r="K56" s="23">
        <v>0.16702095040037626</v>
      </c>
      <c r="L56" s="19">
        <f t="shared" si="0"/>
        <v>-0.46308787989615602</v>
      </c>
      <c r="M56" s="22">
        <f t="shared" si="1"/>
        <v>0.21445038450671663</v>
      </c>
      <c r="N56" s="22">
        <v>0.17770952289284106</v>
      </c>
      <c r="O56" s="4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</row>
    <row r="57" spans="1:466" x14ac:dyDescent="0.25">
      <c r="A57" s="3" t="s">
        <v>33</v>
      </c>
      <c r="B57" s="23">
        <v>4.4672697955103384</v>
      </c>
      <c r="C57" s="23">
        <v>6.4473358516506654</v>
      </c>
      <c r="D57" s="23">
        <v>6.0637460268818897</v>
      </c>
      <c r="E57" s="23">
        <v>2.863877702454837</v>
      </c>
      <c r="F57" s="23">
        <v>25.355101419736354</v>
      </c>
      <c r="G57" s="23">
        <v>7.5493916798138754</v>
      </c>
      <c r="H57" s="23">
        <v>15.463940097267434</v>
      </c>
      <c r="I57" s="23">
        <v>10.211976636886497</v>
      </c>
      <c r="J57" s="23">
        <v>17.272413562728243</v>
      </c>
      <c r="K57" s="23">
        <v>9.6590692402791305</v>
      </c>
      <c r="L57" s="19">
        <f t="shared" si="0"/>
        <v>0.46230548190108911</v>
      </c>
      <c r="M57" s="22">
        <f t="shared" si="1"/>
        <v>0.21372635859579822</v>
      </c>
      <c r="N57" s="22">
        <v>0.17854032424740526</v>
      </c>
      <c r="O57" s="4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</row>
    <row r="58" spans="1:466" x14ac:dyDescent="0.25">
      <c r="A58" s="3" t="s">
        <v>156</v>
      </c>
      <c r="B58" s="23">
        <v>0</v>
      </c>
      <c r="C58" s="23">
        <v>0</v>
      </c>
      <c r="D58" s="23">
        <v>0</v>
      </c>
      <c r="E58" s="23">
        <v>0</v>
      </c>
      <c r="F58" s="23">
        <v>0.8989426650252248</v>
      </c>
      <c r="G58" s="23">
        <v>0</v>
      </c>
      <c r="H58" s="23">
        <v>0.64860198612936681</v>
      </c>
      <c r="I58" s="23">
        <v>0</v>
      </c>
      <c r="J58" s="23">
        <v>0.46601566807904143</v>
      </c>
      <c r="K58" s="23">
        <v>0.46004267459902437</v>
      </c>
      <c r="L58" s="19">
        <f t="shared" si="0"/>
        <v>0.46110022412851398</v>
      </c>
      <c r="M58" s="22">
        <f t="shared" si="1"/>
        <v>0.21261341669136583</v>
      </c>
      <c r="N58" s="22">
        <v>0.17982463919559091</v>
      </c>
      <c r="O58" s="4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</row>
    <row r="59" spans="1:466" x14ac:dyDescent="0.25">
      <c r="A59" s="3" t="s">
        <v>67</v>
      </c>
      <c r="B59" s="23">
        <v>8.4784321658632589</v>
      </c>
      <c r="C59" s="23">
        <v>3.3920288623703172</v>
      </c>
      <c r="D59" s="23">
        <v>5.3091502856600394</v>
      </c>
      <c r="E59" s="23">
        <v>8.6009379652004778</v>
      </c>
      <c r="F59" s="23">
        <v>3.8920130774934845</v>
      </c>
      <c r="G59" s="23">
        <v>4.7570487987708328</v>
      </c>
      <c r="H59" s="23">
        <v>5.2477820896156375</v>
      </c>
      <c r="I59" s="23">
        <v>0.94305303473222168</v>
      </c>
      <c r="J59" s="23">
        <v>24.957220746618315</v>
      </c>
      <c r="K59" s="23">
        <v>23.738582231841473</v>
      </c>
      <c r="L59" s="19">
        <f t="shared" si="0"/>
        <v>0.45920751370963564</v>
      </c>
      <c r="M59" s="22">
        <f t="shared" si="1"/>
        <v>0.2108715406473852</v>
      </c>
      <c r="N59" s="22">
        <v>0.18185249990934246</v>
      </c>
      <c r="O59" s="4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</row>
    <row r="60" spans="1:466" x14ac:dyDescent="0.25">
      <c r="A60" s="3" t="s">
        <v>98</v>
      </c>
      <c r="B60" s="23">
        <v>0.30967372897482048</v>
      </c>
      <c r="C60" s="23">
        <v>0</v>
      </c>
      <c r="D60" s="23">
        <v>0</v>
      </c>
      <c r="E60" s="23">
        <v>0.87038472092195651</v>
      </c>
      <c r="F60" s="23">
        <v>0.72692205415857025</v>
      </c>
      <c r="G60" s="23">
        <v>0.52490602997528191</v>
      </c>
      <c r="H60" s="23">
        <v>0.28836275572875386</v>
      </c>
      <c r="I60" s="23">
        <v>0</v>
      </c>
      <c r="J60" s="23">
        <v>0.70863037856866762</v>
      </c>
      <c r="K60" s="23">
        <v>1.1039161314343153</v>
      </c>
      <c r="L60" s="19">
        <f t="shared" si="0"/>
        <v>0.45124886440787831</v>
      </c>
      <c r="M60" s="22">
        <f t="shared" si="1"/>
        <v>0.20362553762939975</v>
      </c>
      <c r="N60" s="22">
        <v>0.19052661145835317</v>
      </c>
      <c r="O60" s="4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</row>
    <row r="61" spans="1:466" x14ac:dyDescent="0.25">
      <c r="A61" s="3" t="s">
        <v>161</v>
      </c>
      <c r="B61" s="23">
        <v>0.23614023401797257</v>
      </c>
      <c r="C61" s="23">
        <v>0.4808436373068799</v>
      </c>
      <c r="D61" s="23">
        <v>0.22744745758530183</v>
      </c>
      <c r="E61" s="23">
        <v>0.2265111241908018</v>
      </c>
      <c r="F61" s="23">
        <v>0.20479795828092631</v>
      </c>
      <c r="G61" s="23">
        <v>0.21110477408061876</v>
      </c>
      <c r="H61" s="23">
        <v>0.28079342483497316</v>
      </c>
      <c r="I61" s="23">
        <v>0.16214815263603616</v>
      </c>
      <c r="J61" s="23">
        <v>0.18404975013032676</v>
      </c>
      <c r="K61" s="23">
        <v>0.22263179338036476</v>
      </c>
      <c r="L61" s="19">
        <f t="shared" si="0"/>
        <v>-0.44868145469816884</v>
      </c>
      <c r="M61" s="22">
        <f t="shared" si="1"/>
        <v>0.20131504779006493</v>
      </c>
      <c r="N61" s="22">
        <v>0.19337557278788894</v>
      </c>
      <c r="O61" s="4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</row>
    <row r="62" spans="1:466" x14ac:dyDescent="0.25">
      <c r="A62" s="3" t="s">
        <v>112</v>
      </c>
      <c r="B62" s="23">
        <v>0.33582561504433583</v>
      </c>
      <c r="C62" s="23">
        <v>0.47183023819410047</v>
      </c>
      <c r="D62" s="23">
        <v>0.26894832372819244</v>
      </c>
      <c r="E62" s="23">
        <v>0.17253830262870748</v>
      </c>
      <c r="F62" s="23">
        <v>0.16695415538011094</v>
      </c>
      <c r="G62" s="23">
        <v>0.20298239599553375</v>
      </c>
      <c r="H62" s="23">
        <v>0.10138440231966814</v>
      </c>
      <c r="I62" s="23">
        <v>0.66631966949043819</v>
      </c>
      <c r="J62" s="23">
        <v>6.2079713201781864E-2</v>
      </c>
      <c r="K62" s="23">
        <v>2.9135144043847245</v>
      </c>
      <c r="L62" s="19">
        <f t="shared" si="0"/>
        <v>0.44285658183553073</v>
      </c>
      <c r="M62" s="22">
        <f t="shared" si="1"/>
        <v>0.19612195207505012</v>
      </c>
      <c r="N62" s="22">
        <v>0.19993103948002233</v>
      </c>
      <c r="O62" s="4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</row>
    <row r="63" spans="1:466" x14ac:dyDescent="0.25">
      <c r="A63" s="3" t="s">
        <v>32</v>
      </c>
      <c r="B63" s="23">
        <v>2.0699237581959555</v>
      </c>
      <c r="C63" s="23">
        <v>3.1079101527685675</v>
      </c>
      <c r="D63" s="23">
        <v>3.4064876239430641</v>
      </c>
      <c r="E63" s="23">
        <v>1.2065635024019317</v>
      </c>
      <c r="F63" s="23">
        <v>1.7344381965901248</v>
      </c>
      <c r="G63" s="23">
        <v>3.1972056144666077</v>
      </c>
      <c r="H63" s="23">
        <v>0.54703101546969723</v>
      </c>
      <c r="I63" s="23">
        <v>1.2630611668725791</v>
      </c>
      <c r="J63" s="23">
        <v>0.45966934233227874</v>
      </c>
      <c r="K63" s="23">
        <v>2.4104253212263838</v>
      </c>
      <c r="L63" s="19">
        <f t="shared" si="0"/>
        <v>-0.43851025477257882</v>
      </c>
      <c r="M63" s="22">
        <f t="shared" si="1"/>
        <v>0.19229124354071198</v>
      </c>
      <c r="N63" s="22">
        <v>0.2049055360002871</v>
      </c>
      <c r="O63" s="4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</row>
    <row r="64" spans="1:466" x14ac:dyDescent="0.25">
      <c r="A64" s="3" t="s">
        <v>65</v>
      </c>
      <c r="B64" s="23">
        <v>1.86348524949619</v>
      </c>
      <c r="C64" s="23">
        <v>1.8418741415714184</v>
      </c>
      <c r="D64" s="23">
        <v>0.81398533117273564</v>
      </c>
      <c r="E64" s="23">
        <v>1.8861463889822354</v>
      </c>
      <c r="F64" s="23">
        <v>1.3736282366864263</v>
      </c>
      <c r="G64" s="23">
        <v>4.2928591425114577</v>
      </c>
      <c r="H64" s="23">
        <v>13.107340202312225</v>
      </c>
      <c r="I64" s="23">
        <v>2.4640538196049229</v>
      </c>
      <c r="J64" s="23">
        <v>3.3703636922506512</v>
      </c>
      <c r="K64" s="23">
        <v>6.148852316730836</v>
      </c>
      <c r="L64" s="19">
        <f t="shared" si="0"/>
        <v>0.43243077886248993</v>
      </c>
      <c r="M64" s="22">
        <f t="shared" si="1"/>
        <v>0.18699637850761966</v>
      </c>
      <c r="N64" s="22">
        <v>0.21198265670457991</v>
      </c>
      <c r="O64" s="4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</row>
    <row r="65" spans="1:466" x14ac:dyDescent="0.25">
      <c r="A65" s="3" t="s">
        <v>42</v>
      </c>
      <c r="B65" s="23">
        <v>216.99430510075345</v>
      </c>
      <c r="C65" s="23">
        <v>350.17057488842175</v>
      </c>
      <c r="D65" s="23">
        <v>372.95735579747446</v>
      </c>
      <c r="E65" s="23">
        <v>465.77697674207803</v>
      </c>
      <c r="F65" s="23">
        <v>351.63874886602736</v>
      </c>
      <c r="G65" s="23">
        <v>340.03954636203844</v>
      </c>
      <c r="H65" s="23">
        <v>252.01914529365609</v>
      </c>
      <c r="I65" s="23">
        <v>485.7257712511003</v>
      </c>
      <c r="J65" s="23">
        <v>440.57602480689877</v>
      </c>
      <c r="K65" s="23">
        <v>333.07995419382036</v>
      </c>
      <c r="L65" s="19">
        <f t="shared" si="0"/>
        <v>0.42284236500680039</v>
      </c>
      <c r="M65" s="22">
        <f t="shared" si="1"/>
        <v>0.17879566564454422</v>
      </c>
      <c r="N65" s="22">
        <v>0.22342624368931813</v>
      </c>
      <c r="O65" s="4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</row>
    <row r="66" spans="1:466" x14ac:dyDescent="0.25">
      <c r="A66" s="3" t="s">
        <v>97</v>
      </c>
      <c r="B66" s="23">
        <v>2.6085654804021443</v>
      </c>
      <c r="C66" s="23">
        <v>5.070213415462745</v>
      </c>
      <c r="D66" s="23">
        <v>1.7482136734540632</v>
      </c>
      <c r="E66" s="23">
        <v>7.1732869251732216</v>
      </c>
      <c r="F66" s="23">
        <v>0.88193579277319367</v>
      </c>
      <c r="G66" s="23">
        <v>2.0348729541132515</v>
      </c>
      <c r="H66" s="23">
        <v>2.3699384327464434</v>
      </c>
      <c r="I66" s="23">
        <v>0</v>
      </c>
      <c r="J66" s="23">
        <v>0.76132419467444079</v>
      </c>
      <c r="K66" s="23">
        <v>2.4916086040363838</v>
      </c>
      <c r="L66" s="19">
        <f t="shared" si="0"/>
        <v>-0.41795378691498963</v>
      </c>
      <c r="M66" s="22">
        <f t="shared" si="1"/>
        <v>0.17468536799658055</v>
      </c>
      <c r="N66" s="22">
        <v>0.2293931587402217</v>
      </c>
      <c r="O66" s="4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</row>
    <row r="67" spans="1:466" x14ac:dyDescent="0.25">
      <c r="A67" s="3" t="s">
        <v>94</v>
      </c>
      <c r="B67" s="23">
        <v>0</v>
      </c>
      <c r="C67" s="23">
        <v>0</v>
      </c>
      <c r="D67" s="23">
        <v>0</v>
      </c>
      <c r="E67" s="23">
        <v>0.70573284896653987</v>
      </c>
      <c r="F67" s="23">
        <v>0.51670498310396107</v>
      </c>
      <c r="G67" s="23">
        <v>0</v>
      </c>
      <c r="H67" s="23">
        <v>0.60790538680385608</v>
      </c>
      <c r="I67" s="23">
        <v>0.58932145612845832</v>
      </c>
      <c r="J67" s="23">
        <v>0.59491542705983624</v>
      </c>
      <c r="K67" s="23">
        <v>0</v>
      </c>
      <c r="L67" s="19">
        <f t="shared" si="0"/>
        <v>0.41735003698862766</v>
      </c>
      <c r="M67" s="22">
        <f t="shared" si="1"/>
        <v>0.17418105337440887</v>
      </c>
      <c r="N67" s="22">
        <v>0.23013628384077059</v>
      </c>
      <c r="O67" s="4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</row>
    <row r="68" spans="1:466" x14ac:dyDescent="0.25">
      <c r="A68" s="3" t="s">
        <v>71</v>
      </c>
      <c r="B68" s="23">
        <v>14.720019350633001</v>
      </c>
      <c r="C68" s="23">
        <v>32.544256065574409</v>
      </c>
      <c r="D68" s="23">
        <v>29.218283157747113</v>
      </c>
      <c r="E68" s="23">
        <v>23.279315342772914</v>
      </c>
      <c r="F68" s="23">
        <v>26.105495499842213</v>
      </c>
      <c r="G68" s="23">
        <v>28.931255756720443</v>
      </c>
      <c r="H68" s="23">
        <v>28.751549033398497</v>
      </c>
      <c r="I68" s="23">
        <v>27.157874148971146</v>
      </c>
      <c r="J68" s="23">
        <v>31.372768926508392</v>
      </c>
      <c r="K68" s="23">
        <v>25.0080938736772</v>
      </c>
      <c r="L68" s="19">
        <f t="shared" si="0"/>
        <v>0.40590030758597551</v>
      </c>
      <c r="M68" s="22">
        <f t="shared" si="1"/>
        <v>0.16475505969838952</v>
      </c>
      <c r="N68" s="22">
        <v>0.24448657016091038</v>
      </c>
      <c r="O68" s="4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</row>
    <row r="69" spans="1:466" x14ac:dyDescent="0.25">
      <c r="B69" s="23">
        <v>6463.0361103649011</v>
      </c>
      <c r="C69" s="23">
        <v>7231.3062399697437</v>
      </c>
      <c r="D69" s="23">
        <v>5370.9917356689284</v>
      </c>
      <c r="E69" s="23">
        <v>4052.4434873126957</v>
      </c>
      <c r="F69" s="23">
        <v>4212.4554463516943</v>
      </c>
      <c r="G69" s="23">
        <v>4451.903820274767</v>
      </c>
      <c r="H69" s="23">
        <v>6076.6153288853147</v>
      </c>
      <c r="I69" s="23">
        <v>2889.7680542769917</v>
      </c>
      <c r="J69" s="23">
        <v>6601.5790036399812</v>
      </c>
      <c r="K69" s="23">
        <v>5073.4714141508875</v>
      </c>
      <c r="L69" s="19">
        <f t="shared" si="0"/>
        <v>-0.39852733944041441</v>
      </c>
      <c r="M69" s="22">
        <f t="shared" si="1"/>
        <v>0.15882404028145528</v>
      </c>
      <c r="N69" s="22">
        <v>0.25398537905923357</v>
      </c>
      <c r="O69" s="4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</row>
    <row r="70" spans="1:466" x14ac:dyDescent="0.25">
      <c r="A70" s="3" t="s">
        <v>77</v>
      </c>
      <c r="B70" s="23">
        <v>0.24447651620180785</v>
      </c>
      <c r="C70" s="23">
        <v>3.3610854656786433</v>
      </c>
      <c r="D70" s="23">
        <v>0</v>
      </c>
      <c r="E70" s="23">
        <v>0.32885576686290996</v>
      </c>
      <c r="F70" s="23">
        <v>0.44151299429508162</v>
      </c>
      <c r="G70" s="23">
        <v>0.52412216206079554</v>
      </c>
      <c r="H70" s="23">
        <v>0.32496557578156338</v>
      </c>
      <c r="I70" s="23">
        <v>0</v>
      </c>
      <c r="J70" s="23">
        <v>0</v>
      </c>
      <c r="K70" s="23">
        <v>0</v>
      </c>
      <c r="L70" s="19">
        <f t="shared" si="0"/>
        <v>-0.39656443599129593</v>
      </c>
      <c r="M70" s="22">
        <f t="shared" si="1"/>
        <v>0.15726335189309465</v>
      </c>
      <c r="N70" s="22">
        <v>0.25654819269148454</v>
      </c>
      <c r="O70" s="4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</row>
    <row r="71" spans="1:466" x14ac:dyDescent="0.25">
      <c r="A71" s="3" t="s">
        <v>5</v>
      </c>
      <c r="B71" s="23">
        <v>86.101618670958402</v>
      </c>
      <c r="C71" s="23">
        <v>31.95301731711471</v>
      </c>
      <c r="D71" s="23">
        <v>77.076988873641298</v>
      </c>
      <c r="E71" s="23">
        <v>87.076644193383132</v>
      </c>
      <c r="F71" s="23">
        <v>9.6933818827503213</v>
      </c>
      <c r="G71" s="23">
        <v>70.479912287631549</v>
      </c>
      <c r="H71" s="23">
        <v>16.665766240572058</v>
      </c>
      <c r="I71" s="23">
        <v>51.019083668896101</v>
      </c>
      <c r="J71" s="23">
        <v>41.965552748501409</v>
      </c>
      <c r="K71" s="23">
        <v>53.017766911454558</v>
      </c>
      <c r="L71" s="19">
        <f t="shared" si="0"/>
        <v>-0.39429599509801105</v>
      </c>
      <c r="M71" s="22">
        <f t="shared" si="1"/>
        <v>0.15546933175033076</v>
      </c>
      <c r="N71" s="22">
        <v>0.25952766284904188</v>
      </c>
      <c r="O71" s="4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</row>
    <row r="72" spans="1:466" x14ac:dyDescent="0.25">
      <c r="A72" s="3" t="s">
        <v>73</v>
      </c>
      <c r="B72" s="23">
        <v>3.2207845433549385</v>
      </c>
      <c r="C72" s="23">
        <v>1.4151416843716553</v>
      </c>
      <c r="D72" s="23">
        <v>2.9803137594729869</v>
      </c>
      <c r="E72" s="23">
        <v>2.9928575935428263</v>
      </c>
      <c r="F72" s="23">
        <v>3.978275303707032</v>
      </c>
      <c r="G72" s="23">
        <v>3.7760825569547718</v>
      </c>
      <c r="H72" s="23">
        <v>6.2706116629170925</v>
      </c>
      <c r="I72" s="23">
        <v>3.0215109816103594</v>
      </c>
      <c r="J72" s="23">
        <v>4.8700733298491192</v>
      </c>
      <c r="K72" s="23">
        <v>2.9503219213680816</v>
      </c>
      <c r="L72" s="19">
        <f t="shared" si="0"/>
        <v>0.39351414512397564</v>
      </c>
      <c r="M72" s="22">
        <f t="shared" si="1"/>
        <v>0.15485338241265337</v>
      </c>
      <c r="N72" s="22">
        <v>0.26055898183618958</v>
      </c>
      <c r="O72" s="4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</row>
    <row r="73" spans="1:466" x14ac:dyDescent="0.25">
      <c r="A73" s="3" t="s">
        <v>18</v>
      </c>
      <c r="B73" s="23">
        <v>45.616550698139172</v>
      </c>
      <c r="C73" s="23">
        <v>61.809952902194425</v>
      </c>
      <c r="D73" s="23">
        <v>16.607869087449167</v>
      </c>
      <c r="E73" s="23">
        <v>43.240917939083765</v>
      </c>
      <c r="F73" s="23">
        <v>34.090820270221144</v>
      </c>
      <c r="G73" s="23">
        <v>49.450131778614455</v>
      </c>
      <c r="H73" s="23">
        <v>14.484778350898704</v>
      </c>
      <c r="I73" s="23">
        <v>9.9290538833843449</v>
      </c>
      <c r="J73" s="23">
        <v>30.709650652510351</v>
      </c>
      <c r="K73" s="23">
        <v>41.183273043218996</v>
      </c>
      <c r="L73" s="19">
        <f t="shared" ref="L73:L136" si="2">CORREL($B$5:$K$5, B73:K73)</f>
        <v>-0.38984287782591692</v>
      </c>
      <c r="M73" s="22">
        <f t="shared" ref="M73:M136" si="3">L73^2</f>
        <v>0.15197746939159279</v>
      </c>
      <c r="N73" s="22">
        <v>0.26543179578772036</v>
      </c>
      <c r="O73" s="4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</row>
    <row r="74" spans="1:466" x14ac:dyDescent="0.25">
      <c r="A74" s="3" t="s">
        <v>47</v>
      </c>
      <c r="B74" s="23">
        <v>19037.796121493833</v>
      </c>
      <c r="C74" s="23">
        <v>26130.890305197561</v>
      </c>
      <c r="D74" s="23">
        <v>19398.227256507318</v>
      </c>
      <c r="E74" s="23">
        <v>22259.915064380988</v>
      </c>
      <c r="F74" s="23">
        <v>25341.267743882061</v>
      </c>
      <c r="G74" s="23">
        <v>46844.344573123803</v>
      </c>
      <c r="H74" s="23">
        <v>23005.823540221347</v>
      </c>
      <c r="I74" s="23">
        <v>24088.61890683604</v>
      </c>
      <c r="J74" s="23">
        <v>28937.672357246123</v>
      </c>
      <c r="K74" s="23">
        <v>29748.357142925612</v>
      </c>
      <c r="L74" s="19">
        <f t="shared" si="2"/>
        <v>0.38696815570283188</v>
      </c>
      <c r="M74" s="22">
        <f t="shared" si="3"/>
        <v>0.14974435352805113</v>
      </c>
      <c r="N74" s="22">
        <v>0.26928199585243917</v>
      </c>
      <c r="O74" s="4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</row>
    <row r="75" spans="1:466" x14ac:dyDescent="0.25">
      <c r="A75" s="3" t="s">
        <v>130</v>
      </c>
      <c r="B75" s="23">
        <v>3.4937087582914543</v>
      </c>
      <c r="C75" s="23">
        <v>12.960404011501055</v>
      </c>
      <c r="D75" s="23">
        <v>0</v>
      </c>
      <c r="E75" s="23">
        <v>0</v>
      </c>
      <c r="F75" s="23">
        <v>7.6515124168621158</v>
      </c>
      <c r="G75" s="23">
        <v>0.29670181398047746</v>
      </c>
      <c r="H75" s="23">
        <v>0</v>
      </c>
      <c r="I75" s="23">
        <v>0.28693687210739077</v>
      </c>
      <c r="J75" s="23">
        <v>3.0263857272139876</v>
      </c>
      <c r="K75" s="23">
        <v>0.27446376704593062</v>
      </c>
      <c r="L75" s="19">
        <f t="shared" si="2"/>
        <v>-0.38595727767713772</v>
      </c>
      <c r="M75" s="22">
        <f t="shared" si="3"/>
        <v>0.14896302019194718</v>
      </c>
      <c r="N75" s="22">
        <v>0.27064310904147609</v>
      </c>
      <c r="O75" s="4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</row>
    <row r="76" spans="1:466" x14ac:dyDescent="0.25">
      <c r="A76" s="3" t="s">
        <v>57</v>
      </c>
      <c r="B76" s="23">
        <v>1.7710902440753684</v>
      </c>
      <c r="C76" s="23">
        <v>0.85579581262656756</v>
      </c>
      <c r="D76" s="23">
        <v>1.91657562141511</v>
      </c>
      <c r="E76" s="23">
        <v>1.3014044615606124</v>
      </c>
      <c r="F76" s="23">
        <v>1.4833492471099499</v>
      </c>
      <c r="G76" s="23">
        <v>0.94545244570826359</v>
      </c>
      <c r="H76" s="23">
        <v>1.1026672165475992</v>
      </c>
      <c r="I76" s="23">
        <v>2.3167580024288683</v>
      </c>
      <c r="J76" s="23">
        <v>2.0978564842776115</v>
      </c>
      <c r="K76" s="23">
        <v>2.1123837601021096</v>
      </c>
      <c r="L76" s="19">
        <f t="shared" si="2"/>
        <v>0.37892635513940842</v>
      </c>
      <c r="M76" s="22">
        <f t="shared" si="3"/>
        <v>0.14358518261923708</v>
      </c>
      <c r="N76" s="22">
        <v>0.28021356492586197</v>
      </c>
      <c r="O76" s="4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</row>
    <row r="77" spans="1:466" x14ac:dyDescent="0.25">
      <c r="A77" s="3" t="s">
        <v>143</v>
      </c>
      <c r="B77" s="23">
        <v>0</v>
      </c>
      <c r="C77" s="23">
        <v>0</v>
      </c>
      <c r="D77" s="23">
        <v>0</v>
      </c>
      <c r="E77" s="23">
        <v>0.58237945875988617</v>
      </c>
      <c r="F77" s="23">
        <v>0.14161601229525922</v>
      </c>
      <c r="G77" s="23">
        <v>0.61291070473272191</v>
      </c>
      <c r="H77" s="23">
        <v>0.20112352188452573</v>
      </c>
      <c r="I77" s="23">
        <v>0</v>
      </c>
      <c r="J77" s="23">
        <v>0.55708348025500698</v>
      </c>
      <c r="K77" s="23">
        <v>0.23383582254292212</v>
      </c>
      <c r="L77" s="19">
        <f t="shared" si="2"/>
        <v>0.37490070954528015</v>
      </c>
      <c r="M77" s="22">
        <f t="shared" si="3"/>
        <v>0.14055054201755451</v>
      </c>
      <c r="N77" s="22">
        <v>0.28577450057957471</v>
      </c>
      <c r="O77" s="4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</row>
    <row r="78" spans="1:466" x14ac:dyDescent="0.25">
      <c r="A78" s="3" t="s">
        <v>154</v>
      </c>
      <c r="B78" s="23">
        <v>0.81537598312566328</v>
      </c>
      <c r="C78" s="23">
        <v>1.0209478253999364</v>
      </c>
      <c r="D78" s="23">
        <v>0.99726771656501811</v>
      </c>
      <c r="E78" s="23">
        <v>4.6615845622107193</v>
      </c>
      <c r="F78" s="23">
        <v>1.0831193183785528</v>
      </c>
      <c r="G78" s="23">
        <v>2.8675274665731951</v>
      </c>
      <c r="H78" s="23">
        <v>0.78591342165635236</v>
      </c>
      <c r="I78" s="23">
        <v>1.4535415544812282</v>
      </c>
      <c r="J78" s="23">
        <v>4.4492657847807671</v>
      </c>
      <c r="K78" s="23">
        <v>2.3966732708928613</v>
      </c>
      <c r="L78" s="19">
        <f t="shared" si="2"/>
        <v>0.37328010574653447</v>
      </c>
      <c r="M78" s="22">
        <f t="shared" si="3"/>
        <v>0.13933803734614397</v>
      </c>
      <c r="N78" s="22">
        <v>0.28802980693746227</v>
      </c>
      <c r="O78" s="4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</row>
    <row r="79" spans="1:466" x14ac:dyDescent="0.25">
      <c r="A79" s="3" t="s">
        <v>72</v>
      </c>
      <c r="B79" s="23">
        <v>2.3410003775580717</v>
      </c>
      <c r="C79" s="23">
        <v>27.960246016036589</v>
      </c>
      <c r="D79" s="23">
        <v>1.8311967441786936</v>
      </c>
      <c r="E79" s="23">
        <v>31.397912612220782</v>
      </c>
      <c r="F79" s="23">
        <v>10.672945754939834</v>
      </c>
      <c r="G79" s="23">
        <v>26.741595874338863</v>
      </c>
      <c r="H79" s="23">
        <v>9.3138322012092871</v>
      </c>
      <c r="I79" s="23">
        <v>525.31928944629101</v>
      </c>
      <c r="J79" s="23">
        <v>36.545494239224595</v>
      </c>
      <c r="K79" s="23">
        <v>17.290534195474329</v>
      </c>
      <c r="L79" s="19">
        <f t="shared" si="2"/>
        <v>0.3686586007535767</v>
      </c>
      <c r="M79" s="22">
        <f t="shared" si="3"/>
        <v>0.13590916390958507</v>
      </c>
      <c r="N79" s="22">
        <v>0.29451360037895036</v>
      </c>
      <c r="O79" s="4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</row>
    <row r="80" spans="1:466" x14ac:dyDescent="0.25">
      <c r="A80" s="3" t="s">
        <v>50</v>
      </c>
      <c r="B80" s="23">
        <v>11.194163646747507</v>
      </c>
      <c r="C80" s="23">
        <v>20.160113236949691</v>
      </c>
      <c r="D80" s="23">
        <v>17.044434811754932</v>
      </c>
      <c r="E80" s="23">
        <v>12.853589032959704</v>
      </c>
      <c r="F80" s="23">
        <v>7.6867621996230371</v>
      </c>
      <c r="G80" s="23">
        <v>18.640697084336974</v>
      </c>
      <c r="H80" s="23">
        <v>12.126363098015588</v>
      </c>
      <c r="I80" s="23">
        <v>11.396222022331639</v>
      </c>
      <c r="J80" s="23">
        <v>8.4106368637237452</v>
      </c>
      <c r="K80" s="23">
        <v>12.523802951331126</v>
      </c>
      <c r="L80" s="19">
        <f t="shared" si="2"/>
        <v>-0.36511822482815026</v>
      </c>
      <c r="M80" s="22">
        <f t="shared" si="3"/>
        <v>0.13331131810165969</v>
      </c>
      <c r="N80" s="22">
        <v>0.29953282715886953</v>
      </c>
      <c r="O80" s="4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</row>
    <row r="81" spans="1:466" x14ac:dyDescent="0.25">
      <c r="A81" s="3" t="s">
        <v>54</v>
      </c>
      <c r="B81" s="23">
        <v>4.5055178608462061</v>
      </c>
      <c r="C81" s="23">
        <v>7.1310946314381924</v>
      </c>
      <c r="D81" s="23">
        <v>6.0825340980994662</v>
      </c>
      <c r="E81" s="23">
        <v>6.2956751613700179</v>
      </c>
      <c r="F81" s="23">
        <v>8.1451882458694183</v>
      </c>
      <c r="G81" s="23">
        <v>15.676712435430007</v>
      </c>
      <c r="H81" s="23">
        <v>6.1256850166390162</v>
      </c>
      <c r="I81" s="23">
        <v>8.8736048081694339</v>
      </c>
      <c r="J81" s="23">
        <v>7.2523126966299989</v>
      </c>
      <c r="K81" s="23">
        <v>7.824294403904104</v>
      </c>
      <c r="L81" s="19">
        <f t="shared" si="2"/>
        <v>0.35845513775037713</v>
      </c>
      <c r="M81" s="22">
        <f t="shared" si="3"/>
        <v>0.12849008577964185</v>
      </c>
      <c r="N81" s="22">
        <v>0.30910137828883349</v>
      </c>
      <c r="O81" s="4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</row>
    <row r="82" spans="1:466" x14ac:dyDescent="0.25">
      <c r="A82" s="3" t="s">
        <v>51</v>
      </c>
      <c r="B82" s="23">
        <v>34767.094571150745</v>
      </c>
      <c r="C82" s="23">
        <v>43294.176454206834</v>
      </c>
      <c r="D82" s="23">
        <v>35816.901502167137</v>
      </c>
      <c r="E82" s="23">
        <v>31160.123695449114</v>
      </c>
      <c r="F82" s="23">
        <v>46361.343148438522</v>
      </c>
      <c r="G82" s="23">
        <v>72127.114814979548</v>
      </c>
      <c r="H82" s="23">
        <v>39322.859466360795</v>
      </c>
      <c r="I82" s="23">
        <v>42512.077977704743</v>
      </c>
      <c r="J82" s="23">
        <v>47085.682172875997</v>
      </c>
      <c r="K82" s="23">
        <v>45860.592045114681</v>
      </c>
      <c r="L82" s="19">
        <f t="shared" si="2"/>
        <v>0.35256435883955967</v>
      </c>
      <c r="M82" s="22">
        <f t="shared" si="3"/>
        <v>0.12430162712394979</v>
      </c>
      <c r="N82" s="22">
        <v>0.31769301612717432</v>
      </c>
      <c r="O82" s="4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</row>
    <row r="83" spans="1:466" x14ac:dyDescent="0.25">
      <c r="A83" s="3" t="s">
        <v>23</v>
      </c>
      <c r="B83" s="23">
        <v>45.655173493041325</v>
      </c>
      <c r="C83" s="23">
        <v>76.913757794559274</v>
      </c>
      <c r="D83" s="23">
        <v>195.67914886280141</v>
      </c>
      <c r="E83" s="23">
        <v>135.56823995368288</v>
      </c>
      <c r="F83" s="23">
        <v>412.23951399938954</v>
      </c>
      <c r="G83" s="23">
        <v>151.08935116264931</v>
      </c>
      <c r="H83" s="23">
        <v>173.7128209860569</v>
      </c>
      <c r="I83" s="23">
        <v>213.6645374310294</v>
      </c>
      <c r="J83" s="23">
        <v>182.42815799907027</v>
      </c>
      <c r="K83" s="23">
        <v>129.72888972621305</v>
      </c>
      <c r="L83" s="19">
        <f t="shared" si="2"/>
        <v>0.35163414012257638</v>
      </c>
      <c r="M83" s="22">
        <f t="shared" si="3"/>
        <v>0.12364656849974368</v>
      </c>
      <c r="N83" s="22">
        <v>0.31906101031791956</v>
      </c>
      <c r="O83" s="4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</row>
    <row r="84" spans="1:466" x14ac:dyDescent="0.25">
      <c r="A84" s="3" t="s">
        <v>144</v>
      </c>
      <c r="B84" s="23">
        <v>0.34846738203962524</v>
      </c>
      <c r="C84" s="23">
        <v>0.8701312507548189</v>
      </c>
      <c r="D84" s="23">
        <v>0</v>
      </c>
      <c r="E84" s="23">
        <v>1.5823099736642212</v>
      </c>
      <c r="F84" s="23">
        <v>1.1003892458402849</v>
      </c>
      <c r="G84" s="23">
        <v>1.7492076791947324</v>
      </c>
      <c r="H84" s="23">
        <v>0.74843498787932283</v>
      </c>
      <c r="I84" s="23">
        <v>1.76270354453094</v>
      </c>
      <c r="J84" s="23">
        <v>0.82517783620728025</v>
      </c>
      <c r="K84" s="23">
        <v>0.48956598614789665</v>
      </c>
      <c r="L84" s="19">
        <f t="shared" si="2"/>
        <v>0.3436368803506043</v>
      </c>
      <c r="M84" s="22">
        <f t="shared" si="3"/>
        <v>0.11808630553709554</v>
      </c>
      <c r="N84" s="22">
        <v>0.33094805751103418</v>
      </c>
      <c r="O84" s="4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</row>
    <row r="85" spans="1:466" x14ac:dyDescent="0.25">
      <c r="A85" s="3" t="s">
        <v>29</v>
      </c>
      <c r="B85" s="23">
        <v>33.881466897759701</v>
      </c>
      <c r="C85" s="23">
        <v>55.711442497947175</v>
      </c>
      <c r="D85" s="23">
        <v>21.746847735911484</v>
      </c>
      <c r="E85" s="23">
        <v>19.989097776247664</v>
      </c>
      <c r="F85" s="23">
        <v>14.523771828365176</v>
      </c>
      <c r="G85" s="23">
        <v>29.601134102288071</v>
      </c>
      <c r="H85" s="23">
        <v>17.328649617379746</v>
      </c>
      <c r="I85" s="23">
        <v>9.0549047861330081</v>
      </c>
      <c r="J85" s="23">
        <v>36.185120686329739</v>
      </c>
      <c r="K85" s="23">
        <v>30.959811423648404</v>
      </c>
      <c r="L85" s="19">
        <f t="shared" si="2"/>
        <v>-0.34300530055004386</v>
      </c>
      <c r="M85" s="22">
        <f t="shared" si="3"/>
        <v>0.11765263620542592</v>
      </c>
      <c r="N85" s="22">
        <v>0.33189642132734248</v>
      </c>
      <c r="O85" s="4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</row>
    <row r="86" spans="1:466" x14ac:dyDescent="0.25">
      <c r="A86" s="3" t="s">
        <v>137</v>
      </c>
      <c r="B86" s="23">
        <v>0</v>
      </c>
      <c r="C86" s="23">
        <v>0</v>
      </c>
      <c r="D86" s="23">
        <v>0</v>
      </c>
      <c r="E86" s="23">
        <v>0</v>
      </c>
      <c r="F86" s="23">
        <v>0</v>
      </c>
      <c r="G86" s="23">
        <v>0</v>
      </c>
      <c r="H86" s="23">
        <v>1.7743500077643276E-2</v>
      </c>
      <c r="I86" s="23">
        <v>3.1063983773108057</v>
      </c>
      <c r="J86" s="23">
        <v>0</v>
      </c>
      <c r="K86" s="23">
        <v>0</v>
      </c>
      <c r="L86" s="19">
        <f t="shared" si="2"/>
        <v>0.34173235626370774</v>
      </c>
      <c r="M86" s="22">
        <f t="shared" si="3"/>
        <v>0.11678100331754566</v>
      </c>
      <c r="N86" s="22">
        <v>0.33381208874167578</v>
      </c>
      <c r="O86" s="4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</row>
    <row r="87" spans="1:466" x14ac:dyDescent="0.25">
      <c r="A87" s="3" t="s">
        <v>85</v>
      </c>
      <c r="B87" s="23">
        <v>0</v>
      </c>
      <c r="C87" s="23">
        <v>0</v>
      </c>
      <c r="D87" s="23">
        <v>0</v>
      </c>
      <c r="E87" s="23">
        <v>0</v>
      </c>
      <c r="F87" s="23">
        <v>0</v>
      </c>
      <c r="G87" s="23">
        <v>0</v>
      </c>
      <c r="H87" s="23">
        <v>0</v>
      </c>
      <c r="I87" s="23">
        <v>0.10413824091456064</v>
      </c>
      <c r="J87" s="23">
        <v>0</v>
      </c>
      <c r="K87" s="23">
        <v>0</v>
      </c>
      <c r="L87" s="19">
        <f t="shared" si="2"/>
        <v>0.34062704227743301</v>
      </c>
      <c r="M87" s="22">
        <f t="shared" si="3"/>
        <v>0.11602678193067213</v>
      </c>
      <c r="N87" s="22">
        <v>0.33548008659879336</v>
      </c>
      <c r="O87" s="4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</row>
    <row r="88" spans="1:466" x14ac:dyDescent="0.25">
      <c r="A88" s="3" t="s">
        <v>138</v>
      </c>
      <c r="B88" s="23">
        <v>0</v>
      </c>
      <c r="C88" s="23">
        <v>0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2.9525345680018495</v>
      </c>
      <c r="J88" s="23">
        <v>0</v>
      </c>
      <c r="K88" s="23">
        <v>0</v>
      </c>
      <c r="L88" s="19">
        <f t="shared" si="2"/>
        <v>0.34062704227743285</v>
      </c>
      <c r="M88" s="22">
        <f t="shared" si="3"/>
        <v>0.11602678193067202</v>
      </c>
      <c r="N88" s="22">
        <v>0.33548008659879358</v>
      </c>
      <c r="O88" s="4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</row>
    <row r="89" spans="1:466" x14ac:dyDescent="0.25">
      <c r="A89" s="3" t="s">
        <v>175</v>
      </c>
      <c r="B89" s="23">
        <v>0</v>
      </c>
      <c r="C89" s="23">
        <v>0</v>
      </c>
      <c r="D89" s="23">
        <v>0</v>
      </c>
      <c r="E89" s="23">
        <v>0</v>
      </c>
      <c r="F89" s="23">
        <v>0</v>
      </c>
      <c r="G89" s="23">
        <v>0</v>
      </c>
      <c r="H89" s="23">
        <v>0</v>
      </c>
      <c r="I89" s="23">
        <v>4.5030906721774002</v>
      </c>
      <c r="J89" s="23">
        <v>0</v>
      </c>
      <c r="K89" s="23">
        <v>0</v>
      </c>
      <c r="L89" s="19">
        <f t="shared" si="2"/>
        <v>0.34062704227743285</v>
      </c>
      <c r="M89" s="22">
        <f t="shared" si="3"/>
        <v>0.11602678193067202</v>
      </c>
      <c r="N89" s="22">
        <v>0.33548008659879358</v>
      </c>
      <c r="O89" s="4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</row>
    <row r="90" spans="1:466" x14ac:dyDescent="0.25">
      <c r="A90" s="3" t="s">
        <v>204</v>
      </c>
      <c r="B90" s="23">
        <v>0</v>
      </c>
      <c r="C90" s="23">
        <v>0</v>
      </c>
      <c r="D90" s="23">
        <v>0</v>
      </c>
      <c r="E90" s="23">
        <v>0</v>
      </c>
      <c r="F90" s="23">
        <v>0</v>
      </c>
      <c r="G90" s="23">
        <v>0</v>
      </c>
      <c r="H90" s="23">
        <v>0</v>
      </c>
      <c r="I90" s="23">
        <v>3.2409418339905876</v>
      </c>
      <c r="J90" s="23">
        <v>0</v>
      </c>
      <c r="K90" s="23">
        <v>0</v>
      </c>
      <c r="L90" s="19">
        <f t="shared" si="2"/>
        <v>0.34062704227743285</v>
      </c>
      <c r="M90" s="22">
        <f t="shared" si="3"/>
        <v>0.11602678193067202</v>
      </c>
      <c r="N90" s="22">
        <v>0.33548008659879358</v>
      </c>
      <c r="O90" s="4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</row>
    <row r="91" spans="1:466" x14ac:dyDescent="0.25">
      <c r="A91" s="3" t="s">
        <v>155</v>
      </c>
      <c r="B91" s="23">
        <v>0</v>
      </c>
      <c r="C91" s="23">
        <v>0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8.1721674141094366E-2</v>
      </c>
      <c r="J91" s="23">
        <v>0</v>
      </c>
      <c r="K91" s="23">
        <v>0</v>
      </c>
      <c r="L91" s="19">
        <f t="shared" si="2"/>
        <v>0.34062704227743285</v>
      </c>
      <c r="M91" s="22">
        <f t="shared" si="3"/>
        <v>0.11602678193067202</v>
      </c>
      <c r="N91" s="22">
        <v>0.33548008659879358</v>
      </c>
      <c r="O91" s="4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</row>
    <row r="92" spans="1:466" x14ac:dyDescent="0.25">
      <c r="A92" s="3" t="s">
        <v>124</v>
      </c>
      <c r="B92" s="23">
        <v>0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3.0272783364433544</v>
      </c>
      <c r="J92" s="23">
        <v>0</v>
      </c>
      <c r="K92" s="23">
        <v>0</v>
      </c>
      <c r="L92" s="19">
        <f t="shared" si="2"/>
        <v>0.34062704227743285</v>
      </c>
      <c r="M92" s="22">
        <f t="shared" si="3"/>
        <v>0.11602678193067202</v>
      </c>
      <c r="N92" s="22">
        <v>0.33548008659879358</v>
      </c>
      <c r="O92" s="4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</row>
    <row r="93" spans="1:466" x14ac:dyDescent="0.25">
      <c r="A93" s="3" t="s">
        <v>81</v>
      </c>
      <c r="B93" s="23">
        <v>0</v>
      </c>
      <c r="C93" s="23">
        <v>0</v>
      </c>
      <c r="D93" s="23">
        <v>0</v>
      </c>
      <c r="E93" s="23">
        <v>0</v>
      </c>
      <c r="F93" s="23">
        <v>0</v>
      </c>
      <c r="G93" s="23">
        <v>0</v>
      </c>
      <c r="H93" s="23">
        <v>0</v>
      </c>
      <c r="I93" s="23">
        <v>2.0128148455207322E-2</v>
      </c>
      <c r="J93" s="23">
        <v>0</v>
      </c>
      <c r="K93" s="23">
        <v>0</v>
      </c>
      <c r="L93" s="19">
        <f t="shared" si="2"/>
        <v>0.34062704227743285</v>
      </c>
      <c r="M93" s="22">
        <f t="shared" si="3"/>
        <v>0.11602678193067202</v>
      </c>
      <c r="N93" s="22">
        <v>0.33548008659879358</v>
      </c>
      <c r="O93" s="4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</row>
    <row r="94" spans="1:466" x14ac:dyDescent="0.25">
      <c r="A94" s="3" t="s">
        <v>120</v>
      </c>
      <c r="B94" s="23">
        <v>0</v>
      </c>
      <c r="C94" s="23">
        <v>0</v>
      </c>
      <c r="D94" s="23">
        <v>0</v>
      </c>
      <c r="E94" s="23">
        <v>0</v>
      </c>
      <c r="F94" s="23">
        <v>0</v>
      </c>
      <c r="G94" s="23">
        <v>0</v>
      </c>
      <c r="H94" s="23">
        <v>0</v>
      </c>
      <c r="I94" s="23">
        <v>9.2131716667538679E-2</v>
      </c>
      <c r="J94" s="23">
        <v>0</v>
      </c>
      <c r="K94" s="23">
        <v>0</v>
      </c>
      <c r="L94" s="19">
        <f t="shared" si="2"/>
        <v>0.34062704227743285</v>
      </c>
      <c r="M94" s="22">
        <f t="shared" si="3"/>
        <v>0.11602678193067202</v>
      </c>
      <c r="N94" s="22">
        <v>0.33548008659879358</v>
      </c>
      <c r="O94" s="4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</row>
    <row r="95" spans="1:466" x14ac:dyDescent="0.25">
      <c r="A95" s="3" t="s">
        <v>183</v>
      </c>
      <c r="B95" s="23">
        <v>0</v>
      </c>
      <c r="C95" s="23">
        <v>0</v>
      </c>
      <c r="D95" s="23">
        <v>0</v>
      </c>
      <c r="E95" s="23">
        <v>0</v>
      </c>
      <c r="F95" s="23">
        <v>0</v>
      </c>
      <c r="G95" s="23">
        <v>0</v>
      </c>
      <c r="H95" s="23">
        <v>0</v>
      </c>
      <c r="I95" s="23">
        <v>19.506816665350069</v>
      </c>
      <c r="J95" s="23">
        <v>0</v>
      </c>
      <c r="K95" s="23">
        <v>0</v>
      </c>
      <c r="L95" s="19">
        <f t="shared" si="2"/>
        <v>0.34062704227743285</v>
      </c>
      <c r="M95" s="22">
        <f t="shared" si="3"/>
        <v>0.11602678193067202</v>
      </c>
      <c r="N95" s="22">
        <v>0.33548008659879358</v>
      </c>
      <c r="O95" s="4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</row>
    <row r="96" spans="1:466" x14ac:dyDescent="0.25">
      <c r="A96" s="3" t="s">
        <v>198</v>
      </c>
      <c r="B96" s="23">
        <v>0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2.5114592960915516</v>
      </c>
      <c r="J96" s="23">
        <v>0</v>
      </c>
      <c r="K96" s="23">
        <v>0</v>
      </c>
      <c r="L96" s="19">
        <f t="shared" si="2"/>
        <v>0.34062704227743279</v>
      </c>
      <c r="M96" s="22">
        <f t="shared" si="3"/>
        <v>0.11602678193067198</v>
      </c>
      <c r="N96" s="22">
        <v>0.33548008659879358</v>
      </c>
      <c r="O96" s="4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</row>
    <row r="97" spans="1:466" x14ac:dyDescent="0.25">
      <c r="A97" s="3" t="s">
        <v>152</v>
      </c>
      <c r="B97" s="23">
        <v>0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3.3027781471104958</v>
      </c>
      <c r="J97" s="23">
        <v>0</v>
      </c>
      <c r="K97" s="23">
        <v>0</v>
      </c>
      <c r="L97" s="19">
        <f t="shared" si="2"/>
        <v>0.3406270422774329</v>
      </c>
      <c r="M97" s="22">
        <f t="shared" si="3"/>
        <v>0.11602678193067206</v>
      </c>
      <c r="N97" s="22">
        <v>0.33548008659879364</v>
      </c>
      <c r="O97" s="4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</row>
    <row r="98" spans="1:466" x14ac:dyDescent="0.25">
      <c r="A98" s="3" t="s">
        <v>208</v>
      </c>
      <c r="B98" s="23">
        <v>0</v>
      </c>
      <c r="C98" s="23">
        <v>0</v>
      </c>
      <c r="D98" s="23">
        <v>0</v>
      </c>
      <c r="E98" s="23">
        <v>0</v>
      </c>
      <c r="F98" s="23">
        <v>0</v>
      </c>
      <c r="G98" s="23">
        <v>0</v>
      </c>
      <c r="H98" s="23">
        <v>0</v>
      </c>
      <c r="I98" s="23">
        <v>7.9197843511501107</v>
      </c>
      <c r="J98" s="23">
        <v>0</v>
      </c>
      <c r="K98" s="23">
        <v>0</v>
      </c>
      <c r="L98" s="19">
        <f t="shared" si="2"/>
        <v>0.3406270422774329</v>
      </c>
      <c r="M98" s="22">
        <f t="shared" si="3"/>
        <v>0.11602678193067206</v>
      </c>
      <c r="N98" s="22">
        <v>0.33548008659879364</v>
      </c>
      <c r="O98" s="4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</row>
    <row r="99" spans="1:466" x14ac:dyDescent="0.25">
      <c r="A99" s="3" t="s">
        <v>104</v>
      </c>
      <c r="B99" s="23">
        <v>0</v>
      </c>
      <c r="C99" s="23">
        <v>0</v>
      </c>
      <c r="D99" s="23">
        <v>0</v>
      </c>
      <c r="E99" s="23">
        <v>0</v>
      </c>
      <c r="F99" s="23">
        <v>0</v>
      </c>
      <c r="G99" s="23">
        <v>0</v>
      </c>
      <c r="H99" s="23">
        <v>0</v>
      </c>
      <c r="I99" s="23">
        <v>4.2894734096204008</v>
      </c>
      <c r="J99" s="23">
        <v>0</v>
      </c>
      <c r="K99" s="23">
        <v>0</v>
      </c>
      <c r="L99" s="19">
        <f t="shared" si="2"/>
        <v>0.3406270422774329</v>
      </c>
      <c r="M99" s="22">
        <f t="shared" si="3"/>
        <v>0.11602678193067206</v>
      </c>
      <c r="N99" s="22">
        <v>0.33548008659879364</v>
      </c>
      <c r="O99" s="4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</row>
    <row r="100" spans="1:466" x14ac:dyDescent="0.25">
      <c r="A100" s="3" t="s">
        <v>200</v>
      </c>
      <c r="B100" s="23">
        <v>0</v>
      </c>
      <c r="C100" s="23">
        <v>0</v>
      </c>
      <c r="D100" s="23">
        <v>0</v>
      </c>
      <c r="E100" s="23">
        <v>0</v>
      </c>
      <c r="F100" s="23">
        <v>0</v>
      </c>
      <c r="G100" s="23">
        <v>0</v>
      </c>
      <c r="H100" s="23">
        <v>0</v>
      </c>
      <c r="I100" s="23">
        <v>9.9867975636092563</v>
      </c>
      <c r="J100" s="23">
        <v>0</v>
      </c>
      <c r="K100" s="23">
        <v>0</v>
      </c>
      <c r="L100" s="19">
        <f t="shared" si="2"/>
        <v>0.3406270422774329</v>
      </c>
      <c r="M100" s="22">
        <f t="shared" si="3"/>
        <v>0.11602678193067206</v>
      </c>
      <c r="N100" s="22">
        <v>0.33548008659879364</v>
      </c>
      <c r="O100" s="4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</row>
    <row r="101" spans="1:466" x14ac:dyDescent="0.25">
      <c r="A101" s="3" t="s">
        <v>151</v>
      </c>
      <c r="B101" s="23">
        <v>0</v>
      </c>
      <c r="C101" s="23">
        <v>0</v>
      </c>
      <c r="D101" s="23">
        <v>0</v>
      </c>
      <c r="E101" s="23">
        <v>0</v>
      </c>
      <c r="F101" s="23">
        <v>0</v>
      </c>
      <c r="G101" s="23">
        <v>0</v>
      </c>
      <c r="H101" s="23">
        <v>0</v>
      </c>
      <c r="I101" s="23">
        <v>2.2654286196156059</v>
      </c>
      <c r="J101" s="23">
        <v>0</v>
      </c>
      <c r="K101" s="23">
        <v>0</v>
      </c>
      <c r="L101" s="19">
        <f t="shared" si="2"/>
        <v>0.3406270422774329</v>
      </c>
      <c r="M101" s="22">
        <f t="shared" si="3"/>
        <v>0.11602678193067206</v>
      </c>
      <c r="N101" s="22">
        <v>0.33548008659879364</v>
      </c>
      <c r="O101" s="4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</row>
    <row r="102" spans="1:466" x14ac:dyDescent="0.25">
      <c r="A102" s="3" t="s">
        <v>192</v>
      </c>
      <c r="B102" s="23">
        <v>0</v>
      </c>
      <c r="C102" s="23">
        <v>0</v>
      </c>
      <c r="D102" s="23">
        <v>0</v>
      </c>
      <c r="E102" s="23">
        <v>0</v>
      </c>
      <c r="F102" s="23">
        <v>0</v>
      </c>
      <c r="G102" s="23">
        <v>0</v>
      </c>
      <c r="H102" s="23">
        <v>0</v>
      </c>
      <c r="I102" s="23">
        <v>4.6732930686610681</v>
      </c>
      <c r="J102" s="23">
        <v>0</v>
      </c>
      <c r="K102" s="23">
        <v>0</v>
      </c>
      <c r="L102" s="19">
        <f t="shared" si="2"/>
        <v>0.3406270422774329</v>
      </c>
      <c r="M102" s="22">
        <f t="shared" si="3"/>
        <v>0.11602678193067206</v>
      </c>
      <c r="N102" s="22">
        <v>0.33548008659879364</v>
      </c>
      <c r="O102" s="4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</row>
    <row r="103" spans="1:466" x14ac:dyDescent="0.25">
      <c r="A103" s="3" t="s">
        <v>163</v>
      </c>
      <c r="B103" s="23">
        <v>0</v>
      </c>
      <c r="C103" s="23">
        <v>0</v>
      </c>
      <c r="D103" s="23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1.1063474203606722</v>
      </c>
      <c r="J103" s="23">
        <v>0</v>
      </c>
      <c r="K103" s="23">
        <v>0</v>
      </c>
      <c r="L103" s="19">
        <f t="shared" si="2"/>
        <v>0.3406270422774329</v>
      </c>
      <c r="M103" s="22">
        <f t="shared" si="3"/>
        <v>0.11602678193067206</v>
      </c>
      <c r="N103" s="22">
        <v>0.33548008659879364</v>
      </c>
      <c r="O103" s="4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</row>
    <row r="104" spans="1:466" x14ac:dyDescent="0.25">
      <c r="A104" s="3" t="s">
        <v>93</v>
      </c>
      <c r="B104" s="23">
        <v>0</v>
      </c>
      <c r="C104" s="23">
        <v>0</v>
      </c>
      <c r="D104" s="23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1.5884583855591168</v>
      </c>
      <c r="J104" s="23">
        <v>0</v>
      </c>
      <c r="K104" s="23">
        <v>0</v>
      </c>
      <c r="L104" s="19">
        <f t="shared" si="2"/>
        <v>0.3406270422774329</v>
      </c>
      <c r="M104" s="22">
        <f t="shared" si="3"/>
        <v>0.11602678193067206</v>
      </c>
      <c r="N104" s="22">
        <v>0.33548008659879364</v>
      </c>
      <c r="O104" s="4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</row>
    <row r="105" spans="1:466" x14ac:dyDescent="0.25">
      <c r="A105" s="3" t="s">
        <v>106</v>
      </c>
      <c r="B105" s="23">
        <v>0</v>
      </c>
      <c r="C105" s="23">
        <v>0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1.5570048021280374</v>
      </c>
      <c r="J105" s="23">
        <v>0</v>
      </c>
      <c r="K105" s="23">
        <v>0</v>
      </c>
      <c r="L105" s="19">
        <f t="shared" si="2"/>
        <v>0.3406270422774329</v>
      </c>
      <c r="M105" s="22">
        <f t="shared" si="3"/>
        <v>0.11602678193067206</v>
      </c>
      <c r="N105" s="22">
        <v>0.33548008659879364</v>
      </c>
      <c r="O105" s="4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</row>
    <row r="106" spans="1:466" x14ac:dyDescent="0.25">
      <c r="A106" s="3" t="s">
        <v>1</v>
      </c>
      <c r="B106" s="23">
        <v>0</v>
      </c>
      <c r="C106" s="23">
        <v>0</v>
      </c>
      <c r="D106" s="23">
        <v>0</v>
      </c>
      <c r="E106" s="23">
        <v>0</v>
      </c>
      <c r="F106" s="23">
        <v>0</v>
      </c>
      <c r="G106" s="23">
        <v>0</v>
      </c>
      <c r="H106" s="23">
        <v>0</v>
      </c>
      <c r="I106" s="23">
        <v>0.51890418737070287</v>
      </c>
      <c r="J106" s="23">
        <v>0</v>
      </c>
      <c r="K106" s="23">
        <v>0</v>
      </c>
      <c r="L106" s="19">
        <f t="shared" si="2"/>
        <v>0.3406270422774329</v>
      </c>
      <c r="M106" s="22">
        <f t="shared" si="3"/>
        <v>0.11602678193067206</v>
      </c>
      <c r="N106" s="22">
        <v>0.33548008659879364</v>
      </c>
      <c r="O106" s="4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</row>
    <row r="107" spans="1:466" x14ac:dyDescent="0.25">
      <c r="A107" s="3" t="s">
        <v>100</v>
      </c>
      <c r="B107" s="23">
        <v>0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  <c r="I107" s="23">
        <v>13.215151035220272</v>
      </c>
      <c r="J107" s="23">
        <v>0</v>
      </c>
      <c r="K107" s="23">
        <v>0</v>
      </c>
      <c r="L107" s="19">
        <f t="shared" si="2"/>
        <v>0.3406270422774329</v>
      </c>
      <c r="M107" s="22">
        <f t="shared" si="3"/>
        <v>0.11602678193067206</v>
      </c>
      <c r="N107" s="22">
        <v>0.33548008659879364</v>
      </c>
      <c r="O107" s="4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</row>
    <row r="108" spans="1:466" x14ac:dyDescent="0.25">
      <c r="A108" s="3" t="s">
        <v>179</v>
      </c>
      <c r="B108" s="23">
        <v>0</v>
      </c>
      <c r="C108" s="23">
        <v>0</v>
      </c>
      <c r="D108" s="23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7.140866753658083E-2</v>
      </c>
      <c r="J108" s="23">
        <v>0</v>
      </c>
      <c r="K108" s="23">
        <v>0</v>
      </c>
      <c r="L108" s="19">
        <f t="shared" si="2"/>
        <v>0.3406270422774329</v>
      </c>
      <c r="M108" s="22">
        <f t="shared" si="3"/>
        <v>0.11602678193067206</v>
      </c>
      <c r="N108" s="22">
        <v>0.33548008659879364</v>
      </c>
      <c r="O108" s="4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</row>
    <row r="109" spans="1:466" x14ac:dyDescent="0.25">
      <c r="A109" s="3" t="s">
        <v>99</v>
      </c>
      <c r="B109" s="23">
        <v>0</v>
      </c>
      <c r="C109" s="23">
        <v>0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250.40108619738058</v>
      </c>
      <c r="J109" s="23">
        <v>0</v>
      </c>
      <c r="K109" s="23">
        <v>0</v>
      </c>
      <c r="L109" s="19">
        <f t="shared" si="2"/>
        <v>0.3406270422774329</v>
      </c>
      <c r="M109" s="22">
        <f t="shared" si="3"/>
        <v>0.11602678193067206</v>
      </c>
      <c r="N109" s="22">
        <v>0.33548008659879364</v>
      </c>
      <c r="O109" s="4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</row>
    <row r="110" spans="1:466" x14ac:dyDescent="0.25">
      <c r="A110" s="3" t="s">
        <v>178</v>
      </c>
      <c r="B110" s="23">
        <v>0</v>
      </c>
      <c r="C110" s="23">
        <v>0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15.76770683169279</v>
      </c>
      <c r="J110" s="23">
        <v>0</v>
      </c>
      <c r="K110" s="23">
        <v>0</v>
      </c>
      <c r="L110" s="19">
        <f t="shared" si="2"/>
        <v>0.34062704227743296</v>
      </c>
      <c r="M110" s="22">
        <f t="shared" si="3"/>
        <v>0.1160267819306721</v>
      </c>
      <c r="N110" s="22">
        <v>0.3354800865987938</v>
      </c>
      <c r="O110" s="4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</row>
    <row r="111" spans="1:466" x14ac:dyDescent="0.25">
      <c r="A111" s="3" t="s">
        <v>162</v>
      </c>
      <c r="B111" s="23">
        <v>0</v>
      </c>
      <c r="C111" s="23">
        <v>0</v>
      </c>
      <c r="D111" s="23">
        <v>0</v>
      </c>
      <c r="E111" s="23">
        <v>0</v>
      </c>
      <c r="F111" s="23">
        <v>0</v>
      </c>
      <c r="G111" s="23">
        <v>0</v>
      </c>
      <c r="H111" s="23">
        <v>0</v>
      </c>
      <c r="I111" s="23">
        <v>4.5564060372794167E-2</v>
      </c>
      <c r="J111" s="23">
        <v>0</v>
      </c>
      <c r="K111" s="23">
        <v>0</v>
      </c>
      <c r="L111" s="19">
        <f t="shared" si="2"/>
        <v>0.34062704227743296</v>
      </c>
      <c r="M111" s="22">
        <f t="shared" si="3"/>
        <v>0.1160267819306721</v>
      </c>
      <c r="N111" s="22">
        <v>0.3354800865987938</v>
      </c>
      <c r="O111" s="4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</row>
    <row r="112" spans="1:466" x14ac:dyDescent="0.25">
      <c r="A112" s="3" t="s">
        <v>164</v>
      </c>
      <c r="B112" s="23">
        <v>0</v>
      </c>
      <c r="C112" s="23">
        <v>0</v>
      </c>
      <c r="D112" s="23">
        <v>0</v>
      </c>
      <c r="E112" s="23">
        <v>0</v>
      </c>
      <c r="F112" s="23">
        <v>0</v>
      </c>
      <c r="G112" s="23">
        <v>0</v>
      </c>
      <c r="H112" s="23">
        <v>0</v>
      </c>
      <c r="I112" s="23">
        <v>1.5345911243658903</v>
      </c>
      <c r="J112" s="23">
        <v>0</v>
      </c>
      <c r="K112" s="23">
        <v>0</v>
      </c>
      <c r="L112" s="19">
        <f t="shared" si="2"/>
        <v>0.34062704227743296</v>
      </c>
      <c r="M112" s="22">
        <f t="shared" si="3"/>
        <v>0.1160267819306721</v>
      </c>
      <c r="N112" s="22">
        <v>0.3354800865987938</v>
      </c>
      <c r="O112" s="4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  <c r="QW112" s="3"/>
      <c r="QX112" s="3"/>
    </row>
    <row r="113" spans="1:466" x14ac:dyDescent="0.25">
      <c r="A113" s="3" t="s">
        <v>209</v>
      </c>
      <c r="B113" s="23">
        <v>0</v>
      </c>
      <c r="C113" s="23">
        <v>0</v>
      </c>
      <c r="D113" s="23">
        <v>0</v>
      </c>
      <c r="E113" s="23">
        <v>0</v>
      </c>
      <c r="F113" s="23">
        <v>0</v>
      </c>
      <c r="G113" s="23">
        <v>0</v>
      </c>
      <c r="H113" s="23">
        <v>0</v>
      </c>
      <c r="I113" s="23">
        <v>4.5908444219026538</v>
      </c>
      <c r="J113" s="23">
        <v>0</v>
      </c>
      <c r="K113" s="23">
        <v>0</v>
      </c>
      <c r="L113" s="19">
        <f t="shared" si="2"/>
        <v>0.34062704227743296</v>
      </c>
      <c r="M113" s="22">
        <f t="shared" si="3"/>
        <v>0.1160267819306721</v>
      </c>
      <c r="N113" s="22">
        <v>0.3354800865987938</v>
      </c>
      <c r="O113" s="4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</row>
    <row r="114" spans="1:466" x14ac:dyDescent="0.25">
      <c r="A114" s="3" t="s">
        <v>88</v>
      </c>
      <c r="B114" s="23">
        <v>0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0</v>
      </c>
      <c r="I114" s="23">
        <v>2.0354850881702989E-2</v>
      </c>
      <c r="J114" s="23">
        <v>0</v>
      </c>
      <c r="K114" s="23">
        <v>0</v>
      </c>
      <c r="L114" s="19">
        <f t="shared" si="2"/>
        <v>0.34062704227743296</v>
      </c>
      <c r="M114" s="22">
        <f t="shared" si="3"/>
        <v>0.1160267819306721</v>
      </c>
      <c r="N114" s="22">
        <v>0.3354800865987938</v>
      </c>
      <c r="O114" s="4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  <c r="QW114" s="3"/>
      <c r="QX114" s="3"/>
    </row>
    <row r="115" spans="1:466" x14ac:dyDescent="0.25">
      <c r="A115" s="3" t="s">
        <v>114</v>
      </c>
      <c r="B115" s="23">
        <v>0</v>
      </c>
      <c r="C115" s="23">
        <v>0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0.1989630752594487</v>
      </c>
      <c r="J115" s="23">
        <v>0</v>
      </c>
      <c r="K115" s="23">
        <v>0</v>
      </c>
      <c r="L115" s="19">
        <f t="shared" si="2"/>
        <v>0.34062704227743296</v>
      </c>
      <c r="M115" s="22">
        <f t="shared" si="3"/>
        <v>0.1160267819306721</v>
      </c>
      <c r="N115" s="22">
        <v>0.3354800865987938</v>
      </c>
      <c r="O115" s="4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</row>
    <row r="116" spans="1:466" x14ac:dyDescent="0.25">
      <c r="A116" s="3" t="s">
        <v>92</v>
      </c>
      <c r="B116" s="23">
        <v>0</v>
      </c>
      <c r="C116" s="23">
        <v>0</v>
      </c>
      <c r="D116" s="23">
        <v>0</v>
      </c>
      <c r="E116" s="23">
        <v>0</v>
      </c>
      <c r="F116" s="23">
        <v>0</v>
      </c>
      <c r="G116" s="23">
        <v>0</v>
      </c>
      <c r="H116" s="23">
        <v>0</v>
      </c>
      <c r="I116" s="23">
        <v>8.8007255157168784E-2</v>
      </c>
      <c r="J116" s="23">
        <v>0</v>
      </c>
      <c r="K116" s="23">
        <v>0</v>
      </c>
      <c r="L116" s="19">
        <f t="shared" si="2"/>
        <v>0.34062704227743296</v>
      </c>
      <c r="M116" s="22">
        <f t="shared" si="3"/>
        <v>0.1160267819306721</v>
      </c>
      <c r="N116" s="22">
        <v>0.3354800865987938</v>
      </c>
      <c r="O116" s="4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</row>
    <row r="117" spans="1:466" x14ac:dyDescent="0.25">
      <c r="A117" s="3" t="s">
        <v>182</v>
      </c>
      <c r="B117" s="23">
        <v>0</v>
      </c>
      <c r="C117" s="23">
        <v>0</v>
      </c>
      <c r="D117" s="23">
        <v>0</v>
      </c>
      <c r="E117" s="23">
        <v>0</v>
      </c>
      <c r="F117" s="23">
        <v>0</v>
      </c>
      <c r="G117" s="23">
        <v>0</v>
      </c>
      <c r="H117" s="23">
        <v>0</v>
      </c>
      <c r="I117" s="23">
        <v>46.416916710498576</v>
      </c>
      <c r="J117" s="23">
        <v>0</v>
      </c>
      <c r="K117" s="23">
        <v>0</v>
      </c>
      <c r="L117" s="19">
        <f t="shared" si="2"/>
        <v>0.34062704227743296</v>
      </c>
      <c r="M117" s="22">
        <f t="shared" si="3"/>
        <v>0.1160267819306721</v>
      </c>
      <c r="N117" s="22">
        <v>0.3354800865987938</v>
      </c>
      <c r="O117" s="4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</row>
    <row r="118" spans="1:466" x14ac:dyDescent="0.25">
      <c r="A118" s="3" t="s">
        <v>117</v>
      </c>
      <c r="B118" s="23">
        <v>0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  <c r="I118" s="23">
        <v>1.9327888831600097</v>
      </c>
      <c r="J118" s="23">
        <v>0</v>
      </c>
      <c r="K118" s="23">
        <v>0</v>
      </c>
      <c r="L118" s="19">
        <f t="shared" si="2"/>
        <v>0.34062704227743296</v>
      </c>
      <c r="M118" s="22">
        <f t="shared" si="3"/>
        <v>0.1160267819306721</v>
      </c>
      <c r="N118" s="22">
        <v>0.3354800865987938</v>
      </c>
      <c r="O118" s="4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</row>
    <row r="119" spans="1:466" x14ac:dyDescent="0.25">
      <c r="A119" s="3" t="s">
        <v>167</v>
      </c>
      <c r="B119" s="23">
        <v>0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0.21493147492531456</v>
      </c>
      <c r="K119" s="23">
        <v>0</v>
      </c>
      <c r="L119" s="19">
        <f t="shared" si="2"/>
        <v>0.34062704227743296</v>
      </c>
      <c r="M119" s="22">
        <f t="shared" si="3"/>
        <v>0.1160267819306721</v>
      </c>
      <c r="N119" s="22">
        <v>0.3354800865987938</v>
      </c>
      <c r="O119" s="4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</row>
    <row r="120" spans="1:466" x14ac:dyDescent="0.25">
      <c r="A120" s="3" t="s">
        <v>35</v>
      </c>
      <c r="B120" s="23">
        <v>29.098177475828887</v>
      </c>
      <c r="C120" s="23">
        <v>42.186072927445657</v>
      </c>
      <c r="D120" s="23">
        <v>73.322745200188962</v>
      </c>
      <c r="E120" s="23">
        <v>21.685405646384403</v>
      </c>
      <c r="F120" s="23">
        <v>28.252148400692484</v>
      </c>
      <c r="G120" s="23">
        <v>30.777449377254655</v>
      </c>
      <c r="H120" s="23">
        <v>35.961803264513982</v>
      </c>
      <c r="I120" s="23">
        <v>21.736074070592096</v>
      </c>
      <c r="J120" s="23">
        <v>23.779650070894945</v>
      </c>
      <c r="K120" s="23">
        <v>37.298383142498196</v>
      </c>
      <c r="L120" s="19">
        <f t="shared" si="2"/>
        <v>-0.33853386143143643</v>
      </c>
      <c r="M120" s="22">
        <f t="shared" si="3"/>
        <v>0.114605175335679</v>
      </c>
      <c r="N120" s="22">
        <v>0.33865053521992505</v>
      </c>
      <c r="O120" s="4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  <c r="QW120" s="3"/>
      <c r="QX120" s="3"/>
    </row>
    <row r="121" spans="1:466" x14ac:dyDescent="0.25">
      <c r="A121" s="3" t="s">
        <v>95</v>
      </c>
      <c r="B121" s="23">
        <v>0.56665414583453433</v>
      </c>
      <c r="C121" s="23">
        <v>1.2414300448108877</v>
      </c>
      <c r="D121" s="23">
        <v>0</v>
      </c>
      <c r="E121" s="23">
        <v>4.7241768142848799E-2</v>
      </c>
      <c r="F121" s="23">
        <v>0.72011846424977399</v>
      </c>
      <c r="G121" s="23">
        <v>1.818594549219908</v>
      </c>
      <c r="H121" s="23">
        <v>0</v>
      </c>
      <c r="I121" s="23">
        <v>0.10717031050652653</v>
      </c>
      <c r="J121" s="23">
        <v>1.5424375304285418</v>
      </c>
      <c r="K121" s="23">
        <v>1.949482547423022</v>
      </c>
      <c r="L121" s="19">
        <f t="shared" si="2"/>
        <v>0.33635912404921586</v>
      </c>
      <c r="M121" s="22">
        <f t="shared" si="3"/>
        <v>0.11313746033115578</v>
      </c>
      <c r="N121" s="22">
        <v>0.34196067794822022</v>
      </c>
      <c r="O121" s="4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</row>
    <row r="122" spans="1:466" x14ac:dyDescent="0.25">
      <c r="A122" s="3" t="s">
        <v>63</v>
      </c>
      <c r="B122" s="23">
        <v>19009.602601055693</v>
      </c>
      <c r="C122" s="23">
        <v>23248.134842033374</v>
      </c>
      <c r="D122" s="23">
        <v>21382.591661319893</v>
      </c>
      <c r="E122" s="23">
        <v>24440.550579703915</v>
      </c>
      <c r="F122" s="23">
        <v>24109.637621298829</v>
      </c>
      <c r="G122" s="23">
        <v>35786.456406978454</v>
      </c>
      <c r="H122" s="23">
        <v>19258.870855290679</v>
      </c>
      <c r="I122" s="23">
        <v>24292.156329568701</v>
      </c>
      <c r="J122" s="23">
        <v>24002.409637803576</v>
      </c>
      <c r="K122" s="23">
        <v>25295.708802729481</v>
      </c>
      <c r="L122" s="19">
        <f t="shared" si="2"/>
        <v>0.33030775011349128</v>
      </c>
      <c r="M122" s="22">
        <f t="shared" si="3"/>
        <v>0.1091032097850366</v>
      </c>
      <c r="N122" s="22">
        <v>0.35125766330457336</v>
      </c>
      <c r="O122" s="4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</row>
    <row r="123" spans="1:466" x14ac:dyDescent="0.25">
      <c r="A123" s="3" t="s">
        <v>153</v>
      </c>
      <c r="B123" s="23">
        <v>1.710035542785997</v>
      </c>
      <c r="C123" s="23">
        <v>0.89310924180269391</v>
      </c>
      <c r="D123" s="23">
        <v>0.40875634950485162</v>
      </c>
      <c r="E123" s="23">
        <v>3.6680628209877804</v>
      </c>
      <c r="F123" s="23">
        <v>0.6607804462847463</v>
      </c>
      <c r="G123" s="23">
        <v>2.0908138392904818</v>
      </c>
      <c r="H123" s="23">
        <v>1.0745427290572476</v>
      </c>
      <c r="I123" s="23">
        <v>1.9725793062031043</v>
      </c>
      <c r="J123" s="23">
        <v>4.6227664035663052</v>
      </c>
      <c r="K123" s="23">
        <v>1.5675460928770564</v>
      </c>
      <c r="L123" s="19">
        <f t="shared" si="2"/>
        <v>0.322233227460482</v>
      </c>
      <c r="M123" s="22">
        <f t="shared" si="3"/>
        <v>0.10383425287959873</v>
      </c>
      <c r="N123" s="22">
        <v>0.36385891840882784</v>
      </c>
      <c r="O123" s="4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  <c r="QW123" s="3"/>
      <c r="QX123" s="3"/>
    </row>
    <row r="124" spans="1:466" x14ac:dyDescent="0.25">
      <c r="A124" s="3" t="s">
        <v>78</v>
      </c>
      <c r="B124" s="23">
        <v>5.7946446977801234E-2</v>
      </c>
      <c r="C124" s="23">
        <v>0.28894136711456514</v>
      </c>
      <c r="D124" s="23">
        <v>0.40440597258779787</v>
      </c>
      <c r="E124" s="23">
        <v>0</v>
      </c>
      <c r="F124" s="23">
        <v>0</v>
      </c>
      <c r="G124" s="23">
        <v>0.48915299117172323</v>
      </c>
      <c r="H124" s="23">
        <v>0</v>
      </c>
      <c r="I124" s="23">
        <v>0</v>
      </c>
      <c r="J124" s="23">
        <v>0.11238908555717193</v>
      </c>
      <c r="K124" s="23">
        <v>0</v>
      </c>
      <c r="L124" s="19">
        <f t="shared" si="2"/>
        <v>-0.31969165025035845</v>
      </c>
      <c r="M124" s="22">
        <f t="shared" si="3"/>
        <v>0.10220275123979751</v>
      </c>
      <c r="N124" s="22">
        <v>0.3678713140234105</v>
      </c>
      <c r="O124" s="4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</row>
    <row r="125" spans="1:466" x14ac:dyDescent="0.25">
      <c r="A125" s="3" t="s">
        <v>90</v>
      </c>
      <c r="B125" s="23">
        <v>0.7501857772811853</v>
      </c>
      <c r="C125" s="23">
        <v>0.4898978255689389</v>
      </c>
      <c r="D125" s="23">
        <v>0</v>
      </c>
      <c r="E125" s="23">
        <v>0</v>
      </c>
      <c r="F125" s="23">
        <v>0.11706381998585133</v>
      </c>
      <c r="G125" s="23">
        <v>0.50200960654258064</v>
      </c>
      <c r="H125" s="23">
        <v>0.29362964314896683</v>
      </c>
      <c r="I125" s="23">
        <v>0</v>
      </c>
      <c r="J125" s="23">
        <v>0.23532666537212868</v>
      </c>
      <c r="K125" s="23">
        <v>0.45903169320220621</v>
      </c>
      <c r="L125" s="19">
        <f t="shared" si="2"/>
        <v>-0.31654983228244321</v>
      </c>
      <c r="M125" s="22">
        <f t="shared" si="3"/>
        <v>0.10020379631804292</v>
      </c>
      <c r="N125" s="22">
        <v>0.37286149674637081</v>
      </c>
      <c r="O125" s="4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</row>
    <row r="126" spans="1:466" x14ac:dyDescent="0.25">
      <c r="A126" s="3" t="s">
        <v>16</v>
      </c>
      <c r="B126" s="23">
        <v>23.223648643364825</v>
      </c>
      <c r="C126" s="23">
        <v>68.362019775051536</v>
      </c>
      <c r="D126" s="23">
        <v>58.291539358310985</v>
      </c>
      <c r="E126" s="23">
        <v>59.936140600549265</v>
      </c>
      <c r="F126" s="23">
        <v>105.72374538108343</v>
      </c>
      <c r="G126" s="23">
        <v>44.488698578213835</v>
      </c>
      <c r="H126" s="23">
        <v>80.912612265609695</v>
      </c>
      <c r="I126" s="23">
        <v>91.227606289053412</v>
      </c>
      <c r="J126" s="23">
        <v>41.261328591257318</v>
      </c>
      <c r="K126" s="23">
        <v>52.156094569948664</v>
      </c>
      <c r="L126" s="19">
        <f t="shared" si="2"/>
        <v>0.30959751524339313</v>
      </c>
      <c r="M126" s="22">
        <f t="shared" si="3"/>
        <v>9.5850621444883044E-2</v>
      </c>
      <c r="N126" s="22">
        <v>0.38402170004829683</v>
      </c>
      <c r="O126" s="4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</row>
    <row r="127" spans="1:466" x14ac:dyDescent="0.25">
      <c r="A127" s="3" t="s">
        <v>174</v>
      </c>
      <c r="B127" s="23">
        <v>0</v>
      </c>
      <c r="C127" s="23">
        <v>0</v>
      </c>
      <c r="D127" s="23">
        <v>0.4343797954085703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19">
        <f t="shared" si="2"/>
        <v>-0.30380249716635904</v>
      </c>
      <c r="M127" s="22">
        <f t="shared" si="3"/>
        <v>9.229595728451559E-2</v>
      </c>
      <c r="N127" s="22">
        <v>0.39344692603557496</v>
      </c>
      <c r="O127" s="4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</row>
    <row r="128" spans="1:466" x14ac:dyDescent="0.25">
      <c r="A128" s="3" t="s">
        <v>186</v>
      </c>
      <c r="B128" s="23">
        <v>0.51683271632527095</v>
      </c>
      <c r="C128" s="23">
        <v>0</v>
      </c>
      <c r="D128" s="23">
        <v>0</v>
      </c>
      <c r="E128" s="23">
        <v>0.40440499025786592</v>
      </c>
      <c r="F128" s="23">
        <v>0.61536725738154863</v>
      </c>
      <c r="G128" s="23">
        <v>0.93236023294939885</v>
      </c>
      <c r="H128" s="23">
        <v>0.78804257365941621</v>
      </c>
      <c r="I128" s="23">
        <v>0.35968162172249674</v>
      </c>
      <c r="J128" s="23">
        <v>0.37275421299444711</v>
      </c>
      <c r="K128" s="23">
        <v>0.43660079109013694</v>
      </c>
      <c r="L128" s="19">
        <f t="shared" si="2"/>
        <v>0.29843720725486206</v>
      </c>
      <c r="M128" s="22">
        <f t="shared" si="3"/>
        <v>8.9064766674081489E-2</v>
      </c>
      <c r="N128" s="22">
        <v>0.40227161103149445</v>
      </c>
      <c r="O128" s="4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</row>
    <row r="129" spans="1:466" x14ac:dyDescent="0.25">
      <c r="A129" s="3" t="s">
        <v>11</v>
      </c>
      <c r="B129" s="23">
        <v>68.349126952958741</v>
      </c>
      <c r="C129" s="23">
        <v>125.2166248817724</v>
      </c>
      <c r="D129" s="23">
        <v>64.308712337411166</v>
      </c>
      <c r="E129" s="23">
        <v>122.53614848747839</v>
      </c>
      <c r="F129" s="23">
        <v>60.274214161371212</v>
      </c>
      <c r="G129" s="23">
        <v>50.674994573964597</v>
      </c>
      <c r="H129" s="23">
        <v>16.569606303746671</v>
      </c>
      <c r="I129" s="23">
        <v>75.580784092139851</v>
      </c>
      <c r="J129" s="23">
        <v>78.670912116565205</v>
      </c>
      <c r="K129" s="23">
        <v>66.926292843396055</v>
      </c>
      <c r="L129" s="19">
        <f t="shared" si="2"/>
        <v>-0.28928671863134964</v>
      </c>
      <c r="M129" s="22">
        <f t="shared" si="3"/>
        <v>8.3686805576493647E-2</v>
      </c>
      <c r="N129" s="22">
        <v>0.4175373845007877</v>
      </c>
      <c r="O129" s="4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  <c r="OE129" s="3"/>
      <c r="OF129" s="3"/>
      <c r="OG129" s="3"/>
      <c r="OH129" s="3"/>
      <c r="OI129" s="3"/>
      <c r="OJ129" s="3"/>
      <c r="OK129" s="3"/>
      <c r="OL129" s="3"/>
      <c r="OM129" s="3"/>
      <c r="ON129" s="3"/>
      <c r="OO129" s="3"/>
      <c r="OP129" s="3"/>
      <c r="OQ129" s="3"/>
      <c r="OR129" s="3"/>
      <c r="OS129" s="3"/>
      <c r="OT129" s="3"/>
      <c r="OU129" s="3"/>
      <c r="OV129" s="3"/>
      <c r="OW129" s="3"/>
      <c r="OX129" s="3"/>
      <c r="OY129" s="3"/>
      <c r="OZ129" s="3"/>
      <c r="PA129" s="3"/>
      <c r="PB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</row>
    <row r="130" spans="1:466" x14ac:dyDescent="0.25">
      <c r="A130" s="3" t="s">
        <v>17</v>
      </c>
      <c r="B130" s="23">
        <v>3.1456473522400774</v>
      </c>
      <c r="C130" s="23">
        <v>10.451682855766636</v>
      </c>
      <c r="D130" s="23">
        <v>2.6177263134465805</v>
      </c>
      <c r="E130" s="23">
        <v>1.2394843953790853</v>
      </c>
      <c r="F130" s="23">
        <v>0.6909845986523091</v>
      </c>
      <c r="G130" s="23">
        <v>1.8004643226050985</v>
      </c>
      <c r="H130" s="23">
        <v>2.3165851499127692</v>
      </c>
      <c r="I130" s="23">
        <v>1.5475479030581436</v>
      </c>
      <c r="J130" s="23">
        <v>6.4933887752248403</v>
      </c>
      <c r="K130" s="23">
        <v>1.2653075743845108</v>
      </c>
      <c r="L130" s="19">
        <f t="shared" si="2"/>
        <v>-0.28442635069155903</v>
      </c>
      <c r="M130" s="22">
        <f t="shared" si="3"/>
        <v>8.089834896771772E-2</v>
      </c>
      <c r="N130" s="22">
        <v>0.42575482436529877</v>
      </c>
      <c r="O130" s="4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</row>
    <row r="131" spans="1:466" x14ac:dyDescent="0.25">
      <c r="A131" s="3" t="s">
        <v>60</v>
      </c>
      <c r="B131" s="23">
        <v>6.3611176421796678</v>
      </c>
      <c r="C131" s="23">
        <v>4.0220195972231618</v>
      </c>
      <c r="D131" s="23">
        <v>16.111576865643116</v>
      </c>
      <c r="E131" s="23">
        <v>27.928409475938501</v>
      </c>
      <c r="F131" s="23">
        <v>13.24713501158204</v>
      </c>
      <c r="G131" s="23">
        <v>15.554015978034531</v>
      </c>
      <c r="H131" s="23">
        <v>9.8284002657018767</v>
      </c>
      <c r="I131" s="23">
        <v>11.847573727523796</v>
      </c>
      <c r="J131" s="23">
        <v>9.2803854043758296</v>
      </c>
      <c r="K131" s="23">
        <v>20.776143271680343</v>
      </c>
      <c r="L131" s="19">
        <f t="shared" si="2"/>
        <v>0.28270950015024982</v>
      </c>
      <c r="M131" s="22">
        <f t="shared" si="3"/>
        <v>7.9924661475204106E-2</v>
      </c>
      <c r="N131" s="22">
        <v>0.42867535627936915</v>
      </c>
      <c r="O131" s="4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</row>
    <row r="132" spans="1:466" x14ac:dyDescent="0.25">
      <c r="A132" s="3" t="s">
        <v>89</v>
      </c>
      <c r="B132" s="23">
        <v>0</v>
      </c>
      <c r="C132" s="23">
        <v>1.9227180851872363</v>
      </c>
      <c r="D132" s="23">
        <v>0.68253871863288906</v>
      </c>
      <c r="E132" s="23">
        <v>1.7425669554734182</v>
      </c>
      <c r="F132" s="23">
        <v>8.0641971811176855E-2</v>
      </c>
      <c r="G132" s="23">
        <v>0</v>
      </c>
      <c r="H132" s="23">
        <v>1.1833672508108415</v>
      </c>
      <c r="I132" s="23">
        <v>0.2726519901878357</v>
      </c>
      <c r="J132" s="23">
        <v>0.24688416426692597</v>
      </c>
      <c r="K132" s="23">
        <v>0.16497917536851145</v>
      </c>
      <c r="L132" s="19">
        <f t="shared" si="2"/>
        <v>-0.27956193168239624</v>
      </c>
      <c r="M132" s="22">
        <f t="shared" si="3"/>
        <v>7.8154873645992787E-2</v>
      </c>
      <c r="N132" s="22">
        <v>0.43405370078420791</v>
      </c>
      <c r="O132" s="4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</row>
    <row r="133" spans="1:466" x14ac:dyDescent="0.25">
      <c r="A133" s="3" t="s">
        <v>91</v>
      </c>
      <c r="B133" s="23">
        <v>0.44860638500496619</v>
      </c>
      <c r="C133" s="23">
        <v>0</v>
      </c>
      <c r="D133" s="23">
        <v>0.18477137611306407</v>
      </c>
      <c r="E133" s="23">
        <v>0.14834773870915247</v>
      </c>
      <c r="F133" s="23">
        <v>1.0114535611515167</v>
      </c>
      <c r="G133" s="23">
        <v>9.9895154429309144E-2</v>
      </c>
      <c r="H133" s="23">
        <v>0</v>
      </c>
      <c r="I133" s="23">
        <v>0</v>
      </c>
      <c r="J133" s="23">
        <v>0.15223406778859591</v>
      </c>
      <c r="K133" s="23">
        <v>0</v>
      </c>
      <c r="L133" s="19">
        <f t="shared" si="2"/>
        <v>-0.27854242736953178</v>
      </c>
      <c r="M133" s="22">
        <f t="shared" si="3"/>
        <v>7.7585883844910886E-2</v>
      </c>
      <c r="N133" s="22">
        <v>0.43580239282743771</v>
      </c>
      <c r="O133" s="4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</row>
    <row r="134" spans="1:466" x14ac:dyDescent="0.25">
      <c r="A134" s="3" t="s">
        <v>8</v>
      </c>
      <c r="B134" s="23">
        <v>9.4891374675182973</v>
      </c>
      <c r="C134" s="23">
        <v>24.409167797823617</v>
      </c>
      <c r="D134" s="23">
        <v>21.578308575625694</v>
      </c>
      <c r="E134" s="23">
        <v>2.5358888682434895</v>
      </c>
      <c r="F134" s="23">
        <v>38.065342902914715</v>
      </c>
      <c r="G134" s="23">
        <v>58.510491930977167</v>
      </c>
      <c r="H134" s="23">
        <v>15.591317103778371</v>
      </c>
      <c r="I134" s="23">
        <v>29.865058070989726</v>
      </c>
      <c r="J134" s="23">
        <v>23.981103249649454</v>
      </c>
      <c r="K134" s="23">
        <v>19.941131148383814</v>
      </c>
      <c r="L134" s="19">
        <f t="shared" si="2"/>
        <v>0.27311877099317156</v>
      </c>
      <c r="M134" s="22">
        <f t="shared" si="3"/>
        <v>7.4593863068820487E-2</v>
      </c>
      <c r="N134" s="22">
        <v>0.44515941076592858</v>
      </c>
      <c r="O134" s="4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</row>
    <row r="135" spans="1:466" x14ac:dyDescent="0.25">
      <c r="A135" s="3" t="s">
        <v>20</v>
      </c>
      <c r="B135" s="23">
        <v>24.687165979458847</v>
      </c>
      <c r="C135" s="23">
        <v>37.416695625717125</v>
      </c>
      <c r="D135" s="23">
        <v>32.342226923542711</v>
      </c>
      <c r="E135" s="23">
        <v>54.129183922031437</v>
      </c>
      <c r="F135" s="23">
        <v>46.311154762427293</v>
      </c>
      <c r="G135" s="23">
        <v>86.417030641440689</v>
      </c>
      <c r="H135" s="23">
        <v>25.454715722998053</v>
      </c>
      <c r="I135" s="23">
        <v>17.337176821119407</v>
      </c>
      <c r="J135" s="23">
        <v>49.302845272878457</v>
      </c>
      <c r="K135" s="23">
        <v>60.453376114470146</v>
      </c>
      <c r="L135" s="19">
        <f t="shared" si="2"/>
        <v>0.26433431946957431</v>
      </c>
      <c r="M135" s="22">
        <f t="shared" si="3"/>
        <v>6.9872632449442973E-2</v>
      </c>
      <c r="N135" s="22">
        <v>0.460505580581133</v>
      </c>
      <c r="O135" s="4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/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</row>
    <row r="136" spans="1:466" x14ac:dyDescent="0.25">
      <c r="A136" s="3" t="s">
        <v>41</v>
      </c>
      <c r="B136" s="23">
        <v>45.905877967895911</v>
      </c>
      <c r="C136" s="23">
        <v>23.916761538815074</v>
      </c>
      <c r="D136" s="23">
        <v>62.410140957346066</v>
      </c>
      <c r="E136" s="23">
        <v>63.706381339403762</v>
      </c>
      <c r="F136" s="23">
        <v>53.435929761825108</v>
      </c>
      <c r="G136" s="23">
        <v>55.234955552597135</v>
      </c>
      <c r="H136" s="23">
        <v>96.290483595582259</v>
      </c>
      <c r="I136" s="23">
        <v>17.257839711712499</v>
      </c>
      <c r="J136" s="23">
        <v>65.188064884862087</v>
      </c>
      <c r="K136" s="23">
        <v>71.413518076004976</v>
      </c>
      <c r="L136" s="19">
        <f t="shared" si="2"/>
        <v>0.25224236421921692</v>
      </c>
      <c r="M136" s="22">
        <f t="shared" si="3"/>
        <v>6.3626210306900077E-2</v>
      </c>
      <c r="N136" s="22">
        <v>0.4820075520420084</v>
      </c>
      <c r="O136" s="4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/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</row>
    <row r="137" spans="1:466" x14ac:dyDescent="0.25">
      <c r="A137" s="3" t="s">
        <v>66</v>
      </c>
      <c r="B137" s="23">
        <v>23.125449396524818</v>
      </c>
      <c r="C137" s="23">
        <v>12.878498551453029</v>
      </c>
      <c r="D137" s="23">
        <v>3.4997587835645771</v>
      </c>
      <c r="E137" s="23">
        <v>19.8845627134415</v>
      </c>
      <c r="F137" s="23">
        <v>15.449135601292793</v>
      </c>
      <c r="G137" s="23">
        <v>7.822944033397583</v>
      </c>
      <c r="H137" s="23">
        <v>5.0065343616618234</v>
      </c>
      <c r="I137" s="23">
        <v>16.736592109660499</v>
      </c>
      <c r="J137" s="23">
        <v>13.647880933768866</v>
      </c>
      <c r="K137" s="23">
        <v>11.612391982474463</v>
      </c>
      <c r="L137" s="19">
        <f t="shared" ref="L137:L200" si="4">CORREL($B$5:$K$5, B137:K137)</f>
        <v>-0.2495891148989399</v>
      </c>
      <c r="M137" s="22">
        <f t="shared" ref="M137:M200" si="5">L137^2</f>
        <v>6.2294726276036223E-2</v>
      </c>
      <c r="N137" s="22">
        <v>0.48678286362092382</v>
      </c>
      <c r="O137" s="4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/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/>
      <c r="PB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</row>
    <row r="138" spans="1:466" x14ac:dyDescent="0.25">
      <c r="A138" s="3" t="s">
        <v>113</v>
      </c>
      <c r="B138" s="23">
        <v>0.12246426290652927</v>
      </c>
      <c r="C138" s="23">
        <v>0.50959651016397056</v>
      </c>
      <c r="D138" s="23">
        <v>0</v>
      </c>
      <c r="E138" s="23">
        <v>0</v>
      </c>
      <c r="F138" s="23">
        <v>0</v>
      </c>
      <c r="G138" s="23">
        <v>0</v>
      </c>
      <c r="H138" s="23">
        <v>0.36603144903960699</v>
      </c>
      <c r="I138" s="23">
        <v>0</v>
      </c>
      <c r="J138" s="23">
        <v>0</v>
      </c>
      <c r="K138" s="23">
        <v>0.1164450230004378</v>
      </c>
      <c r="L138" s="19">
        <f t="shared" si="4"/>
        <v>-0.24661408616106686</v>
      </c>
      <c r="M138" s="22">
        <f t="shared" si="5"/>
        <v>6.0818507493058109E-2</v>
      </c>
      <c r="N138" s="22">
        <v>0.49216142059076118</v>
      </c>
      <c r="O138" s="4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/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/>
      <c r="PB138" s="3"/>
      <c r="PC138" s="3"/>
      <c r="PD138" s="3"/>
      <c r="PE138" s="3"/>
      <c r="PF138" s="3"/>
      <c r="PG138" s="3"/>
      <c r="PH138" s="3"/>
      <c r="PI138" s="3"/>
      <c r="PJ138" s="3"/>
      <c r="PK138" s="3"/>
      <c r="PL138" s="3"/>
      <c r="PM138" s="3"/>
      <c r="PN138" s="3"/>
      <c r="PO138" s="3"/>
      <c r="PP138" s="3"/>
      <c r="PQ138" s="3"/>
      <c r="PR138" s="3"/>
      <c r="PS138" s="3"/>
      <c r="PT138" s="3"/>
      <c r="PU138" s="3"/>
      <c r="PV138" s="3"/>
      <c r="PW138" s="3"/>
      <c r="PX138" s="3"/>
      <c r="PY138" s="3"/>
      <c r="PZ138" s="3"/>
      <c r="QA138" s="3"/>
      <c r="QB138" s="3"/>
      <c r="QC138" s="3"/>
      <c r="QD138" s="3"/>
      <c r="QE138" s="3"/>
      <c r="QF138" s="3"/>
      <c r="QG138" s="3"/>
      <c r="QH138" s="3"/>
      <c r="QI138" s="3"/>
      <c r="QJ138" s="3"/>
      <c r="QK138" s="3"/>
      <c r="QL138" s="3"/>
      <c r="QM138" s="3"/>
      <c r="QN138" s="3"/>
      <c r="QO138" s="3"/>
      <c r="QP138" s="3"/>
      <c r="QQ138" s="3"/>
      <c r="QR138" s="3"/>
      <c r="QS138" s="3"/>
      <c r="QT138" s="3"/>
      <c r="QU138" s="3"/>
      <c r="QV138" s="3"/>
      <c r="QW138" s="3"/>
      <c r="QX138" s="3"/>
    </row>
    <row r="139" spans="1:466" x14ac:dyDescent="0.25">
      <c r="A139" s="3" t="s">
        <v>116</v>
      </c>
      <c r="B139" s="23">
        <v>3.1013901981568237</v>
      </c>
      <c r="C139" s="23">
        <v>7.797635038194966</v>
      </c>
      <c r="D139" s="23">
        <v>1.4609514159338879</v>
      </c>
      <c r="E139" s="23">
        <v>1.1612386436032465</v>
      </c>
      <c r="F139" s="23">
        <v>5.3705334658496193</v>
      </c>
      <c r="G139" s="23">
        <v>5.113804334444251</v>
      </c>
      <c r="H139" s="23">
        <v>7.8476265194162194</v>
      </c>
      <c r="I139" s="23">
        <v>5.3316671589507996</v>
      </c>
      <c r="J139" s="23">
        <v>3.7388539296296801</v>
      </c>
      <c r="K139" s="23">
        <v>4.7501223176686649</v>
      </c>
      <c r="L139" s="19">
        <f t="shared" si="4"/>
        <v>0.24507129229329108</v>
      </c>
      <c r="M139" s="22">
        <f t="shared" si="5"/>
        <v>6.0059938306303712E-2</v>
      </c>
      <c r="N139" s="22">
        <v>0.49496060313904555</v>
      </c>
      <c r="O139" s="4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  <c r="OC139" s="3"/>
      <c r="OD139" s="3"/>
      <c r="OE139" s="3"/>
      <c r="OF139" s="3"/>
      <c r="OG139" s="3"/>
      <c r="OH139" s="3"/>
      <c r="OI139" s="3"/>
      <c r="OJ139" s="3"/>
      <c r="OK139" s="3"/>
      <c r="OL139" s="3"/>
      <c r="OM139" s="3"/>
      <c r="ON139" s="3"/>
      <c r="OO139" s="3"/>
      <c r="OP139" s="3"/>
      <c r="OQ139" s="3"/>
      <c r="OR139" s="3"/>
      <c r="OS139" s="3"/>
      <c r="OT139" s="3"/>
      <c r="OU139" s="3"/>
      <c r="OV139" s="3"/>
      <c r="OW139" s="3"/>
      <c r="OX139" s="3"/>
      <c r="OY139" s="3"/>
      <c r="OZ139" s="3"/>
      <c r="PA139" s="3"/>
      <c r="PB139" s="3"/>
      <c r="PC139" s="3"/>
      <c r="PD139" s="3"/>
      <c r="PE139" s="3"/>
      <c r="PF139" s="3"/>
      <c r="PG139" s="3"/>
      <c r="PH139" s="3"/>
      <c r="PI139" s="3"/>
      <c r="PJ139" s="3"/>
      <c r="PK139" s="3"/>
      <c r="PL139" s="3"/>
      <c r="PM139" s="3"/>
      <c r="PN139" s="3"/>
      <c r="PO139" s="3"/>
      <c r="PP139" s="3"/>
      <c r="PQ139" s="3"/>
      <c r="PR139" s="3"/>
      <c r="PS139" s="3"/>
      <c r="PT139" s="3"/>
      <c r="PU139" s="3"/>
      <c r="PV139" s="3"/>
      <c r="PW139" s="3"/>
      <c r="PX139" s="3"/>
      <c r="PY139" s="3"/>
      <c r="PZ139" s="3"/>
      <c r="QA139" s="3"/>
      <c r="QB139" s="3"/>
      <c r="QC139" s="3"/>
      <c r="QD139" s="3"/>
      <c r="QE139" s="3"/>
      <c r="QF139" s="3"/>
      <c r="QG139" s="3"/>
      <c r="QH139" s="3"/>
      <c r="QI139" s="3"/>
      <c r="QJ139" s="3"/>
      <c r="QK139" s="3"/>
      <c r="QL139" s="3"/>
      <c r="QM139" s="3"/>
      <c r="QN139" s="3"/>
      <c r="QO139" s="3"/>
      <c r="QP139" s="3"/>
      <c r="QQ139" s="3"/>
      <c r="QR139" s="3"/>
      <c r="QS139" s="3"/>
      <c r="QT139" s="3"/>
      <c r="QU139" s="3"/>
      <c r="QV139" s="3"/>
      <c r="QW139" s="3"/>
      <c r="QX139" s="3"/>
    </row>
    <row r="140" spans="1:466" x14ac:dyDescent="0.25">
      <c r="A140" s="3" t="s">
        <v>13</v>
      </c>
      <c r="B140" s="23">
        <v>6.8157866375747664</v>
      </c>
      <c r="C140" s="23">
        <v>3.4361886361851215</v>
      </c>
      <c r="D140" s="23">
        <v>21.555355497586241</v>
      </c>
      <c r="E140" s="23">
        <v>9.7598742057642927</v>
      </c>
      <c r="F140" s="23">
        <v>14.231885803298386</v>
      </c>
      <c r="G140" s="23">
        <v>12.717228964572673</v>
      </c>
      <c r="H140" s="23">
        <v>14.154235326013891</v>
      </c>
      <c r="I140" s="23">
        <v>12.88406436539594</v>
      </c>
      <c r="J140" s="23">
        <v>7.7851366095577941</v>
      </c>
      <c r="K140" s="23">
        <v>14.035852314297317</v>
      </c>
      <c r="L140" s="19">
        <f t="shared" si="4"/>
        <v>0.24284550599616103</v>
      </c>
      <c r="M140" s="22">
        <f t="shared" si="5"/>
        <v>5.8973939782531487E-2</v>
      </c>
      <c r="N140" s="22">
        <v>0.49901088967536178</v>
      </c>
      <c r="O140" s="4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/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/>
      <c r="PB140" s="3"/>
      <c r="PC140" s="3"/>
      <c r="PD140" s="3"/>
      <c r="PE140" s="3"/>
      <c r="PF140" s="3"/>
      <c r="PG140" s="3"/>
      <c r="PH140" s="3"/>
      <c r="PI140" s="3"/>
      <c r="PJ140" s="3"/>
      <c r="PK140" s="3"/>
      <c r="PL140" s="3"/>
      <c r="PM140" s="3"/>
      <c r="PN140" s="3"/>
      <c r="PO140" s="3"/>
      <c r="PP140" s="3"/>
      <c r="PQ140" s="3"/>
      <c r="PR140" s="3"/>
      <c r="PS140" s="3"/>
      <c r="PT140" s="3"/>
      <c r="PU140" s="3"/>
      <c r="PV140" s="3"/>
      <c r="PW140" s="3"/>
      <c r="PX140" s="3"/>
      <c r="PY140" s="3"/>
      <c r="PZ140" s="3"/>
      <c r="QA140" s="3"/>
      <c r="QB140" s="3"/>
      <c r="QC140" s="3"/>
      <c r="QD140" s="3"/>
      <c r="QE140" s="3"/>
      <c r="QF140" s="3"/>
      <c r="QG140" s="3"/>
      <c r="QH140" s="3"/>
      <c r="QI140" s="3"/>
      <c r="QJ140" s="3"/>
      <c r="QK140" s="3"/>
      <c r="QL140" s="3"/>
      <c r="QM140" s="3"/>
      <c r="QN140" s="3"/>
      <c r="QO140" s="3"/>
      <c r="QP140" s="3"/>
      <c r="QQ140" s="3"/>
      <c r="QR140" s="3"/>
      <c r="QS140" s="3"/>
      <c r="QT140" s="3"/>
      <c r="QU140" s="3"/>
      <c r="QV140" s="3"/>
      <c r="QW140" s="3"/>
      <c r="QX140" s="3"/>
    </row>
    <row r="141" spans="1:466" x14ac:dyDescent="0.25">
      <c r="A141" s="3" t="s">
        <v>170</v>
      </c>
      <c r="B141" s="23">
        <v>0</v>
      </c>
      <c r="C141" s="23">
        <v>0</v>
      </c>
      <c r="D141" s="23">
        <v>0</v>
      </c>
      <c r="E141" s="23">
        <v>0</v>
      </c>
      <c r="F141" s="23">
        <v>0</v>
      </c>
      <c r="G141" s="23">
        <v>0</v>
      </c>
      <c r="H141" s="23">
        <v>0.343751583682879</v>
      </c>
      <c r="I141" s="23">
        <v>0</v>
      </c>
      <c r="J141" s="23">
        <v>8.2131305737391705E-2</v>
      </c>
      <c r="K141" s="23">
        <v>0</v>
      </c>
      <c r="L141" s="19">
        <f t="shared" si="4"/>
        <v>0.23741578959716703</v>
      </c>
      <c r="M141" s="22">
        <f t="shared" si="5"/>
        <v>5.6366257150046284E-2</v>
      </c>
      <c r="N141" s="22">
        <v>0.50894986814175736</v>
      </c>
      <c r="O141" s="4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</row>
    <row r="142" spans="1:466" x14ac:dyDescent="0.25">
      <c r="A142" s="3" t="s">
        <v>118</v>
      </c>
      <c r="B142" s="23">
        <v>5.1647961666250017</v>
      </c>
      <c r="C142" s="23">
        <v>2.4158808868712573</v>
      </c>
      <c r="D142" s="23">
        <v>15.844935635157878</v>
      </c>
      <c r="E142" s="23">
        <v>18.479516754292167</v>
      </c>
      <c r="F142" s="23">
        <v>1.5564772381906846</v>
      </c>
      <c r="G142" s="23">
        <v>10.768868609790191</v>
      </c>
      <c r="H142" s="23">
        <v>27.671518946635938</v>
      </c>
      <c r="I142" s="23">
        <v>6.2579022515425136</v>
      </c>
      <c r="J142" s="23">
        <v>12.335264285115917</v>
      </c>
      <c r="K142" s="23">
        <v>11.921461704035252</v>
      </c>
      <c r="L142" s="19">
        <f t="shared" si="4"/>
        <v>0.23618763702121801</v>
      </c>
      <c r="M142" s="22">
        <f t="shared" si="5"/>
        <v>5.5784599881666633E-2</v>
      </c>
      <c r="N142" s="22">
        <v>0.51120936971315167</v>
      </c>
      <c r="O142" s="4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</row>
    <row r="143" spans="1:466" x14ac:dyDescent="0.25">
      <c r="A143" s="3" t="s">
        <v>110</v>
      </c>
      <c r="B143" s="23">
        <v>0.63684051547113252</v>
      </c>
      <c r="C143" s="23">
        <v>0.50251186723761632</v>
      </c>
      <c r="D143" s="23">
        <v>0.6094879973116698</v>
      </c>
      <c r="E143" s="23">
        <v>0.50706238347261845</v>
      </c>
      <c r="F143" s="23">
        <v>0.36074778897768128</v>
      </c>
      <c r="G143" s="23">
        <v>0.32574642981346796</v>
      </c>
      <c r="H143" s="23">
        <v>1.3352728191668268</v>
      </c>
      <c r="I143" s="23">
        <v>0</v>
      </c>
      <c r="J143" s="23">
        <v>0.48101578890638458</v>
      </c>
      <c r="K143" s="23">
        <v>0.36032963167559212</v>
      </c>
      <c r="L143" s="19">
        <f t="shared" si="4"/>
        <v>-0.22937972333161416</v>
      </c>
      <c r="M143" s="22">
        <f t="shared" si="5"/>
        <v>5.2615057475687857E-2</v>
      </c>
      <c r="N143" s="22">
        <v>0.52380941564159622</v>
      </c>
      <c r="O143" s="4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</row>
    <row r="144" spans="1:466" x14ac:dyDescent="0.25">
      <c r="A144" s="3" t="s">
        <v>160</v>
      </c>
      <c r="B144" s="23">
        <v>5.6466586286971534</v>
      </c>
      <c r="C144" s="23">
        <v>0.91481261874584352</v>
      </c>
      <c r="D144" s="23">
        <v>0</v>
      </c>
      <c r="E144" s="23">
        <v>0</v>
      </c>
      <c r="F144" s="23">
        <v>0.6781844194536768</v>
      </c>
      <c r="G144" s="23">
        <v>0.85552837117344271</v>
      </c>
      <c r="H144" s="23">
        <v>8.5545557480012491</v>
      </c>
      <c r="I144" s="23">
        <v>0</v>
      </c>
      <c r="J144" s="23">
        <v>0.60903342451865483</v>
      </c>
      <c r="K144" s="23">
        <v>0.55519491819717448</v>
      </c>
      <c r="L144" s="19">
        <f t="shared" si="4"/>
        <v>-0.21489473425906869</v>
      </c>
      <c r="M144" s="22">
        <f t="shared" si="5"/>
        <v>4.6179746812275747E-2</v>
      </c>
      <c r="N144" s="22">
        <v>0.55103117103103383</v>
      </c>
      <c r="O144" s="4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</row>
    <row r="145" spans="1:466" x14ac:dyDescent="0.25">
      <c r="A145" s="3" t="s">
        <v>212</v>
      </c>
      <c r="B145" s="23">
        <v>270.4944791815085</v>
      </c>
      <c r="C145" s="23">
        <v>3.4124721253225309E-10</v>
      </c>
      <c r="D145" s="23">
        <v>98.723149511564998</v>
      </c>
      <c r="E145" s="23">
        <v>88.940974627129634</v>
      </c>
      <c r="F145" s="23">
        <v>3.3463340069913989E-10</v>
      </c>
      <c r="G145" s="23">
        <v>3.8368088557620427E-10</v>
      </c>
      <c r="H145" s="23">
        <v>149.28042731928977</v>
      </c>
      <c r="I145" s="23">
        <v>3.143669537956926E-10</v>
      </c>
      <c r="J145" s="23">
        <v>148.38230968893822</v>
      </c>
      <c r="K145" s="23">
        <v>155.40027367336214</v>
      </c>
      <c r="L145" s="19">
        <f t="shared" si="4"/>
        <v>-0.211889294544547</v>
      </c>
      <c r="M145" s="22">
        <f t="shared" si="5"/>
        <v>4.4897073142585793E-2</v>
      </c>
      <c r="N145" s="22">
        <v>0.55674771701913495</v>
      </c>
      <c r="O145" s="4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</row>
    <row r="146" spans="1:466" x14ac:dyDescent="0.25">
      <c r="A146" s="3" t="s">
        <v>86</v>
      </c>
      <c r="B146" s="23">
        <v>0.9157383468028174</v>
      </c>
      <c r="C146" s="23">
        <v>0.77618331643027094</v>
      </c>
      <c r="D146" s="23">
        <v>0.5981964765237151</v>
      </c>
      <c r="E146" s="23">
        <v>1.5983759823812962</v>
      </c>
      <c r="F146" s="23">
        <v>0.69410223063420962</v>
      </c>
      <c r="G146" s="23">
        <v>2.4146546581255022</v>
      </c>
      <c r="H146" s="23">
        <v>0.32399213993806064</v>
      </c>
      <c r="I146" s="23">
        <v>0.35090630694325348</v>
      </c>
      <c r="J146" s="23">
        <v>0.45315836894144484</v>
      </c>
      <c r="K146" s="23">
        <v>0.6530627361731004</v>
      </c>
      <c r="L146" s="19">
        <f t="shared" si="4"/>
        <v>-0.20008533471506459</v>
      </c>
      <c r="M146" s="22">
        <f t="shared" si="5"/>
        <v>4.0034141168039432E-2</v>
      </c>
      <c r="N146" s="22">
        <v>0.57941885541522009</v>
      </c>
      <c r="O146" s="4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</row>
    <row r="147" spans="1:466" x14ac:dyDescent="0.25">
      <c r="A147" s="3" t="s">
        <v>158</v>
      </c>
      <c r="B147" s="23">
        <v>0.18521991870375351</v>
      </c>
      <c r="C147" s="23">
        <v>10.520829171199164</v>
      </c>
      <c r="D147" s="23">
        <v>1.2026783151281755</v>
      </c>
      <c r="E147" s="23">
        <v>1.5850427087661547</v>
      </c>
      <c r="F147" s="23">
        <v>11.349675415852825</v>
      </c>
      <c r="G147" s="23">
        <v>2.3594151841826685</v>
      </c>
      <c r="H147" s="23">
        <v>0.50840771731613765</v>
      </c>
      <c r="I147" s="23">
        <v>3.2967740989655909</v>
      </c>
      <c r="J147" s="23">
        <v>0.16176152174526059</v>
      </c>
      <c r="K147" s="23">
        <v>0.17283471114003562</v>
      </c>
      <c r="L147" s="19">
        <f t="shared" si="4"/>
        <v>-0.1975252197007118</v>
      </c>
      <c r="M147" s="22">
        <f t="shared" si="5"/>
        <v>3.9016212417814465E-2</v>
      </c>
      <c r="N147" s="22">
        <v>0.58438097353120766</v>
      </c>
      <c r="O147" s="4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</row>
    <row r="148" spans="1:466" x14ac:dyDescent="0.25">
      <c r="A148" s="3" t="s">
        <v>176</v>
      </c>
      <c r="B148" s="23">
        <v>1.0653544928616376</v>
      </c>
      <c r="C148" s="23">
        <v>2.0619498149789086</v>
      </c>
      <c r="D148" s="23">
        <v>0.36278822290740942</v>
      </c>
      <c r="E148" s="23">
        <v>0.43704634426890387</v>
      </c>
      <c r="F148" s="23">
        <v>0.21312407640284062</v>
      </c>
      <c r="G148" s="23">
        <v>1.9764045730214468</v>
      </c>
      <c r="H148" s="23">
        <v>0.62128212930792093</v>
      </c>
      <c r="I148" s="23">
        <v>0.67076656166674375</v>
      </c>
      <c r="J148" s="23">
        <v>0.56497891384579857</v>
      </c>
      <c r="K148" s="23">
        <v>1.0463729058040221</v>
      </c>
      <c r="L148" s="19">
        <f t="shared" si="4"/>
        <v>-0.19552252633214612</v>
      </c>
      <c r="M148" s="22">
        <f t="shared" si="5"/>
        <v>3.8229058303304773E-2</v>
      </c>
      <c r="N148" s="22">
        <v>0.588273621928047</v>
      </c>
      <c r="O148" s="4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</row>
    <row r="149" spans="1:466" x14ac:dyDescent="0.25">
      <c r="A149" s="3" t="s">
        <v>141</v>
      </c>
      <c r="B149" s="23">
        <v>0.18229372431440097</v>
      </c>
      <c r="C149" s="23">
        <v>0.388782186937843</v>
      </c>
      <c r="D149" s="23">
        <v>0.40190641220186857</v>
      </c>
      <c r="E149" s="23">
        <v>4.5980366930713554</v>
      </c>
      <c r="F149" s="23">
        <v>0.82313942131354245</v>
      </c>
      <c r="G149" s="23">
        <v>0.72015324906065115</v>
      </c>
      <c r="H149" s="23">
        <v>1.280457770331072</v>
      </c>
      <c r="I149" s="23">
        <v>0.47340119467323272</v>
      </c>
      <c r="J149" s="23">
        <v>2.285445258123898</v>
      </c>
      <c r="K149" s="23">
        <v>1.1179551062074737</v>
      </c>
      <c r="L149" s="19">
        <f t="shared" si="4"/>
        <v>0.19337571718192093</v>
      </c>
      <c r="M149" s="22">
        <f t="shared" si="5"/>
        <v>3.7394167995622271E-2</v>
      </c>
      <c r="N149" s="22">
        <v>0.59245695991160274</v>
      </c>
      <c r="O149" s="4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</row>
    <row r="150" spans="1:466" x14ac:dyDescent="0.25">
      <c r="A150" s="3" t="s">
        <v>103</v>
      </c>
      <c r="B150" s="23">
        <v>0</v>
      </c>
      <c r="C150" s="23">
        <v>0</v>
      </c>
      <c r="D150" s="23">
        <v>0</v>
      </c>
      <c r="E150" s="23">
        <v>0</v>
      </c>
      <c r="F150" s="23">
        <v>0</v>
      </c>
      <c r="G150" s="23">
        <v>0.12815228150520178</v>
      </c>
      <c r="H150" s="23">
        <v>1.1946628086413584</v>
      </c>
      <c r="I150" s="23">
        <v>0</v>
      </c>
      <c r="J150" s="23">
        <v>9.3104196275851522E-2</v>
      </c>
      <c r="K150" s="23">
        <v>0</v>
      </c>
      <c r="L150" s="19">
        <f t="shared" si="4"/>
        <v>0.19242620505036778</v>
      </c>
      <c r="M150" s="22">
        <f t="shared" si="5"/>
        <v>3.702784439008619E-2</v>
      </c>
      <c r="N150" s="22">
        <v>0.59431067143446636</v>
      </c>
      <c r="O150" s="4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</row>
    <row r="151" spans="1:466" x14ac:dyDescent="0.25">
      <c r="A151" s="3" t="s">
        <v>169</v>
      </c>
      <c r="B151" s="23">
        <v>0</v>
      </c>
      <c r="C151" s="23">
        <v>0</v>
      </c>
      <c r="D151" s="23">
        <v>0</v>
      </c>
      <c r="E151" s="23">
        <v>0.2874414697541452</v>
      </c>
      <c r="F151" s="23">
        <v>0</v>
      </c>
      <c r="G151" s="23">
        <v>0</v>
      </c>
      <c r="H151" s="23">
        <v>3.9636446853348413</v>
      </c>
      <c r="I151" s="23">
        <v>0</v>
      </c>
      <c r="J151" s="23">
        <v>0.23220468741852054</v>
      </c>
      <c r="K151" s="23">
        <v>0.13678621821179954</v>
      </c>
      <c r="L151" s="19">
        <f t="shared" si="4"/>
        <v>0.18702051791491694</v>
      </c>
      <c r="M151" s="22">
        <f t="shared" si="5"/>
        <v>3.4976674121163773E-2</v>
      </c>
      <c r="N151" s="22">
        <v>0.60490404018796073</v>
      </c>
      <c r="O151" s="4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</row>
    <row r="152" spans="1:466" x14ac:dyDescent="0.25">
      <c r="A152" s="3" t="s">
        <v>149</v>
      </c>
      <c r="B152" s="23">
        <v>0.86110741784487188</v>
      </c>
      <c r="C152" s="23">
        <v>0.39810638001818932</v>
      </c>
      <c r="D152" s="23">
        <v>0.15510762891529933</v>
      </c>
      <c r="E152" s="23">
        <v>0.5187636736392941</v>
      </c>
      <c r="F152" s="23">
        <v>0.24042103966533648</v>
      </c>
      <c r="G152" s="23">
        <v>0.4219695123956077</v>
      </c>
      <c r="H152" s="23">
        <v>13.485618588298218</v>
      </c>
      <c r="I152" s="23">
        <v>0.93795702435139039</v>
      </c>
      <c r="J152" s="23">
        <v>0.70879531037096233</v>
      </c>
      <c r="K152" s="23">
        <v>1.0149749953483236</v>
      </c>
      <c r="L152" s="19">
        <f t="shared" si="4"/>
        <v>0.1856604309327243</v>
      </c>
      <c r="M152" s="22">
        <f t="shared" si="5"/>
        <v>3.4469795614124887E-2</v>
      </c>
      <c r="N152" s="22">
        <v>0.60757994554688455</v>
      </c>
      <c r="O152" s="4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</row>
    <row r="153" spans="1:466" x14ac:dyDescent="0.25">
      <c r="A153" s="3" t="s">
        <v>140</v>
      </c>
      <c r="B153" s="23">
        <v>39.421977691428253</v>
      </c>
      <c r="C153" s="23">
        <v>0.81731935266998856</v>
      </c>
      <c r="D153" s="23">
        <v>4.5266632625452639</v>
      </c>
      <c r="E153" s="23">
        <v>336.62312363517322</v>
      </c>
      <c r="F153" s="23">
        <v>17.910033335206609</v>
      </c>
      <c r="G153" s="23">
        <v>2.7423685597809637</v>
      </c>
      <c r="H153" s="23">
        <v>6.705421317048911</v>
      </c>
      <c r="I153" s="23">
        <v>3.8389406176208412</v>
      </c>
      <c r="J153" s="23">
        <v>5.2057866677135545</v>
      </c>
      <c r="K153" s="23">
        <v>8.8948530660141305</v>
      </c>
      <c r="L153" s="19">
        <f t="shared" si="4"/>
        <v>-0.17569242340477723</v>
      </c>
      <c r="M153" s="22">
        <f t="shared" si="5"/>
        <v>3.0867827641843513E-2</v>
      </c>
      <c r="N153" s="22">
        <v>0.62731806623051245</v>
      </c>
      <c r="O153" s="4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</row>
    <row r="154" spans="1:466" x14ac:dyDescent="0.25">
      <c r="A154" s="3" t="s">
        <v>187</v>
      </c>
      <c r="B154" s="23">
        <v>0.17966229881816914</v>
      </c>
      <c r="C154" s="23">
        <v>9.144331353118014E-2</v>
      </c>
      <c r="D154" s="23">
        <v>0</v>
      </c>
      <c r="E154" s="23">
        <v>0</v>
      </c>
      <c r="F154" s="23">
        <v>0</v>
      </c>
      <c r="G154" s="23">
        <v>0</v>
      </c>
      <c r="H154" s="23">
        <v>2.0316867015708042</v>
      </c>
      <c r="I154" s="23">
        <v>0.19142943518647842</v>
      </c>
      <c r="J154" s="23">
        <v>9.3164879909544585E-2</v>
      </c>
      <c r="K154" s="23">
        <v>0.14381377824742844</v>
      </c>
      <c r="L154" s="19">
        <f t="shared" si="4"/>
        <v>0.17233749746192389</v>
      </c>
      <c r="M154" s="22">
        <f t="shared" si="5"/>
        <v>2.9700213031438626E-2</v>
      </c>
      <c r="N154" s="22">
        <v>0.63401024192532951</v>
      </c>
      <c r="O154" s="4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/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  <c r="PC154" s="3"/>
      <c r="PD154" s="3"/>
      <c r="PE154" s="3"/>
      <c r="PF154" s="3"/>
      <c r="PG154" s="3"/>
      <c r="PH154" s="3"/>
      <c r="PI154" s="3"/>
      <c r="PJ154" s="3"/>
      <c r="PK154" s="3"/>
      <c r="PL154" s="3"/>
      <c r="PM154" s="3"/>
      <c r="PN154" s="3"/>
      <c r="PO154" s="3"/>
      <c r="PP154" s="3"/>
      <c r="PQ154" s="3"/>
      <c r="PR154" s="3"/>
      <c r="PS154" s="3"/>
      <c r="PT154" s="3"/>
      <c r="PU154" s="3"/>
      <c r="PV154" s="3"/>
      <c r="PW154" s="3"/>
      <c r="PX154" s="3"/>
      <c r="PY154" s="3"/>
      <c r="PZ154" s="3"/>
      <c r="QA154" s="3"/>
      <c r="QB154" s="3"/>
      <c r="QC154" s="3"/>
      <c r="QD154" s="3"/>
      <c r="QE154" s="3"/>
      <c r="QF154" s="3"/>
      <c r="QG154" s="3"/>
      <c r="QH154" s="3"/>
      <c r="QI154" s="3"/>
      <c r="QJ154" s="3"/>
      <c r="QK154" s="3"/>
      <c r="QL154" s="3"/>
      <c r="QM154" s="3"/>
      <c r="QN154" s="3"/>
      <c r="QO154" s="3"/>
      <c r="QP154" s="3"/>
      <c r="QQ154" s="3"/>
      <c r="QR154" s="3"/>
      <c r="QS154" s="3"/>
      <c r="QT154" s="3"/>
      <c r="QU154" s="3"/>
      <c r="QV154" s="3"/>
      <c r="QW154" s="3"/>
      <c r="QX154" s="3"/>
    </row>
    <row r="155" spans="1:466" x14ac:dyDescent="0.25">
      <c r="A155" s="3" t="s">
        <v>69</v>
      </c>
      <c r="B155" s="23">
        <v>2.5622404352321464</v>
      </c>
      <c r="C155" s="23">
        <v>29.448875659912083</v>
      </c>
      <c r="D155" s="23">
        <v>10.180320795844532</v>
      </c>
      <c r="E155" s="23">
        <v>6.4975088652760657</v>
      </c>
      <c r="F155" s="23">
        <v>14.536097983039047</v>
      </c>
      <c r="G155" s="23">
        <v>4.5241515839016024</v>
      </c>
      <c r="H155" s="23">
        <v>8.3497068991355814</v>
      </c>
      <c r="I155" s="23">
        <v>6.6557391273384177</v>
      </c>
      <c r="J155" s="23">
        <v>5.3271705427263107</v>
      </c>
      <c r="K155" s="23">
        <v>12.017462304775641</v>
      </c>
      <c r="L155" s="19">
        <f t="shared" si="4"/>
        <v>-0.16698160708750182</v>
      </c>
      <c r="M155" s="22">
        <f t="shared" si="5"/>
        <v>2.7882857105524836E-2</v>
      </c>
      <c r="N155" s="22">
        <v>0.64474331068745783</v>
      </c>
      <c r="O155" s="4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/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  <c r="PC155" s="3"/>
      <c r="PD155" s="3"/>
      <c r="PE155" s="3"/>
      <c r="PF155" s="3"/>
      <c r="PG155" s="3"/>
      <c r="PH155" s="3"/>
      <c r="PI155" s="3"/>
      <c r="PJ155" s="3"/>
      <c r="PK155" s="3"/>
      <c r="PL155" s="3"/>
      <c r="PM155" s="3"/>
      <c r="PN155" s="3"/>
      <c r="PO155" s="3"/>
      <c r="PP155" s="3"/>
      <c r="PQ155" s="3"/>
      <c r="PR155" s="3"/>
      <c r="PS155" s="3"/>
      <c r="PT155" s="3"/>
      <c r="PU155" s="3"/>
      <c r="PV155" s="3"/>
      <c r="PW155" s="3"/>
      <c r="PX155" s="3"/>
      <c r="PY155" s="3"/>
      <c r="PZ155" s="3"/>
      <c r="QA155" s="3"/>
      <c r="QB155" s="3"/>
      <c r="QC155" s="3"/>
      <c r="QD155" s="3"/>
      <c r="QE155" s="3"/>
      <c r="QF155" s="3"/>
      <c r="QG155" s="3"/>
      <c r="QH155" s="3"/>
      <c r="QI155" s="3"/>
      <c r="QJ155" s="3"/>
      <c r="QK155" s="3"/>
      <c r="QL155" s="3"/>
      <c r="QM155" s="3"/>
      <c r="QN155" s="3"/>
      <c r="QO155" s="3"/>
      <c r="QP155" s="3"/>
      <c r="QQ155" s="3"/>
      <c r="QR155" s="3"/>
      <c r="QS155" s="3"/>
      <c r="QT155" s="3"/>
      <c r="QU155" s="3"/>
      <c r="QV155" s="3"/>
      <c r="QW155" s="3"/>
      <c r="QX155" s="3"/>
    </row>
    <row r="156" spans="1:466" x14ac:dyDescent="0.25">
      <c r="A156" s="3" t="s">
        <v>62</v>
      </c>
      <c r="B156" s="23">
        <v>105.20719851847197</v>
      </c>
      <c r="C156" s="23">
        <v>69.889339870072575</v>
      </c>
      <c r="D156" s="23">
        <v>97.893077121721191</v>
      </c>
      <c r="E156" s="23">
        <v>62.432998181586044</v>
      </c>
      <c r="F156" s="23">
        <v>85.20799855466305</v>
      </c>
      <c r="G156" s="23">
        <v>79.012023239312896</v>
      </c>
      <c r="H156" s="23">
        <v>132.32002379208188</v>
      </c>
      <c r="I156" s="23">
        <v>63.071716031777335</v>
      </c>
      <c r="J156" s="23">
        <v>93.740586340854435</v>
      </c>
      <c r="K156" s="23">
        <v>122.5010356535106</v>
      </c>
      <c r="L156" s="19">
        <f t="shared" si="4"/>
        <v>0.1569817323509172</v>
      </c>
      <c r="M156" s="22">
        <f t="shared" si="5"/>
        <v>2.4643264291895003E-2</v>
      </c>
      <c r="N156" s="22">
        <v>0.66494050573824581</v>
      </c>
      <c r="O156" s="4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/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  <c r="PC156" s="3"/>
      <c r="PD156" s="3"/>
      <c r="PE156" s="3"/>
      <c r="PF156" s="3"/>
      <c r="PG156" s="3"/>
      <c r="PH156" s="3"/>
      <c r="PI156" s="3"/>
      <c r="PJ156" s="3"/>
      <c r="PK156" s="3"/>
      <c r="PL156" s="3"/>
      <c r="PM156" s="3"/>
      <c r="PN156" s="3"/>
      <c r="PO156" s="3"/>
      <c r="PP156" s="3"/>
      <c r="PQ156" s="3"/>
      <c r="PR156" s="3"/>
      <c r="PS156" s="3"/>
      <c r="PT156" s="3"/>
      <c r="PU156" s="3"/>
      <c r="PV156" s="3"/>
      <c r="PW156" s="3"/>
      <c r="PX156" s="3"/>
      <c r="PY156" s="3"/>
      <c r="PZ156" s="3"/>
      <c r="QA156" s="3"/>
      <c r="QB156" s="3"/>
      <c r="QC156" s="3"/>
      <c r="QD156" s="3"/>
      <c r="QE156" s="3"/>
      <c r="QF156" s="3"/>
      <c r="QG156" s="3"/>
      <c r="QH156" s="3"/>
      <c r="QI156" s="3"/>
      <c r="QJ156" s="3"/>
      <c r="QK156" s="3"/>
      <c r="QL156" s="3"/>
      <c r="QM156" s="3"/>
      <c r="QN156" s="3"/>
      <c r="QO156" s="3"/>
      <c r="QP156" s="3"/>
      <c r="QQ156" s="3"/>
      <c r="QR156" s="3"/>
      <c r="QS156" s="3"/>
      <c r="QT156" s="3"/>
      <c r="QU156" s="3"/>
      <c r="QV156" s="3"/>
      <c r="QW156" s="3"/>
      <c r="QX156" s="3"/>
    </row>
    <row r="157" spans="1:466" x14ac:dyDescent="0.25">
      <c r="A157" s="3" t="s">
        <v>194</v>
      </c>
      <c r="B157" s="23">
        <v>0</v>
      </c>
      <c r="C157" s="23">
        <v>0</v>
      </c>
      <c r="D157" s="23">
        <v>0</v>
      </c>
      <c r="E157" s="23">
        <v>0</v>
      </c>
      <c r="F157" s="23">
        <v>0</v>
      </c>
      <c r="G157" s="23">
        <v>0</v>
      </c>
      <c r="H157" s="23">
        <v>0.72089166515887082</v>
      </c>
      <c r="I157" s="23">
        <v>0</v>
      </c>
      <c r="J157" s="23">
        <v>0</v>
      </c>
      <c r="K157" s="23">
        <v>0</v>
      </c>
      <c r="L157" s="19">
        <f t="shared" si="4"/>
        <v>0.15650431672206377</v>
      </c>
      <c r="M157" s="22">
        <f t="shared" si="5"/>
        <v>2.449360115264005E-2</v>
      </c>
      <c r="N157" s="22">
        <v>0.6659097543016137</v>
      </c>
      <c r="O157" s="4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/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  <c r="PC157" s="3"/>
      <c r="PD157" s="3"/>
      <c r="PE157" s="3"/>
      <c r="PF157" s="3"/>
      <c r="PG157" s="3"/>
      <c r="PH157" s="3"/>
      <c r="PI157" s="3"/>
      <c r="PJ157" s="3"/>
      <c r="PK157" s="3"/>
      <c r="PL157" s="3"/>
      <c r="PM157" s="3"/>
      <c r="PN157" s="3"/>
      <c r="PO157" s="3"/>
      <c r="PP157" s="3"/>
      <c r="PQ157" s="3"/>
      <c r="PR157" s="3"/>
      <c r="PS157" s="3"/>
      <c r="PT157" s="3"/>
      <c r="PU157" s="3"/>
      <c r="PV157" s="3"/>
      <c r="PW157" s="3"/>
      <c r="PX157" s="3"/>
      <c r="PY157" s="3"/>
      <c r="PZ157" s="3"/>
      <c r="QA157" s="3"/>
      <c r="QB157" s="3"/>
      <c r="QC157" s="3"/>
      <c r="QD157" s="3"/>
      <c r="QE157" s="3"/>
      <c r="QF157" s="3"/>
      <c r="QG157" s="3"/>
      <c r="QH157" s="3"/>
      <c r="QI157" s="3"/>
      <c r="QJ157" s="3"/>
      <c r="QK157" s="3"/>
      <c r="QL157" s="3"/>
      <c r="QM157" s="3"/>
      <c r="QN157" s="3"/>
      <c r="QO157" s="3"/>
      <c r="QP157" s="3"/>
      <c r="QQ157" s="3"/>
      <c r="QR157" s="3"/>
      <c r="QS157" s="3"/>
      <c r="QT157" s="3"/>
      <c r="QU157" s="3"/>
      <c r="QV157" s="3"/>
      <c r="QW157" s="3"/>
      <c r="QX157" s="3"/>
    </row>
    <row r="158" spans="1:466" x14ac:dyDescent="0.25">
      <c r="A158" s="3" t="s">
        <v>210</v>
      </c>
      <c r="B158" s="23">
        <v>0</v>
      </c>
      <c r="C158" s="23">
        <v>0</v>
      </c>
      <c r="D158" s="23">
        <v>0</v>
      </c>
      <c r="E158" s="23">
        <v>0</v>
      </c>
      <c r="F158" s="23">
        <v>0</v>
      </c>
      <c r="G158" s="23">
        <v>0</v>
      </c>
      <c r="H158" s="23">
        <v>1.0647754981336861</v>
      </c>
      <c r="I158" s="23">
        <v>0</v>
      </c>
      <c r="J158" s="23">
        <v>0</v>
      </c>
      <c r="K158" s="23">
        <v>0</v>
      </c>
      <c r="L158" s="19">
        <f t="shared" si="4"/>
        <v>0.15650431672206377</v>
      </c>
      <c r="M158" s="22">
        <f t="shared" si="5"/>
        <v>2.449360115264005E-2</v>
      </c>
      <c r="N158" s="22">
        <v>0.6659097543016137</v>
      </c>
      <c r="O158" s="4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/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  <c r="PC158" s="3"/>
      <c r="PD158" s="3"/>
      <c r="PE158" s="3"/>
      <c r="PF158" s="3"/>
      <c r="PG158" s="3"/>
      <c r="PH158" s="3"/>
      <c r="PI158" s="3"/>
      <c r="PJ158" s="3"/>
      <c r="PK158" s="3"/>
      <c r="PL158" s="3"/>
      <c r="PM158" s="3"/>
      <c r="PN158" s="3"/>
      <c r="PO158" s="3"/>
      <c r="PP158" s="3"/>
      <c r="PQ158" s="3"/>
      <c r="PR158" s="3"/>
      <c r="PS158" s="3"/>
      <c r="PT158" s="3"/>
      <c r="PU158" s="3"/>
      <c r="PV158" s="3"/>
      <c r="PW158" s="3"/>
      <c r="PX158" s="3"/>
      <c r="PY158" s="3"/>
      <c r="PZ158" s="3"/>
      <c r="QA158" s="3"/>
      <c r="QB158" s="3"/>
      <c r="QC158" s="3"/>
      <c r="QD158" s="3"/>
      <c r="QE158" s="3"/>
      <c r="QF158" s="3"/>
      <c r="QG158" s="3"/>
      <c r="QH158" s="3"/>
      <c r="QI158" s="3"/>
      <c r="QJ158" s="3"/>
      <c r="QK158" s="3"/>
      <c r="QL158" s="3"/>
      <c r="QM158" s="3"/>
      <c r="QN158" s="3"/>
      <c r="QO158" s="3"/>
      <c r="QP158" s="3"/>
      <c r="QQ158" s="3"/>
      <c r="QR158" s="3"/>
      <c r="QS158" s="3"/>
      <c r="QT158" s="3"/>
      <c r="QU158" s="3"/>
      <c r="QV158" s="3"/>
      <c r="QW158" s="3"/>
      <c r="QX158" s="3"/>
    </row>
    <row r="159" spans="1:466" x14ac:dyDescent="0.25">
      <c r="A159" s="3" t="s">
        <v>142</v>
      </c>
      <c r="B159" s="23">
        <v>0</v>
      </c>
      <c r="C159" s="23">
        <v>0</v>
      </c>
      <c r="D159" s="23">
        <v>0</v>
      </c>
      <c r="E159" s="23">
        <v>0</v>
      </c>
      <c r="F159" s="23">
        <v>0</v>
      </c>
      <c r="G159" s="23">
        <v>0</v>
      </c>
      <c r="H159" s="23">
        <v>1.2230698601960479</v>
      </c>
      <c r="I159" s="23">
        <v>0</v>
      </c>
      <c r="J159" s="23">
        <v>0</v>
      </c>
      <c r="K159" s="23">
        <v>0</v>
      </c>
      <c r="L159" s="19">
        <f t="shared" si="4"/>
        <v>0.15650431672206372</v>
      </c>
      <c r="M159" s="22">
        <f t="shared" si="5"/>
        <v>2.4493601152640033E-2</v>
      </c>
      <c r="N159" s="22">
        <v>0.66590975430161392</v>
      </c>
      <c r="O159" s="4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/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  <c r="PC159" s="3"/>
      <c r="PD159" s="3"/>
      <c r="PE159" s="3"/>
      <c r="PF159" s="3"/>
      <c r="PG159" s="3"/>
      <c r="PH159" s="3"/>
      <c r="PI159" s="3"/>
      <c r="PJ159" s="3"/>
      <c r="PK159" s="3"/>
      <c r="PL159" s="3"/>
      <c r="PM159" s="3"/>
      <c r="PN159" s="3"/>
      <c r="PO159" s="3"/>
      <c r="PP159" s="3"/>
      <c r="PQ159" s="3"/>
      <c r="PR159" s="3"/>
      <c r="PS159" s="3"/>
      <c r="PT159" s="3"/>
      <c r="PU159" s="3"/>
      <c r="PV159" s="3"/>
      <c r="PW159" s="3"/>
      <c r="PX159" s="3"/>
      <c r="PY159" s="3"/>
      <c r="PZ159" s="3"/>
      <c r="QA159" s="3"/>
      <c r="QB159" s="3"/>
      <c r="QC159" s="3"/>
      <c r="QD159" s="3"/>
      <c r="QE159" s="3"/>
      <c r="QF159" s="3"/>
      <c r="QG159" s="3"/>
      <c r="QH159" s="3"/>
      <c r="QI159" s="3"/>
      <c r="QJ159" s="3"/>
      <c r="QK159" s="3"/>
      <c r="QL159" s="3"/>
      <c r="QM159" s="3"/>
      <c r="QN159" s="3"/>
      <c r="QO159" s="3"/>
      <c r="QP159" s="3"/>
      <c r="QQ159" s="3"/>
      <c r="QR159" s="3"/>
      <c r="QS159" s="3"/>
      <c r="QT159" s="3"/>
      <c r="QU159" s="3"/>
      <c r="QV159" s="3"/>
      <c r="QW159" s="3"/>
      <c r="QX159" s="3"/>
    </row>
    <row r="160" spans="1:466" x14ac:dyDescent="0.25">
      <c r="A160" s="3" t="s">
        <v>132</v>
      </c>
      <c r="B160" s="23">
        <v>0.14854965152276006</v>
      </c>
      <c r="C160" s="23">
        <v>0.1916209603682956</v>
      </c>
      <c r="D160" s="23">
        <v>0.43053096791720713</v>
      </c>
      <c r="E160" s="23">
        <v>0.39680057955303588</v>
      </c>
      <c r="F160" s="23">
        <v>0.3743280460577143</v>
      </c>
      <c r="G160" s="23">
        <v>9.8565298359633166E-2</v>
      </c>
      <c r="H160" s="23">
        <v>9.3461451705572234</v>
      </c>
      <c r="I160" s="23">
        <v>0</v>
      </c>
      <c r="J160" s="23">
        <v>0.17281504792399502</v>
      </c>
      <c r="K160" s="23">
        <v>0.39870398768191301</v>
      </c>
      <c r="L160" s="19">
        <f t="shared" si="4"/>
        <v>0.15225159790206308</v>
      </c>
      <c r="M160" s="22">
        <f t="shared" si="5"/>
        <v>2.3180549063731497E-2</v>
      </c>
      <c r="N160" s="22">
        <v>0.67456313632745957</v>
      </c>
      <c r="O160" s="4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/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/>
      <c r="PB160" s="3"/>
      <c r="PC160" s="3"/>
      <c r="PD160" s="3"/>
      <c r="PE160" s="3"/>
      <c r="PF160" s="3"/>
      <c r="PG160" s="3"/>
      <c r="PH160" s="3"/>
      <c r="PI160" s="3"/>
      <c r="PJ160" s="3"/>
      <c r="PK160" s="3"/>
      <c r="PL160" s="3"/>
      <c r="PM160" s="3"/>
      <c r="PN160" s="3"/>
      <c r="PO160" s="3"/>
      <c r="PP160" s="3"/>
      <c r="PQ160" s="3"/>
      <c r="PR160" s="3"/>
      <c r="PS160" s="3"/>
      <c r="PT160" s="3"/>
      <c r="PU160" s="3"/>
      <c r="PV160" s="3"/>
      <c r="PW160" s="3"/>
      <c r="PX160" s="3"/>
      <c r="PY160" s="3"/>
      <c r="PZ160" s="3"/>
      <c r="QA160" s="3"/>
      <c r="QB160" s="3"/>
      <c r="QC160" s="3"/>
      <c r="QD160" s="3"/>
      <c r="QE160" s="3"/>
      <c r="QF160" s="3"/>
      <c r="QG160" s="3"/>
      <c r="QH160" s="3"/>
      <c r="QI160" s="3"/>
      <c r="QJ160" s="3"/>
      <c r="QK160" s="3"/>
      <c r="QL160" s="3"/>
      <c r="QM160" s="3"/>
      <c r="QN160" s="3"/>
      <c r="QO160" s="3"/>
      <c r="QP160" s="3"/>
      <c r="QQ160" s="3"/>
      <c r="QR160" s="3"/>
      <c r="QS160" s="3"/>
      <c r="QT160" s="3"/>
      <c r="QU160" s="3"/>
      <c r="QV160" s="3"/>
      <c r="QW160" s="3"/>
      <c r="QX160" s="3"/>
    </row>
    <row r="161" spans="1:466" x14ac:dyDescent="0.25">
      <c r="A161" s="3" t="s">
        <v>40</v>
      </c>
      <c r="B161" s="23">
        <v>244.90532842506144</v>
      </c>
      <c r="C161" s="23">
        <v>144.28021140469997</v>
      </c>
      <c r="D161" s="23">
        <v>308.9500660330408</v>
      </c>
      <c r="E161" s="23">
        <v>309.36971751061884</v>
      </c>
      <c r="F161" s="23">
        <v>278.12030988099292</v>
      </c>
      <c r="G161" s="23">
        <v>594.45698744743527</v>
      </c>
      <c r="H161" s="23">
        <v>225.58079926311746</v>
      </c>
      <c r="I161" s="23">
        <v>247.4958029555803</v>
      </c>
      <c r="J161" s="23">
        <v>293.39617766365473</v>
      </c>
      <c r="K161" s="23">
        <v>262.52403844138269</v>
      </c>
      <c r="L161" s="19">
        <f t="shared" si="4"/>
        <v>0.14568285020155458</v>
      </c>
      <c r="M161" s="22">
        <f t="shared" si="5"/>
        <v>2.1223492842848593E-2</v>
      </c>
      <c r="N161" s="22">
        <v>0.68799660188614853</v>
      </c>
      <c r="O161" s="4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  <c r="QW161" s="3"/>
      <c r="QX161" s="3"/>
    </row>
    <row r="162" spans="1:466" x14ac:dyDescent="0.25">
      <c r="A162" s="3" t="s">
        <v>196</v>
      </c>
      <c r="B162" s="23">
        <v>0</v>
      </c>
      <c r="C162" s="23">
        <v>0</v>
      </c>
      <c r="D162" s="23">
        <v>0</v>
      </c>
      <c r="E162" s="23">
        <v>0</v>
      </c>
      <c r="F162" s="23">
        <v>0.75131068106198873</v>
      </c>
      <c r="G162" s="23">
        <v>0.17688844082627903</v>
      </c>
      <c r="H162" s="23">
        <v>0</v>
      </c>
      <c r="I162" s="23">
        <v>0</v>
      </c>
      <c r="J162" s="23">
        <v>0.14949454372866644</v>
      </c>
      <c r="K162" s="23">
        <v>6.4619696005701027E-2</v>
      </c>
      <c r="L162" s="19">
        <f t="shared" si="4"/>
        <v>0.14486889722751048</v>
      </c>
      <c r="M162" s="22">
        <f t="shared" si="5"/>
        <v>2.0986997383914994E-2</v>
      </c>
      <c r="N162" s="22">
        <v>0.68966675210109085</v>
      </c>
      <c r="O162" s="4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  <c r="QW162" s="3"/>
      <c r="QX162" s="3"/>
    </row>
    <row r="163" spans="1:466" x14ac:dyDescent="0.25">
      <c r="A163" s="3" t="s">
        <v>37</v>
      </c>
      <c r="B163" s="23">
        <v>23.944864497396889</v>
      </c>
      <c r="C163" s="23">
        <v>63.109778751224844</v>
      </c>
      <c r="D163" s="23">
        <v>196.03408458091104</v>
      </c>
      <c r="E163" s="23">
        <v>476.02013091443882</v>
      </c>
      <c r="F163" s="23">
        <v>260.45979310786487</v>
      </c>
      <c r="G163" s="23">
        <v>128.31107283016706</v>
      </c>
      <c r="H163" s="23">
        <v>337.4446039175956</v>
      </c>
      <c r="I163" s="23">
        <v>50.344988211026902</v>
      </c>
      <c r="J163" s="23">
        <v>147.94977142408939</v>
      </c>
      <c r="K163" s="23">
        <v>173.79513794368467</v>
      </c>
      <c r="L163" s="19">
        <f t="shared" si="4"/>
        <v>0.14196675531058073</v>
      </c>
      <c r="M163" s="22">
        <f t="shared" si="5"/>
        <v>2.0154559613414301E-2</v>
      </c>
      <c r="N163" s="22">
        <v>0.69563144138196598</v>
      </c>
      <c r="O163" s="4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</row>
    <row r="164" spans="1:466" x14ac:dyDescent="0.25">
      <c r="A164" s="3" t="s">
        <v>135</v>
      </c>
      <c r="B164" s="23">
        <v>0.15803650238567754</v>
      </c>
      <c r="C164" s="23">
        <v>0</v>
      </c>
      <c r="D164" s="23">
        <v>0</v>
      </c>
      <c r="E164" s="23">
        <v>8.8816609469081709E-2</v>
      </c>
      <c r="F164" s="23">
        <v>2.2041036567775674</v>
      </c>
      <c r="G164" s="23">
        <v>0.2259286532954411</v>
      </c>
      <c r="H164" s="23">
        <v>1.548901257654405</v>
      </c>
      <c r="I164" s="23">
        <v>0.26054899678035265</v>
      </c>
      <c r="J164" s="23">
        <v>0.15984734340168005</v>
      </c>
      <c r="K164" s="23">
        <v>0</v>
      </c>
      <c r="L164" s="19">
        <f t="shared" si="4"/>
        <v>0.13678861806834933</v>
      </c>
      <c r="M164" s="22">
        <f t="shared" si="5"/>
        <v>1.8711126033048742E-2</v>
      </c>
      <c r="N164" s="22">
        <v>0.70631116025385277</v>
      </c>
      <c r="O164" s="4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  <c r="QW164" s="3"/>
      <c r="QX164" s="3"/>
    </row>
    <row r="165" spans="1:466" x14ac:dyDescent="0.25">
      <c r="A165" s="3" t="s">
        <v>87</v>
      </c>
      <c r="B165" s="23">
        <v>1.5558838352746542</v>
      </c>
      <c r="C165" s="23">
        <v>5.7728484275030656</v>
      </c>
      <c r="D165" s="23">
        <v>1.2633462783206026</v>
      </c>
      <c r="E165" s="23">
        <v>4.2199129914207987</v>
      </c>
      <c r="F165" s="23">
        <v>1.5472589044574416</v>
      </c>
      <c r="G165" s="23">
        <v>3.6948434738308746</v>
      </c>
      <c r="H165" s="23">
        <v>1.5325813276921276</v>
      </c>
      <c r="I165" s="23">
        <v>0.93029176292471294</v>
      </c>
      <c r="J165" s="23">
        <v>2.3527589190969262</v>
      </c>
      <c r="K165" s="23">
        <v>3.3559285692038796</v>
      </c>
      <c r="L165" s="19">
        <f t="shared" si="4"/>
        <v>-0.13042339862157254</v>
      </c>
      <c r="M165" s="22">
        <f t="shared" si="5"/>
        <v>1.701026290800161E-2</v>
      </c>
      <c r="N165" s="22">
        <v>0.71950253329988456</v>
      </c>
      <c r="O165" s="4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  <c r="QW165" s="3"/>
      <c r="QX165" s="3"/>
    </row>
    <row r="166" spans="1:466" x14ac:dyDescent="0.25">
      <c r="A166" s="3" t="s">
        <v>12</v>
      </c>
      <c r="B166" s="23">
        <v>10.398054718549776</v>
      </c>
      <c r="C166" s="23">
        <v>2.1477036861936276</v>
      </c>
      <c r="D166" s="23">
        <v>5.7720936949340995</v>
      </c>
      <c r="E166" s="23">
        <v>20.564502352538778</v>
      </c>
      <c r="F166" s="23">
        <v>106.75223851467162</v>
      </c>
      <c r="G166" s="23">
        <v>13.008406691647831</v>
      </c>
      <c r="H166" s="23">
        <v>63.5400086818453</v>
      </c>
      <c r="I166" s="23">
        <v>14.956581852731945</v>
      </c>
      <c r="J166" s="23">
        <v>12.854445325893426</v>
      </c>
      <c r="K166" s="23">
        <v>4.4512326483643099</v>
      </c>
      <c r="L166" s="19">
        <f t="shared" si="4"/>
        <v>0.12151725230709995</v>
      </c>
      <c r="M166" s="22">
        <f t="shared" si="5"/>
        <v>1.4766442608267387E-2</v>
      </c>
      <c r="N166" s="22">
        <v>0.73807155694663173</v>
      </c>
      <c r="O166" s="4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</row>
    <row r="167" spans="1:466" x14ac:dyDescent="0.25">
      <c r="A167" s="3" t="s">
        <v>203</v>
      </c>
      <c r="B167" s="23">
        <v>0</v>
      </c>
      <c r="C167" s="23">
        <v>0</v>
      </c>
      <c r="D167" s="23">
        <v>0</v>
      </c>
      <c r="E167" s="23">
        <v>0.12030368521440458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19">
        <f t="shared" si="4"/>
        <v>-0.11967977161098994</v>
      </c>
      <c r="M167" s="22">
        <f t="shared" si="5"/>
        <v>1.4323247732858714E-2</v>
      </c>
      <c r="N167" s="22">
        <v>0.74191820284814569</v>
      </c>
      <c r="O167" s="4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</row>
    <row r="168" spans="1:466" x14ac:dyDescent="0.25">
      <c r="A168" s="3" t="s">
        <v>131</v>
      </c>
      <c r="B168" s="23">
        <v>0</v>
      </c>
      <c r="C168" s="23">
        <v>0</v>
      </c>
      <c r="D168" s="23">
        <v>0</v>
      </c>
      <c r="E168" s="23">
        <v>0.14341824668828421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19">
        <f t="shared" si="4"/>
        <v>-0.11967977161098994</v>
      </c>
      <c r="M168" s="22">
        <f t="shared" si="5"/>
        <v>1.4323247732858714E-2</v>
      </c>
      <c r="N168" s="22">
        <v>0.74191820284814569</v>
      </c>
      <c r="O168" s="4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</row>
    <row r="169" spans="1:466" x14ac:dyDescent="0.25">
      <c r="A169" s="3" t="s">
        <v>84</v>
      </c>
      <c r="B169" s="23">
        <v>0.35327678075640778</v>
      </c>
      <c r="C169" s="23">
        <v>0</v>
      </c>
      <c r="D169" s="23">
        <v>0.15161118589110581</v>
      </c>
      <c r="E169" s="23">
        <v>0.28178186377446462</v>
      </c>
      <c r="F169" s="23">
        <v>1.7950668671011811</v>
      </c>
      <c r="G169" s="23">
        <v>0.13018014943414952</v>
      </c>
      <c r="H169" s="23">
        <v>0</v>
      </c>
      <c r="I169" s="23">
        <v>0.16846352475247811</v>
      </c>
      <c r="J169" s="23">
        <v>4.4612730523704368E-2</v>
      </c>
      <c r="K169" s="23">
        <v>0</v>
      </c>
      <c r="L169" s="19">
        <f t="shared" si="4"/>
        <v>-0.10911313800355507</v>
      </c>
      <c r="M169" s="22">
        <f t="shared" si="5"/>
        <v>1.1905676884982855E-2</v>
      </c>
      <c r="N169" s="22">
        <v>0.76413647505805105</v>
      </c>
      <c r="O169" s="4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</row>
    <row r="170" spans="1:466" x14ac:dyDescent="0.25">
      <c r="A170" s="3" t="s">
        <v>171</v>
      </c>
      <c r="B170" s="23">
        <v>5.7268150571195999</v>
      </c>
      <c r="C170" s="23">
        <v>0.43130717361088361</v>
      </c>
      <c r="D170" s="23">
        <v>0.45455515348064157</v>
      </c>
      <c r="E170" s="23">
        <v>0.35946587747920777</v>
      </c>
      <c r="F170" s="23">
        <v>0</v>
      </c>
      <c r="G170" s="23">
        <v>3.7905236901812054</v>
      </c>
      <c r="H170" s="23">
        <v>22.389779256382372</v>
      </c>
      <c r="I170" s="23">
        <v>2.6459177234713391</v>
      </c>
      <c r="J170" s="23">
        <v>1.7507919910422172</v>
      </c>
      <c r="K170" s="23">
        <v>1.9986602113123493</v>
      </c>
      <c r="L170" s="19">
        <f t="shared" si="4"/>
        <v>0.10753144677476748</v>
      </c>
      <c r="M170" s="22">
        <f t="shared" si="5"/>
        <v>1.1563012045474651E-2</v>
      </c>
      <c r="N170" s="22">
        <v>0.76747605188953272</v>
      </c>
      <c r="O170" s="4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</row>
    <row r="171" spans="1:466" x14ac:dyDescent="0.25">
      <c r="A171" s="3" t="s">
        <v>53</v>
      </c>
      <c r="B171" s="23">
        <v>84.164786499562467</v>
      </c>
      <c r="C171" s="23">
        <v>63.500569461838509</v>
      </c>
      <c r="D171" s="23">
        <v>69.4067712717615</v>
      </c>
      <c r="E171" s="23">
        <v>32.64731584546346</v>
      </c>
      <c r="F171" s="23">
        <v>81.452364520800344</v>
      </c>
      <c r="G171" s="23">
        <v>132.56436634231966</v>
      </c>
      <c r="H171" s="23">
        <v>89.623388867829476</v>
      </c>
      <c r="I171" s="23">
        <v>38.112088151815691</v>
      </c>
      <c r="J171" s="23">
        <v>64.955052841819025</v>
      </c>
      <c r="K171" s="23">
        <v>65.476621872731215</v>
      </c>
      <c r="L171" s="19">
        <f t="shared" si="4"/>
        <v>-0.10567228000837589</v>
      </c>
      <c r="M171" s="22">
        <f t="shared" si="5"/>
        <v>1.1166630762168599E-2</v>
      </c>
      <c r="N171" s="22">
        <v>0.77140589638452317</v>
      </c>
      <c r="O171" s="4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</row>
    <row r="172" spans="1:466" x14ac:dyDescent="0.25">
      <c r="A172" s="3" t="s">
        <v>101</v>
      </c>
      <c r="B172" s="23">
        <v>0.36729730055839699</v>
      </c>
      <c r="C172" s="23">
        <v>0.72461754079775587</v>
      </c>
      <c r="D172" s="23">
        <v>0.24754353693445549</v>
      </c>
      <c r="E172" s="23">
        <v>0.27142316078014456</v>
      </c>
      <c r="F172" s="23">
        <v>0.50919757286740963</v>
      </c>
      <c r="G172" s="23">
        <v>0.63497591095642447</v>
      </c>
      <c r="H172" s="23">
        <v>0.53599767240992702</v>
      </c>
      <c r="I172" s="23">
        <v>0.35763695047581995</v>
      </c>
      <c r="J172" s="23">
        <v>0.54397005763254858</v>
      </c>
      <c r="K172" s="23">
        <v>0.41902071508994293</v>
      </c>
      <c r="L172" s="19">
        <f t="shared" si="4"/>
        <v>0.10331428782401406</v>
      </c>
      <c r="M172" s="22">
        <f t="shared" si="5"/>
        <v>1.0673842068583218E-2</v>
      </c>
      <c r="N172" s="22">
        <v>0.77639687397279056</v>
      </c>
      <c r="O172" s="4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</row>
    <row r="173" spans="1:466" x14ac:dyDescent="0.25">
      <c r="A173" s="3" t="s">
        <v>146</v>
      </c>
      <c r="B173" s="23">
        <v>0.15885066805810241</v>
      </c>
      <c r="C173" s="23">
        <v>0</v>
      </c>
      <c r="D173" s="23">
        <v>0</v>
      </c>
      <c r="E173" s="23">
        <v>0</v>
      </c>
      <c r="F173" s="23">
        <v>0</v>
      </c>
      <c r="G173" s="23">
        <v>0</v>
      </c>
      <c r="H173" s="23">
        <v>0.94802681151977342</v>
      </c>
      <c r="I173" s="23">
        <v>0.13130452661124206</v>
      </c>
      <c r="J173" s="23">
        <v>0</v>
      </c>
      <c r="K173" s="23">
        <v>0</v>
      </c>
      <c r="L173" s="19">
        <f t="shared" si="4"/>
        <v>0.10009248744413413</v>
      </c>
      <c r="M173" s="22">
        <f t="shared" si="5"/>
        <v>1.0018506042754147E-2</v>
      </c>
      <c r="N173" s="22">
        <v>0.78322810446534241</v>
      </c>
      <c r="O173" s="4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</row>
    <row r="174" spans="1:466" x14ac:dyDescent="0.25">
      <c r="A174" s="3" t="s">
        <v>173</v>
      </c>
      <c r="B174" s="23">
        <v>2.2778563339818492</v>
      </c>
      <c r="C174" s="23">
        <v>3.8392366428130407</v>
      </c>
      <c r="D174" s="23">
        <v>1.1558823330674459</v>
      </c>
      <c r="E174" s="23">
        <v>0.83983147924589463</v>
      </c>
      <c r="F174" s="23">
        <v>2.3178571850254817</v>
      </c>
      <c r="G174" s="23">
        <v>2.55904506073824</v>
      </c>
      <c r="H174" s="23">
        <v>2.9525089822043364</v>
      </c>
      <c r="I174" s="23">
        <v>1.5422349332687093</v>
      </c>
      <c r="J174" s="23">
        <v>1.7672884954099937</v>
      </c>
      <c r="K174" s="23">
        <v>2.4007684111041612</v>
      </c>
      <c r="L174" s="19">
        <f t="shared" si="4"/>
        <v>-9.8480266338006259E-2</v>
      </c>
      <c r="M174" s="22">
        <f t="shared" si="5"/>
        <v>9.6983628580046485E-3</v>
      </c>
      <c r="N174" s="22">
        <v>0.78665156339710518</v>
      </c>
      <c r="O174" s="4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</row>
    <row r="175" spans="1:466" x14ac:dyDescent="0.25">
      <c r="A175" s="3" t="s">
        <v>105</v>
      </c>
      <c r="B175" s="23">
        <v>0</v>
      </c>
      <c r="C175" s="23">
        <v>0</v>
      </c>
      <c r="D175" s="23">
        <v>0.21370985045552543</v>
      </c>
      <c r="E175" s="23">
        <v>0.22584133080203767</v>
      </c>
      <c r="F175" s="23">
        <v>0.22152286945546695</v>
      </c>
      <c r="G175" s="23">
        <v>15.286047056242486</v>
      </c>
      <c r="H175" s="23">
        <v>0</v>
      </c>
      <c r="I175" s="23">
        <v>0</v>
      </c>
      <c r="J175" s="23">
        <v>0.36025757295536937</v>
      </c>
      <c r="K175" s="23">
        <v>0.62804967022005753</v>
      </c>
      <c r="L175" s="19">
        <f t="shared" si="4"/>
        <v>8.7361004761670288E-2</v>
      </c>
      <c r="M175" s="22">
        <f t="shared" si="5"/>
        <v>7.631945152968579E-3</v>
      </c>
      <c r="N175" s="22">
        <v>0.81034961708243525</v>
      </c>
      <c r="O175" s="4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</row>
    <row r="176" spans="1:466" x14ac:dyDescent="0.25">
      <c r="A176" s="3" t="s">
        <v>7</v>
      </c>
      <c r="B176" s="23">
        <v>76.81819480630503</v>
      </c>
      <c r="C176" s="23">
        <v>88.636549777670098</v>
      </c>
      <c r="D176" s="23">
        <v>68.633435983421407</v>
      </c>
      <c r="E176" s="23">
        <v>35.655711817883109</v>
      </c>
      <c r="F176" s="23">
        <v>211.42120325364942</v>
      </c>
      <c r="G176" s="23">
        <v>98.360438512099947</v>
      </c>
      <c r="H176" s="23">
        <v>59.843441135056921</v>
      </c>
      <c r="I176" s="23">
        <v>50.633576776866214</v>
      </c>
      <c r="J176" s="23">
        <v>2.5744662350876028E-10</v>
      </c>
      <c r="K176" s="23">
        <v>108.47862789302367</v>
      </c>
      <c r="L176" s="19">
        <f t="shared" si="4"/>
        <v>-8.7123926793882991E-2</v>
      </c>
      <c r="M176" s="22">
        <f t="shared" si="5"/>
        <v>7.5905786199858827E-3</v>
      </c>
      <c r="N176" s="22">
        <v>0.81085647326864296</v>
      </c>
      <c r="O176" s="4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</row>
    <row r="177" spans="1:466" x14ac:dyDescent="0.25">
      <c r="A177" s="3" t="s">
        <v>59</v>
      </c>
      <c r="B177" s="23">
        <v>19.207808207867345</v>
      </c>
      <c r="C177" s="23">
        <v>10.231165551545816</v>
      </c>
      <c r="D177" s="23">
        <v>24.626565237678882</v>
      </c>
      <c r="E177" s="23">
        <v>51.963350488315427</v>
      </c>
      <c r="F177" s="23">
        <v>19.176024594836615</v>
      </c>
      <c r="G177" s="23">
        <v>6.9246168242893411</v>
      </c>
      <c r="H177" s="23">
        <v>17.487345972527219</v>
      </c>
      <c r="I177" s="23">
        <v>22.938356769604628</v>
      </c>
      <c r="J177" s="23">
        <v>17.180404634533915</v>
      </c>
      <c r="K177" s="23">
        <v>19.090356461971464</v>
      </c>
      <c r="L177" s="19">
        <f t="shared" si="4"/>
        <v>-7.7188351164987803E-2</v>
      </c>
      <c r="M177" s="22">
        <f t="shared" si="5"/>
        <v>5.958041555569474E-3</v>
      </c>
      <c r="N177" s="22">
        <v>0.83215290305579936</v>
      </c>
      <c r="O177" s="4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</row>
    <row r="178" spans="1:466" x14ac:dyDescent="0.25">
      <c r="A178" s="3" t="s">
        <v>133</v>
      </c>
      <c r="B178" s="23">
        <v>0.39560619368039979</v>
      </c>
      <c r="C178" s="23">
        <v>0.59509392846182529</v>
      </c>
      <c r="D178" s="23">
        <v>0</v>
      </c>
      <c r="E178" s="23">
        <v>0</v>
      </c>
      <c r="F178" s="23">
        <v>0.26953872192431894</v>
      </c>
      <c r="G178" s="23">
        <v>0.37439839838818106</v>
      </c>
      <c r="H178" s="23">
        <v>1.4339946008396554</v>
      </c>
      <c r="I178" s="23">
        <v>0</v>
      </c>
      <c r="J178" s="23">
        <v>0.40618038917221932</v>
      </c>
      <c r="K178" s="23">
        <v>0.32944824030939701</v>
      </c>
      <c r="L178" s="19">
        <f t="shared" si="4"/>
        <v>7.017600250344555E-2</v>
      </c>
      <c r="M178" s="22">
        <f t="shared" si="5"/>
        <v>4.9246713273635966E-3</v>
      </c>
      <c r="N178" s="22">
        <v>0.84724374967485627</v>
      </c>
      <c r="O178" s="4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</row>
    <row r="179" spans="1:466" x14ac:dyDescent="0.25">
      <c r="A179" s="3" t="s">
        <v>25</v>
      </c>
      <c r="B179" s="23">
        <v>79.981637098658695</v>
      </c>
      <c r="C179" s="23">
        <v>169.43528821054218</v>
      </c>
      <c r="D179" s="23">
        <v>193.97924288516177</v>
      </c>
      <c r="E179" s="23">
        <v>151.35280236068104</v>
      </c>
      <c r="F179" s="23">
        <v>68.843381303134336</v>
      </c>
      <c r="G179" s="23">
        <v>32.841177495524867</v>
      </c>
      <c r="H179" s="23">
        <v>208.99306838934345</v>
      </c>
      <c r="I179" s="23">
        <v>54.998629927572907</v>
      </c>
      <c r="J179" s="23">
        <v>121.64560931330084</v>
      </c>
      <c r="K179" s="23">
        <v>218.69593583734289</v>
      </c>
      <c r="L179" s="19">
        <f t="shared" si="4"/>
        <v>6.7764178307116077E-2</v>
      </c>
      <c r="M179" s="22">
        <f t="shared" si="5"/>
        <v>4.5919838616386207E-3</v>
      </c>
      <c r="N179" s="22">
        <v>0.85244467535534985</v>
      </c>
      <c r="O179" s="4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</row>
    <row r="180" spans="1:466" x14ac:dyDescent="0.25">
      <c r="A180" s="3" t="s">
        <v>188</v>
      </c>
      <c r="B180" s="23">
        <v>4.0018789049297512</v>
      </c>
      <c r="C180" s="23">
        <v>0.59082464005846169</v>
      </c>
      <c r="D180" s="23">
        <v>1.0890045009711802</v>
      </c>
      <c r="E180" s="23">
        <v>0.32068795776779008</v>
      </c>
      <c r="F180" s="23">
        <v>0</v>
      </c>
      <c r="G180" s="23">
        <v>0.45656840776101199</v>
      </c>
      <c r="H180" s="23">
        <v>16.253796118265438</v>
      </c>
      <c r="I180" s="23">
        <v>2.4846056675254893</v>
      </c>
      <c r="J180" s="23">
        <v>0.86811071298425746</v>
      </c>
      <c r="K180" s="23">
        <v>0.86967471945116714</v>
      </c>
      <c r="L180" s="19">
        <f t="shared" si="4"/>
        <v>6.7619201495132536E-2</v>
      </c>
      <c r="M180" s="22">
        <f t="shared" si="5"/>
        <v>4.5723564108393344E-3</v>
      </c>
      <c r="N180" s="22">
        <v>0.85275747255647083</v>
      </c>
      <c r="O180" s="4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</row>
    <row r="181" spans="1:466" x14ac:dyDescent="0.25">
      <c r="A181" s="3" t="s">
        <v>202</v>
      </c>
      <c r="B181" s="23">
        <v>2.9912704825365699</v>
      </c>
      <c r="C181" s="23">
        <v>2.028651636800765</v>
      </c>
      <c r="D181" s="23">
        <v>6.0957890145134606</v>
      </c>
      <c r="E181" s="23">
        <v>1.6934071161397031</v>
      </c>
      <c r="F181" s="23">
        <v>15.881390236214306</v>
      </c>
      <c r="G181" s="23">
        <v>4.5739714386772903</v>
      </c>
      <c r="H181" s="23">
        <v>1.3424401466192841</v>
      </c>
      <c r="I181" s="23">
        <v>1.6749180321342956</v>
      </c>
      <c r="J181" s="23">
        <v>2.366841802581396</v>
      </c>
      <c r="K181" s="23">
        <v>3.2433495485879793</v>
      </c>
      <c r="L181" s="19">
        <f t="shared" si="4"/>
        <v>-6.5943693502324027E-2</v>
      </c>
      <c r="M181" s="22">
        <f t="shared" si="5"/>
        <v>4.3485707127284522E-3</v>
      </c>
      <c r="N181" s="22">
        <v>0.85637382475235069</v>
      </c>
      <c r="O181" s="4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</row>
    <row r="182" spans="1:466" x14ac:dyDescent="0.25">
      <c r="A182" s="3" t="s">
        <v>28</v>
      </c>
      <c r="B182" s="23">
        <v>0.4288757274211894</v>
      </c>
      <c r="C182" s="23">
        <v>0.84839224019564452</v>
      </c>
      <c r="D182" s="23">
        <v>0.35732828164547087</v>
      </c>
      <c r="E182" s="23">
        <v>0.30519706942728247</v>
      </c>
      <c r="F182" s="23">
        <v>0.30295379186119936</v>
      </c>
      <c r="G182" s="23">
        <v>0.85921909397851715</v>
      </c>
      <c r="H182" s="23">
        <v>0.20297568559902587</v>
      </c>
      <c r="I182" s="23">
        <v>0.20175968232859234</v>
      </c>
      <c r="J182" s="23">
        <v>0.64436400886692047</v>
      </c>
      <c r="K182" s="23">
        <v>0.58197218695535213</v>
      </c>
      <c r="L182" s="19">
        <f t="shared" si="4"/>
        <v>-6.5014008161997525E-2</v>
      </c>
      <c r="M182" s="22">
        <f t="shared" si="5"/>
        <v>4.2268212572882805E-3</v>
      </c>
      <c r="N182" s="22">
        <v>0.85838146482614297</v>
      </c>
      <c r="O182" s="4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</row>
    <row r="183" spans="1:466" x14ac:dyDescent="0.25">
      <c r="A183" s="3" t="s">
        <v>185</v>
      </c>
      <c r="B183" s="23">
        <v>0.70403858521976215</v>
      </c>
      <c r="C183" s="23">
        <v>0.1288461756533677</v>
      </c>
      <c r="D183" s="23">
        <v>0</v>
      </c>
      <c r="E183" s="23">
        <v>0</v>
      </c>
      <c r="F183" s="23">
        <v>0</v>
      </c>
      <c r="G183" s="23">
        <v>0.12892350655571078</v>
      </c>
      <c r="H183" s="23">
        <v>2.8642276654365308</v>
      </c>
      <c r="I183" s="23">
        <v>0</v>
      </c>
      <c r="J183" s="23">
        <v>0.30408360309052401</v>
      </c>
      <c r="K183" s="23">
        <v>0.22028435974854393</v>
      </c>
      <c r="L183" s="19">
        <f t="shared" si="4"/>
        <v>6.4554562535760168E-2</v>
      </c>
      <c r="M183" s="22">
        <f t="shared" si="5"/>
        <v>4.1672915441833703E-3</v>
      </c>
      <c r="N183" s="22">
        <v>0.85937390068256359</v>
      </c>
      <c r="O183" s="4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</row>
    <row r="184" spans="1:466" x14ac:dyDescent="0.25">
      <c r="A184" s="3" t="s">
        <v>180</v>
      </c>
      <c r="B184" s="23">
        <v>0.16725658793945436</v>
      </c>
      <c r="C184" s="23">
        <v>0</v>
      </c>
      <c r="D184" s="23">
        <v>0.24004328375197478</v>
      </c>
      <c r="E184" s="23">
        <v>0</v>
      </c>
      <c r="F184" s="23">
        <v>0</v>
      </c>
      <c r="G184" s="23">
        <v>0</v>
      </c>
      <c r="H184" s="23">
        <v>0.52022030232581573</v>
      </c>
      <c r="I184" s="23">
        <v>0.38998928174762382</v>
      </c>
      <c r="J184" s="23">
        <v>0</v>
      </c>
      <c r="K184" s="23">
        <v>0</v>
      </c>
      <c r="L184" s="19">
        <f t="shared" si="4"/>
        <v>6.0057267636559421E-2</v>
      </c>
      <c r="M184" s="22">
        <f t="shared" si="5"/>
        <v>3.6068753959693275E-3</v>
      </c>
      <c r="N184" s="22">
        <v>0.86909755668542887</v>
      </c>
      <c r="O184" s="4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</row>
    <row r="185" spans="1:466" x14ac:dyDescent="0.25">
      <c r="A185" s="3" t="s">
        <v>70</v>
      </c>
      <c r="B185" s="23">
        <v>10.063100875109415</v>
      </c>
      <c r="C185" s="23">
        <v>1.8527053864517835</v>
      </c>
      <c r="D185" s="23">
        <v>11.113028834514521</v>
      </c>
      <c r="E185" s="23">
        <v>2.8549626782525808</v>
      </c>
      <c r="F185" s="23">
        <v>3.7118725395017305</v>
      </c>
      <c r="G185" s="23">
        <v>5.5651578955263039</v>
      </c>
      <c r="H185" s="23">
        <v>2.1993118971118673</v>
      </c>
      <c r="I185" s="23">
        <v>5.3086521272761154</v>
      </c>
      <c r="J185" s="23">
        <v>18.492192424023468</v>
      </c>
      <c r="K185" s="23">
        <v>5.7124348217852408</v>
      </c>
      <c r="L185" s="19">
        <f t="shared" si="4"/>
        <v>5.7834234781826886E-2</v>
      </c>
      <c r="M185" s="22">
        <f t="shared" si="5"/>
        <v>3.3447987127994748E-3</v>
      </c>
      <c r="N185" s="22">
        <v>0.87390992133760304</v>
      </c>
      <c r="O185" s="4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</row>
    <row r="186" spans="1:466" x14ac:dyDescent="0.25">
      <c r="A186" s="3" t="s">
        <v>157</v>
      </c>
      <c r="B186" s="23">
        <v>1.7603378763725486</v>
      </c>
      <c r="C186" s="23">
        <v>0.35890002228173112</v>
      </c>
      <c r="D186" s="23">
        <v>0.37392314627242829</v>
      </c>
      <c r="E186" s="23">
        <v>0.199999421090365</v>
      </c>
      <c r="F186" s="23">
        <v>0</v>
      </c>
      <c r="G186" s="23">
        <v>0.39241968135875849</v>
      </c>
      <c r="H186" s="23">
        <v>5.8465939008875578</v>
      </c>
      <c r="I186" s="23">
        <v>0.39801615364015847</v>
      </c>
      <c r="J186" s="23">
        <v>0.70401381748261216</v>
      </c>
      <c r="K186" s="23">
        <v>0.76258947776243868</v>
      </c>
      <c r="L186" s="19">
        <f t="shared" si="4"/>
        <v>5.7290410988723894E-2</v>
      </c>
      <c r="M186" s="22">
        <f t="shared" si="5"/>
        <v>3.2821911912568956E-3</v>
      </c>
      <c r="N186" s="22">
        <v>0.8750877498554761</v>
      </c>
      <c r="O186" s="4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</row>
    <row r="187" spans="1:466" x14ac:dyDescent="0.25">
      <c r="A187" s="3" t="s">
        <v>76</v>
      </c>
      <c r="B187" s="23">
        <v>0</v>
      </c>
      <c r="C187" s="23">
        <v>0.24033150859279487</v>
      </c>
      <c r="D187" s="23">
        <v>0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0.20048095526940293</v>
      </c>
      <c r="K187" s="23">
        <v>0</v>
      </c>
      <c r="L187" s="19">
        <f t="shared" si="4"/>
        <v>-5.3446798805942795E-2</v>
      </c>
      <c r="M187" s="22">
        <f t="shared" si="5"/>
        <v>2.8565603026029281E-3</v>
      </c>
      <c r="N187" s="22">
        <v>0.88341852997378412</v>
      </c>
      <c r="O187" s="4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</row>
    <row r="188" spans="1:466" x14ac:dyDescent="0.25">
      <c r="A188" s="3" t="s">
        <v>58</v>
      </c>
      <c r="B188" s="23">
        <v>37.44165259216539</v>
      </c>
      <c r="C188" s="23">
        <v>73.59459063818106</v>
      </c>
      <c r="D188" s="23">
        <v>39.204813816005874</v>
      </c>
      <c r="E188" s="23">
        <v>48.594446255015733</v>
      </c>
      <c r="F188" s="23">
        <v>42.557269737757828</v>
      </c>
      <c r="G188" s="23">
        <v>64.470157432892648</v>
      </c>
      <c r="H188" s="23">
        <v>33.043852512624312</v>
      </c>
      <c r="I188" s="23">
        <v>55.165920897233157</v>
      </c>
      <c r="J188" s="23">
        <v>45.707039325486278</v>
      </c>
      <c r="K188" s="23">
        <v>42.405596057683375</v>
      </c>
      <c r="L188" s="19">
        <f t="shared" si="4"/>
        <v>-5.3227269709460588E-2</v>
      </c>
      <c r="M188" s="22">
        <f t="shared" si="5"/>
        <v>2.8331422407236605E-3</v>
      </c>
      <c r="N188" s="22">
        <v>0.88389466306980313</v>
      </c>
      <c r="O188" s="4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</row>
    <row r="189" spans="1:466" x14ac:dyDescent="0.25">
      <c r="A189" s="3" t="s">
        <v>213</v>
      </c>
      <c r="B189" s="23">
        <v>28.380542992661407</v>
      </c>
      <c r="C189" s="23">
        <v>49.962725753300624</v>
      </c>
      <c r="D189" s="23">
        <v>11.647732204402406</v>
      </c>
      <c r="E189" s="23">
        <v>13.480631927976374</v>
      </c>
      <c r="F189" s="23">
        <v>35.547815420735034</v>
      </c>
      <c r="G189" s="23">
        <v>17.698583189370702</v>
      </c>
      <c r="H189" s="23">
        <v>36.944934573566641</v>
      </c>
      <c r="I189" s="23">
        <v>15.218599457270166</v>
      </c>
      <c r="J189" s="23">
        <v>36.785529945972648</v>
      </c>
      <c r="K189" s="23">
        <v>27.966811164214057</v>
      </c>
      <c r="L189" s="19">
        <f t="shared" si="4"/>
        <v>-4.294363349204941E-2</v>
      </c>
      <c r="M189" s="22">
        <f t="shared" si="5"/>
        <v>1.8441556574994677E-3</v>
      </c>
      <c r="N189" s="22">
        <v>0.90623384863698786</v>
      </c>
      <c r="O189" s="4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</row>
    <row r="190" spans="1:466" x14ac:dyDescent="0.25">
      <c r="A190" s="3" t="s">
        <v>46</v>
      </c>
      <c r="B190" s="23">
        <v>1312.567419216273</v>
      </c>
      <c r="C190" s="23">
        <v>1695.7455981894993</v>
      </c>
      <c r="D190" s="23">
        <v>1345.3831271412432</v>
      </c>
      <c r="E190" s="23">
        <v>1604.793027145666</v>
      </c>
      <c r="F190" s="23">
        <v>1365.4147614356621</v>
      </c>
      <c r="G190" s="23">
        <v>1865.0649926885537</v>
      </c>
      <c r="H190" s="23">
        <v>845.29118114670644</v>
      </c>
      <c r="I190" s="23">
        <v>1954.1358508230728</v>
      </c>
      <c r="J190" s="23">
        <v>1251.1786867401013</v>
      </c>
      <c r="K190" s="23">
        <v>1268.9741377247344</v>
      </c>
      <c r="L190" s="19">
        <f t="shared" si="4"/>
        <v>-3.7063375694362188E-2</v>
      </c>
      <c r="M190" s="22">
        <f t="shared" si="5"/>
        <v>1.3736938178614379E-3</v>
      </c>
      <c r="N190" s="22">
        <v>0.9190351476870261</v>
      </c>
      <c r="O190" s="4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</row>
    <row r="191" spans="1:466" x14ac:dyDescent="0.25">
      <c r="A191" s="3" t="s">
        <v>21</v>
      </c>
      <c r="B191" s="23">
        <v>3423.8870099324827</v>
      </c>
      <c r="C191" s="23">
        <v>5409.0635056160972</v>
      </c>
      <c r="D191" s="23">
        <v>2469.0616744832387</v>
      </c>
      <c r="E191" s="23">
        <v>5226.9525743838531</v>
      </c>
      <c r="F191" s="23">
        <v>4631.8999557843872</v>
      </c>
      <c r="G191" s="23">
        <v>6297.8715117336842</v>
      </c>
      <c r="H191" s="23">
        <v>1971.0041277245825</v>
      </c>
      <c r="I191" s="23">
        <v>1565.75437358914</v>
      </c>
      <c r="J191" s="23">
        <v>4667.247796765063</v>
      </c>
      <c r="K191" s="23">
        <v>5559.06080407018</v>
      </c>
      <c r="L191" s="19">
        <f t="shared" si="4"/>
        <v>3.3006621295325451E-2</v>
      </c>
      <c r="M191" s="22">
        <f t="shared" si="5"/>
        <v>1.0894370493330315E-3</v>
      </c>
      <c r="N191" s="22">
        <v>0.92787662402955351</v>
      </c>
      <c r="O191" s="4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</row>
    <row r="192" spans="1:466" x14ac:dyDescent="0.25">
      <c r="A192" s="3" t="s">
        <v>49</v>
      </c>
      <c r="B192" s="23">
        <v>4498.2109326020391</v>
      </c>
      <c r="C192" s="23">
        <v>5971.6031168624804</v>
      </c>
      <c r="D192" s="23">
        <v>6130.0980604779388</v>
      </c>
      <c r="E192" s="23">
        <v>8451.4527195084611</v>
      </c>
      <c r="F192" s="23">
        <v>4076.2535876341099</v>
      </c>
      <c r="G192" s="23">
        <v>5834.602435394876</v>
      </c>
      <c r="H192" s="23">
        <v>4958.1476030350505</v>
      </c>
      <c r="I192" s="23">
        <v>6092.6878117297747</v>
      </c>
      <c r="J192" s="23">
        <v>5220.56967147245</v>
      </c>
      <c r="K192" s="23">
        <v>5379.6732446070282</v>
      </c>
      <c r="L192" s="19">
        <f t="shared" si="4"/>
        <v>-3.2386593630908719E-2</v>
      </c>
      <c r="M192" s="22">
        <f t="shared" si="5"/>
        <v>1.0488914470136172E-3</v>
      </c>
      <c r="N192" s="22">
        <v>0.92922858909961947</v>
      </c>
      <c r="O192" s="4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  <c r="OC192" s="3"/>
      <c r="OD192" s="3"/>
      <c r="OE192" s="3"/>
      <c r="OF192" s="3"/>
      <c r="OG192" s="3"/>
      <c r="OH192" s="3"/>
      <c r="OI192" s="3"/>
      <c r="OJ192" s="3"/>
      <c r="OK192" s="3"/>
      <c r="OL192" s="3"/>
      <c r="OM192" s="3"/>
      <c r="ON192" s="3"/>
      <c r="OO192" s="3"/>
      <c r="OP192" s="3"/>
      <c r="OQ192" s="3"/>
      <c r="OR192" s="3"/>
      <c r="OS192" s="3"/>
      <c r="OT192" s="3"/>
      <c r="OU192" s="3"/>
      <c r="OV192" s="3"/>
      <c r="OW192" s="3"/>
      <c r="OX192" s="3"/>
      <c r="OY192" s="3"/>
      <c r="OZ192" s="3"/>
      <c r="PA192" s="3"/>
      <c r="PB192" s="3"/>
      <c r="PC192" s="3"/>
      <c r="PD192" s="3"/>
      <c r="PE192" s="3"/>
      <c r="PF192" s="3"/>
      <c r="PG192" s="3"/>
      <c r="PH192" s="3"/>
      <c r="PI192" s="3"/>
      <c r="PJ192" s="3"/>
      <c r="PK192" s="3"/>
      <c r="PL192" s="3"/>
      <c r="PM192" s="3"/>
      <c r="PN192" s="3"/>
      <c r="PO192" s="3"/>
      <c r="PP192" s="3"/>
      <c r="PQ192" s="3"/>
      <c r="PR192" s="3"/>
      <c r="PS192" s="3"/>
      <c r="PT192" s="3"/>
      <c r="PU192" s="3"/>
      <c r="PV192" s="3"/>
      <c r="PW192" s="3"/>
      <c r="PX192" s="3"/>
      <c r="PY192" s="3"/>
      <c r="PZ192" s="3"/>
      <c r="QA192" s="3"/>
      <c r="QB192" s="3"/>
      <c r="QC192" s="3"/>
      <c r="QD192" s="3"/>
      <c r="QE192" s="3"/>
      <c r="QF192" s="3"/>
      <c r="QG192" s="3"/>
      <c r="QH192" s="3"/>
      <c r="QI192" s="3"/>
      <c r="QJ192" s="3"/>
      <c r="QK192" s="3"/>
      <c r="QL192" s="3"/>
      <c r="QM192" s="3"/>
      <c r="QN192" s="3"/>
      <c r="QO192" s="3"/>
      <c r="QP192" s="3"/>
      <c r="QQ192" s="3"/>
      <c r="QR192" s="3"/>
      <c r="QS192" s="3"/>
      <c r="QT192" s="3"/>
      <c r="QU192" s="3"/>
      <c r="QV192" s="3"/>
      <c r="QW192" s="3"/>
      <c r="QX192" s="3"/>
    </row>
    <row r="193" spans="1:466" x14ac:dyDescent="0.25">
      <c r="A193" s="3" t="s">
        <v>6</v>
      </c>
      <c r="B193" s="23">
        <v>126.2225721154457</v>
      </c>
      <c r="C193" s="23">
        <v>16.703829121465304</v>
      </c>
      <c r="D193" s="23">
        <v>19.131340740034734</v>
      </c>
      <c r="E193" s="23">
        <v>6.0463622700549058</v>
      </c>
      <c r="F193" s="23">
        <v>0.64255361441826908</v>
      </c>
      <c r="G193" s="23">
        <v>55.721773378317451</v>
      </c>
      <c r="H193" s="23">
        <v>146.9265364449432</v>
      </c>
      <c r="I193" s="23">
        <v>123.98294673203127</v>
      </c>
      <c r="J193" s="23">
        <v>39.865153430292914</v>
      </c>
      <c r="K193" s="23">
        <v>29.463445518154799</v>
      </c>
      <c r="L193" s="19">
        <f t="shared" si="4"/>
        <v>2.9405271473180821E-2</v>
      </c>
      <c r="M193" s="22">
        <f t="shared" si="5"/>
        <v>8.6466999041146181E-4</v>
      </c>
      <c r="N193" s="22">
        <v>0.93573155886264703</v>
      </c>
      <c r="O193" s="4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/>
      <c r="NV193" s="3"/>
      <c r="NW193" s="3"/>
      <c r="NX193" s="3"/>
      <c r="NY193" s="3"/>
      <c r="NZ193" s="3"/>
      <c r="OA193" s="3"/>
      <c r="OB193" s="3"/>
      <c r="OC193" s="3"/>
      <c r="OD193" s="3"/>
      <c r="OE193" s="3"/>
      <c r="OF193" s="3"/>
      <c r="OG193" s="3"/>
      <c r="OH193" s="3"/>
      <c r="OI193" s="3"/>
      <c r="OJ193" s="3"/>
      <c r="OK193" s="3"/>
      <c r="OL193" s="3"/>
      <c r="OM193" s="3"/>
      <c r="ON193" s="3"/>
      <c r="OO193" s="3"/>
      <c r="OP193" s="3"/>
      <c r="OQ193" s="3"/>
      <c r="OR193" s="3"/>
      <c r="OS193" s="3"/>
      <c r="OT193" s="3"/>
      <c r="OU193" s="3"/>
      <c r="OV193" s="3"/>
      <c r="OW193" s="3"/>
      <c r="OX193" s="3"/>
      <c r="OY193" s="3"/>
      <c r="OZ193" s="3"/>
      <c r="PA193" s="3"/>
      <c r="PB193" s="3"/>
      <c r="PC193" s="3"/>
      <c r="PD193" s="3"/>
      <c r="PE193" s="3"/>
      <c r="PF193" s="3"/>
      <c r="PG193" s="3"/>
      <c r="PH193" s="3"/>
      <c r="PI193" s="3"/>
      <c r="PJ193" s="3"/>
      <c r="PK193" s="3"/>
      <c r="PL193" s="3"/>
      <c r="PM193" s="3"/>
      <c r="PN193" s="3"/>
      <c r="PO193" s="3"/>
      <c r="PP193" s="3"/>
      <c r="PQ193" s="3"/>
      <c r="PR193" s="3"/>
      <c r="PS193" s="3"/>
      <c r="PT193" s="3"/>
      <c r="PU193" s="3"/>
      <c r="PV193" s="3"/>
      <c r="PW193" s="3"/>
      <c r="PX193" s="3"/>
      <c r="PY193" s="3"/>
      <c r="PZ193" s="3"/>
      <c r="QA193" s="3"/>
      <c r="QB193" s="3"/>
      <c r="QC193" s="3"/>
      <c r="QD193" s="3"/>
      <c r="QE193" s="3"/>
      <c r="QF193" s="3"/>
      <c r="QG193" s="3"/>
      <c r="QH193" s="3"/>
      <c r="QI193" s="3"/>
      <c r="QJ193" s="3"/>
      <c r="QK193" s="3"/>
      <c r="QL193" s="3"/>
      <c r="QM193" s="3"/>
      <c r="QN193" s="3"/>
      <c r="QO193" s="3"/>
      <c r="QP193" s="3"/>
      <c r="QQ193" s="3"/>
      <c r="QR193" s="3"/>
      <c r="QS193" s="3"/>
      <c r="QT193" s="3"/>
      <c r="QU193" s="3"/>
      <c r="QV193" s="3"/>
      <c r="QW193" s="3"/>
      <c r="QX193" s="3"/>
    </row>
    <row r="194" spans="1:466" x14ac:dyDescent="0.25">
      <c r="A194" s="3" t="s">
        <v>10</v>
      </c>
      <c r="B194" s="23">
        <v>272.25580477668842</v>
      </c>
      <c r="C194" s="23">
        <v>2.4321820321083266E-10</v>
      </c>
      <c r="D194" s="23">
        <v>788.89876605288146</v>
      </c>
      <c r="E194" s="23">
        <v>3.4118115496520468E-10</v>
      </c>
      <c r="F194" s="23">
        <v>3.8390365345596728E-10</v>
      </c>
      <c r="G194" s="23">
        <v>264.97929434822197</v>
      </c>
      <c r="H194" s="23">
        <v>350.53189061493839</v>
      </c>
      <c r="I194" s="23">
        <v>282.29473604023667</v>
      </c>
      <c r="J194" s="23">
        <v>652.53312539248122</v>
      </c>
      <c r="K194" s="23">
        <v>3.7730619681273376E-10</v>
      </c>
      <c r="L194" s="19">
        <f t="shared" si="4"/>
        <v>-2.2180103126587344E-2</v>
      </c>
      <c r="M194" s="22">
        <f t="shared" si="5"/>
        <v>4.919569747060497E-4</v>
      </c>
      <c r="N194" s="22">
        <v>0.95150488661427635</v>
      </c>
      <c r="O194" s="4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  <c r="OC194" s="3"/>
      <c r="OD194" s="3"/>
      <c r="OE194" s="3"/>
      <c r="OF194" s="3"/>
      <c r="OG194" s="3"/>
      <c r="OH194" s="3"/>
      <c r="OI194" s="3"/>
      <c r="OJ194" s="3"/>
      <c r="OK194" s="3"/>
      <c r="OL194" s="3"/>
      <c r="OM194" s="3"/>
      <c r="ON194" s="3"/>
      <c r="OO194" s="3"/>
      <c r="OP194" s="3"/>
      <c r="OQ194" s="3"/>
      <c r="OR194" s="3"/>
      <c r="OS194" s="3"/>
      <c r="OT194" s="3"/>
      <c r="OU194" s="3"/>
      <c r="OV194" s="3"/>
      <c r="OW194" s="3"/>
      <c r="OX194" s="3"/>
      <c r="OY194" s="3"/>
      <c r="OZ194" s="3"/>
      <c r="PA194" s="3"/>
      <c r="PB194" s="3"/>
      <c r="PC194" s="3"/>
      <c r="PD194" s="3"/>
      <c r="PE194" s="3"/>
      <c r="PF194" s="3"/>
      <c r="PG194" s="3"/>
      <c r="PH194" s="3"/>
      <c r="PI194" s="3"/>
      <c r="PJ194" s="3"/>
      <c r="PK194" s="3"/>
      <c r="PL194" s="3"/>
      <c r="PM194" s="3"/>
      <c r="PN194" s="3"/>
      <c r="PO194" s="3"/>
      <c r="PP194" s="3"/>
      <c r="PQ194" s="3"/>
      <c r="PR194" s="3"/>
      <c r="PS194" s="3"/>
      <c r="PT194" s="3"/>
      <c r="PU194" s="3"/>
      <c r="PV194" s="3"/>
      <c r="PW194" s="3"/>
      <c r="PX194" s="3"/>
      <c r="PY194" s="3"/>
      <c r="PZ194" s="3"/>
      <c r="QA194" s="3"/>
      <c r="QB194" s="3"/>
      <c r="QC194" s="3"/>
      <c r="QD194" s="3"/>
      <c r="QE194" s="3"/>
      <c r="QF194" s="3"/>
      <c r="QG194" s="3"/>
      <c r="QH194" s="3"/>
      <c r="QI194" s="3"/>
      <c r="QJ194" s="3"/>
      <c r="QK194" s="3"/>
      <c r="QL194" s="3"/>
      <c r="QM194" s="3"/>
      <c r="QN194" s="3"/>
      <c r="QO194" s="3"/>
      <c r="QP194" s="3"/>
      <c r="QQ194" s="3"/>
      <c r="QR194" s="3"/>
      <c r="QS194" s="3"/>
      <c r="QT194" s="3"/>
      <c r="QU194" s="3"/>
      <c r="QV194" s="3"/>
      <c r="QW194" s="3"/>
      <c r="QX194" s="3"/>
    </row>
    <row r="195" spans="1:466" x14ac:dyDescent="0.25">
      <c r="A195" s="3" t="s">
        <v>177</v>
      </c>
      <c r="B195" s="23">
        <v>5.9398158774790373</v>
      </c>
      <c r="C195" s="23">
        <v>9.1155268180360096</v>
      </c>
      <c r="D195" s="23">
        <v>15.083737292283271</v>
      </c>
      <c r="E195" s="23">
        <v>0.52234028164544244</v>
      </c>
      <c r="F195" s="23">
        <v>12.366002674993911</v>
      </c>
      <c r="G195" s="23">
        <v>10.99458566743794</v>
      </c>
      <c r="H195" s="23">
        <v>2.2129489300280687</v>
      </c>
      <c r="I195" s="23">
        <v>13.788040101306569</v>
      </c>
      <c r="J195" s="23">
        <v>6.1227053224066648</v>
      </c>
      <c r="K195" s="23">
        <v>7.9484142142205361</v>
      </c>
      <c r="L195" s="19">
        <f t="shared" si="4"/>
        <v>2.0856228035528265E-2</v>
      </c>
      <c r="M195" s="22">
        <f t="shared" si="5"/>
        <v>4.3498224786995518E-4</v>
      </c>
      <c r="N195" s="22">
        <v>0.9543968411880186</v>
      </c>
      <c r="O195" s="4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  <c r="OE195" s="3"/>
      <c r="OF195" s="3"/>
      <c r="OG195" s="3"/>
      <c r="OH195" s="3"/>
      <c r="OI195" s="3"/>
      <c r="OJ195" s="3"/>
      <c r="OK195" s="3"/>
      <c r="OL195" s="3"/>
      <c r="OM195" s="3"/>
      <c r="ON195" s="3"/>
      <c r="OO195" s="3"/>
      <c r="OP195" s="3"/>
      <c r="OQ195" s="3"/>
      <c r="OR195" s="3"/>
      <c r="OS195" s="3"/>
      <c r="OT195" s="3"/>
      <c r="OU195" s="3"/>
      <c r="OV195" s="3"/>
      <c r="OW195" s="3"/>
      <c r="OX195" s="3"/>
      <c r="OY195" s="3"/>
      <c r="OZ195" s="3"/>
      <c r="PA195" s="3"/>
      <c r="PB195" s="3"/>
      <c r="PC195" s="3"/>
      <c r="PD195" s="3"/>
      <c r="PE195" s="3"/>
      <c r="PF195" s="3"/>
      <c r="PG195" s="3"/>
      <c r="PH195" s="3"/>
      <c r="PI195" s="3"/>
      <c r="PJ195" s="3"/>
      <c r="PK195" s="3"/>
      <c r="PL195" s="3"/>
      <c r="PM195" s="3"/>
      <c r="PN195" s="3"/>
      <c r="PO195" s="3"/>
      <c r="PP195" s="3"/>
      <c r="PQ195" s="3"/>
      <c r="PR195" s="3"/>
      <c r="PS195" s="3"/>
      <c r="PT195" s="3"/>
      <c r="PU195" s="3"/>
      <c r="PV195" s="3"/>
      <c r="PW195" s="3"/>
      <c r="PX195" s="3"/>
      <c r="PY195" s="3"/>
      <c r="PZ195" s="3"/>
      <c r="QA195" s="3"/>
      <c r="QB195" s="3"/>
      <c r="QC195" s="3"/>
      <c r="QD195" s="3"/>
      <c r="QE195" s="3"/>
      <c r="QF195" s="3"/>
      <c r="QG195" s="3"/>
      <c r="QH195" s="3"/>
      <c r="QI195" s="3"/>
      <c r="QJ195" s="3"/>
      <c r="QK195" s="3"/>
      <c r="QL195" s="3"/>
      <c r="QM195" s="3"/>
      <c r="QN195" s="3"/>
      <c r="QO195" s="3"/>
      <c r="QP195" s="3"/>
      <c r="QQ195" s="3"/>
      <c r="QR195" s="3"/>
      <c r="QS195" s="3"/>
      <c r="QT195" s="3"/>
      <c r="QU195" s="3"/>
      <c r="QV195" s="3"/>
      <c r="QW195" s="3"/>
      <c r="QX195" s="3"/>
    </row>
    <row r="196" spans="1:466" x14ac:dyDescent="0.25">
      <c r="A196" s="3" t="s">
        <v>56</v>
      </c>
      <c r="B196" s="23">
        <v>319.26523669465752</v>
      </c>
      <c r="C196" s="23">
        <v>528.56970167866689</v>
      </c>
      <c r="D196" s="23">
        <v>453.23589332648282</v>
      </c>
      <c r="E196" s="23">
        <v>345.64593216267167</v>
      </c>
      <c r="F196" s="23">
        <v>279.91968046534737</v>
      </c>
      <c r="G196" s="23">
        <v>460.71566003846459</v>
      </c>
      <c r="H196" s="23">
        <v>355.50094635586885</v>
      </c>
      <c r="I196" s="23">
        <v>443.92258592726057</v>
      </c>
      <c r="J196" s="23">
        <v>399.58876197741336</v>
      </c>
      <c r="K196" s="23">
        <v>378.8838412666779</v>
      </c>
      <c r="L196" s="19">
        <f t="shared" si="4"/>
        <v>-1.9520315268294796E-2</v>
      </c>
      <c r="M196" s="22">
        <f t="shared" si="5"/>
        <v>3.8104270817362293E-4</v>
      </c>
      <c r="N196" s="22">
        <v>0.95731557741744877</v>
      </c>
      <c r="O196" s="4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/>
      <c r="OO196" s="3"/>
      <c r="OP196" s="3"/>
      <c r="OQ196" s="3"/>
      <c r="OR196" s="3"/>
      <c r="OS196" s="3"/>
      <c r="OT196" s="3"/>
      <c r="OU196" s="3"/>
      <c r="OV196" s="3"/>
      <c r="OW196" s="3"/>
      <c r="OX196" s="3"/>
      <c r="OY196" s="3"/>
      <c r="OZ196" s="3"/>
      <c r="PA196" s="3"/>
      <c r="PB196" s="3"/>
      <c r="PC196" s="3"/>
      <c r="PD196" s="3"/>
      <c r="PE196" s="3"/>
      <c r="PF196" s="3"/>
      <c r="PG196" s="3"/>
      <c r="PH196" s="3"/>
      <c r="PI196" s="3"/>
      <c r="PJ196" s="3"/>
      <c r="PK196" s="3"/>
      <c r="PL196" s="3"/>
      <c r="PM196" s="3"/>
      <c r="PN196" s="3"/>
      <c r="PO196" s="3"/>
      <c r="PP196" s="3"/>
      <c r="PQ196" s="3"/>
      <c r="PR196" s="3"/>
      <c r="PS196" s="3"/>
      <c r="PT196" s="3"/>
      <c r="PU196" s="3"/>
      <c r="PV196" s="3"/>
      <c r="PW196" s="3"/>
      <c r="PX196" s="3"/>
      <c r="PY196" s="3"/>
      <c r="PZ196" s="3"/>
      <c r="QA196" s="3"/>
      <c r="QB196" s="3"/>
      <c r="QC196" s="3"/>
      <c r="QD196" s="3"/>
      <c r="QE196" s="3"/>
      <c r="QF196" s="3"/>
      <c r="QG196" s="3"/>
      <c r="QH196" s="3"/>
      <c r="QI196" s="3"/>
      <c r="QJ196" s="3"/>
      <c r="QK196" s="3"/>
      <c r="QL196" s="3"/>
      <c r="QM196" s="3"/>
      <c r="QN196" s="3"/>
      <c r="QO196" s="3"/>
      <c r="QP196" s="3"/>
      <c r="QQ196" s="3"/>
      <c r="QR196" s="3"/>
      <c r="QS196" s="3"/>
      <c r="QT196" s="3"/>
      <c r="QU196" s="3"/>
      <c r="QV196" s="3"/>
      <c r="QW196" s="3"/>
      <c r="QX196" s="3"/>
    </row>
    <row r="197" spans="1:466" x14ac:dyDescent="0.25">
      <c r="A197" s="3" t="s">
        <v>205</v>
      </c>
      <c r="B197" s="23">
        <v>0</v>
      </c>
      <c r="C197" s="23">
        <v>0</v>
      </c>
      <c r="D197" s="23">
        <v>0</v>
      </c>
      <c r="E197" s="23">
        <v>0</v>
      </c>
      <c r="F197" s="23">
        <v>11.71258584709458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19">
        <f t="shared" si="4"/>
        <v>1.8412272555536957E-2</v>
      </c>
      <c r="M197" s="22">
        <f t="shared" si="5"/>
        <v>3.3901178065937944E-4</v>
      </c>
      <c r="N197" s="22">
        <v>0.95973680533295558</v>
      </c>
      <c r="O197" s="4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  <c r="OC197" s="3"/>
      <c r="OD197" s="3"/>
      <c r="OE197" s="3"/>
      <c r="OF197" s="3"/>
      <c r="OG197" s="3"/>
      <c r="OH197" s="3"/>
      <c r="OI197" s="3"/>
      <c r="OJ197" s="3"/>
      <c r="OK197" s="3"/>
      <c r="OL197" s="3"/>
      <c r="OM197" s="3"/>
      <c r="ON197" s="3"/>
      <c r="OO197" s="3"/>
      <c r="OP197" s="3"/>
      <c r="OQ197" s="3"/>
      <c r="OR197" s="3"/>
      <c r="OS197" s="3"/>
      <c r="OT197" s="3"/>
      <c r="OU197" s="3"/>
      <c r="OV197" s="3"/>
      <c r="OW197" s="3"/>
      <c r="OX197" s="3"/>
      <c r="OY197" s="3"/>
      <c r="OZ197" s="3"/>
      <c r="PA197" s="3"/>
      <c r="PB197" s="3"/>
      <c r="PC197" s="3"/>
      <c r="PD197" s="3"/>
      <c r="PE197" s="3"/>
      <c r="PF197" s="3"/>
      <c r="PG197" s="3"/>
      <c r="PH197" s="3"/>
      <c r="PI197" s="3"/>
      <c r="PJ197" s="3"/>
      <c r="PK197" s="3"/>
      <c r="PL197" s="3"/>
      <c r="PM197" s="3"/>
      <c r="PN197" s="3"/>
      <c r="PO197" s="3"/>
      <c r="PP197" s="3"/>
      <c r="PQ197" s="3"/>
      <c r="PR197" s="3"/>
      <c r="PS197" s="3"/>
      <c r="PT197" s="3"/>
      <c r="PU197" s="3"/>
      <c r="PV197" s="3"/>
      <c r="PW197" s="3"/>
      <c r="PX197" s="3"/>
      <c r="PY197" s="3"/>
      <c r="PZ197" s="3"/>
      <c r="QA197" s="3"/>
      <c r="QB197" s="3"/>
      <c r="QC197" s="3"/>
      <c r="QD197" s="3"/>
      <c r="QE197" s="3"/>
      <c r="QF197" s="3"/>
      <c r="QG197" s="3"/>
      <c r="QH197" s="3"/>
      <c r="QI197" s="3"/>
      <c r="QJ197" s="3"/>
      <c r="QK197" s="3"/>
      <c r="QL197" s="3"/>
      <c r="QM197" s="3"/>
      <c r="QN197" s="3"/>
      <c r="QO197" s="3"/>
      <c r="QP197" s="3"/>
      <c r="QQ197" s="3"/>
      <c r="QR197" s="3"/>
      <c r="QS197" s="3"/>
      <c r="QT197" s="3"/>
      <c r="QU197" s="3"/>
      <c r="QV197" s="3"/>
      <c r="QW197" s="3"/>
      <c r="QX197" s="3"/>
    </row>
    <row r="198" spans="1:466" x14ac:dyDescent="0.25">
      <c r="A198" s="3" t="s">
        <v>193</v>
      </c>
      <c r="B198" s="23">
        <v>0</v>
      </c>
      <c r="C198" s="23">
        <v>0</v>
      </c>
      <c r="D198" s="23">
        <v>0</v>
      </c>
      <c r="E198" s="23">
        <v>0</v>
      </c>
      <c r="F198" s="23">
        <v>0.3329256713970164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19">
        <f t="shared" si="4"/>
        <v>1.841227255553695E-2</v>
      </c>
      <c r="M198" s="22">
        <f t="shared" si="5"/>
        <v>3.3901178065937916E-4</v>
      </c>
      <c r="N198" s="22">
        <v>0.95973680533295558</v>
      </c>
      <c r="O198" s="4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  <c r="OE198" s="3"/>
      <c r="OF198" s="3"/>
      <c r="OG198" s="3"/>
      <c r="OH198" s="3"/>
      <c r="OI198" s="3"/>
      <c r="OJ198" s="3"/>
      <c r="OK198" s="3"/>
      <c r="OL198" s="3"/>
      <c r="OM198" s="3"/>
      <c r="ON198" s="3"/>
      <c r="OO198" s="3"/>
      <c r="OP198" s="3"/>
      <c r="OQ198" s="3"/>
      <c r="OR198" s="3"/>
      <c r="OS198" s="3"/>
      <c r="OT198" s="3"/>
      <c r="OU198" s="3"/>
      <c r="OV198" s="3"/>
      <c r="OW198" s="3"/>
      <c r="OX198" s="3"/>
      <c r="OY198" s="3"/>
      <c r="OZ198" s="3"/>
      <c r="PA198" s="3"/>
      <c r="PB198" s="3"/>
      <c r="PC198" s="3"/>
      <c r="PD198" s="3"/>
      <c r="PE198" s="3"/>
      <c r="PF198" s="3"/>
      <c r="PG198" s="3"/>
      <c r="PH198" s="3"/>
      <c r="PI198" s="3"/>
      <c r="PJ198" s="3"/>
      <c r="PK198" s="3"/>
      <c r="PL198" s="3"/>
      <c r="PM198" s="3"/>
      <c r="PN198" s="3"/>
      <c r="PO198" s="3"/>
      <c r="PP198" s="3"/>
      <c r="PQ198" s="3"/>
      <c r="PR198" s="3"/>
      <c r="PS198" s="3"/>
      <c r="PT198" s="3"/>
      <c r="PU198" s="3"/>
      <c r="PV198" s="3"/>
      <c r="PW198" s="3"/>
      <c r="PX198" s="3"/>
      <c r="PY198" s="3"/>
      <c r="PZ198" s="3"/>
      <c r="QA198" s="3"/>
      <c r="QB198" s="3"/>
      <c r="QC198" s="3"/>
      <c r="QD198" s="3"/>
      <c r="QE198" s="3"/>
      <c r="QF198" s="3"/>
      <c r="QG198" s="3"/>
      <c r="QH198" s="3"/>
      <c r="QI198" s="3"/>
      <c r="QJ198" s="3"/>
      <c r="QK198" s="3"/>
      <c r="QL198" s="3"/>
      <c r="QM198" s="3"/>
      <c r="QN198" s="3"/>
      <c r="QO198" s="3"/>
      <c r="QP198" s="3"/>
      <c r="QQ198" s="3"/>
      <c r="QR198" s="3"/>
      <c r="QS198" s="3"/>
      <c r="QT198" s="3"/>
      <c r="QU198" s="3"/>
      <c r="QV198" s="3"/>
      <c r="QW198" s="3"/>
      <c r="QX198" s="3"/>
    </row>
    <row r="199" spans="1:466" x14ac:dyDescent="0.25">
      <c r="A199" s="3" t="s">
        <v>166</v>
      </c>
      <c r="B199" s="23">
        <v>0</v>
      </c>
      <c r="C199" s="23">
        <v>0</v>
      </c>
      <c r="D199" s="23">
        <v>0</v>
      </c>
      <c r="E199" s="23">
        <v>0</v>
      </c>
      <c r="F199" s="23">
        <v>0.38634055836581788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19">
        <f t="shared" si="4"/>
        <v>1.8412272555536915E-2</v>
      </c>
      <c r="M199" s="22">
        <f t="shared" si="5"/>
        <v>3.3901178065937792E-4</v>
      </c>
      <c r="N199" s="22">
        <v>0.95973680533295558</v>
      </c>
      <c r="O199" s="4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  <c r="OC199" s="3"/>
      <c r="OD199" s="3"/>
      <c r="OE199" s="3"/>
      <c r="OF199" s="3"/>
      <c r="OG199" s="3"/>
      <c r="OH199" s="3"/>
      <c r="OI199" s="3"/>
      <c r="OJ199" s="3"/>
      <c r="OK199" s="3"/>
      <c r="OL199" s="3"/>
      <c r="OM199" s="3"/>
      <c r="ON199" s="3"/>
      <c r="OO199" s="3"/>
      <c r="OP199" s="3"/>
      <c r="OQ199" s="3"/>
      <c r="OR199" s="3"/>
      <c r="OS199" s="3"/>
      <c r="OT199" s="3"/>
      <c r="OU199" s="3"/>
      <c r="OV199" s="3"/>
      <c r="OW199" s="3"/>
      <c r="OX199" s="3"/>
      <c r="OY199" s="3"/>
      <c r="OZ199" s="3"/>
      <c r="PA199" s="3"/>
      <c r="PB199" s="3"/>
      <c r="PC199" s="3"/>
      <c r="PD199" s="3"/>
      <c r="PE199" s="3"/>
      <c r="PF199" s="3"/>
      <c r="PG199" s="3"/>
      <c r="PH199" s="3"/>
      <c r="PI199" s="3"/>
      <c r="PJ199" s="3"/>
      <c r="PK199" s="3"/>
      <c r="PL199" s="3"/>
      <c r="PM199" s="3"/>
      <c r="PN199" s="3"/>
      <c r="PO199" s="3"/>
      <c r="PP199" s="3"/>
      <c r="PQ199" s="3"/>
      <c r="PR199" s="3"/>
      <c r="PS199" s="3"/>
      <c r="PT199" s="3"/>
      <c r="PU199" s="3"/>
      <c r="PV199" s="3"/>
      <c r="PW199" s="3"/>
      <c r="PX199" s="3"/>
      <c r="PY199" s="3"/>
      <c r="PZ199" s="3"/>
      <c r="QA199" s="3"/>
      <c r="QB199" s="3"/>
      <c r="QC199" s="3"/>
      <c r="QD199" s="3"/>
      <c r="QE199" s="3"/>
      <c r="QF199" s="3"/>
      <c r="QG199" s="3"/>
      <c r="QH199" s="3"/>
      <c r="QI199" s="3"/>
      <c r="QJ199" s="3"/>
      <c r="QK199" s="3"/>
      <c r="QL199" s="3"/>
      <c r="QM199" s="3"/>
      <c r="QN199" s="3"/>
      <c r="QO199" s="3"/>
      <c r="QP199" s="3"/>
      <c r="QQ199" s="3"/>
      <c r="QR199" s="3"/>
      <c r="QS199" s="3"/>
      <c r="QT199" s="3"/>
      <c r="QU199" s="3"/>
      <c r="QV199" s="3"/>
      <c r="QW199" s="3"/>
      <c r="QX199" s="3"/>
    </row>
    <row r="200" spans="1:466" x14ac:dyDescent="0.25">
      <c r="A200" s="3" t="s">
        <v>83</v>
      </c>
      <c r="B200" s="23">
        <v>0</v>
      </c>
      <c r="C200" s="23">
        <v>0</v>
      </c>
      <c r="D200" s="23">
        <v>0</v>
      </c>
      <c r="E200" s="23">
        <v>0</v>
      </c>
      <c r="F200" s="23">
        <v>0.1661048567400587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19">
        <f t="shared" si="4"/>
        <v>1.8412272555536915E-2</v>
      </c>
      <c r="M200" s="22">
        <f t="shared" si="5"/>
        <v>3.3901178065937792E-4</v>
      </c>
      <c r="N200" s="22">
        <v>0.95973680533295558</v>
      </c>
      <c r="O200" s="4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/>
      <c r="NV200" s="3"/>
      <c r="NW200" s="3"/>
      <c r="NX200" s="3"/>
      <c r="NY200" s="3"/>
      <c r="NZ200" s="3"/>
      <c r="OA200" s="3"/>
      <c r="OB200" s="3"/>
      <c r="OC200" s="3"/>
      <c r="OD200" s="3"/>
      <c r="OE200" s="3"/>
      <c r="OF200" s="3"/>
      <c r="OG200" s="3"/>
      <c r="OH200" s="3"/>
      <c r="OI200" s="3"/>
      <c r="OJ200" s="3"/>
      <c r="OK200" s="3"/>
      <c r="OL200" s="3"/>
      <c r="OM200" s="3"/>
      <c r="ON200" s="3"/>
      <c r="OO200" s="3"/>
      <c r="OP200" s="3"/>
      <c r="OQ200" s="3"/>
      <c r="OR200" s="3"/>
      <c r="OS200" s="3"/>
      <c r="OT200" s="3"/>
      <c r="OU200" s="3"/>
      <c r="OV200" s="3"/>
      <c r="OW200" s="3"/>
      <c r="OX200" s="3"/>
      <c r="OY200" s="3"/>
      <c r="OZ200" s="3"/>
      <c r="PA200" s="3"/>
      <c r="PB200" s="3"/>
      <c r="PC200" s="3"/>
      <c r="PD200" s="3"/>
      <c r="PE200" s="3"/>
      <c r="PF200" s="3"/>
      <c r="PG200" s="3"/>
      <c r="PH200" s="3"/>
      <c r="PI200" s="3"/>
      <c r="PJ200" s="3"/>
      <c r="PK200" s="3"/>
      <c r="PL200" s="3"/>
      <c r="PM200" s="3"/>
      <c r="PN200" s="3"/>
      <c r="PO200" s="3"/>
      <c r="PP200" s="3"/>
      <c r="PQ200" s="3"/>
      <c r="PR200" s="3"/>
      <c r="PS200" s="3"/>
      <c r="PT200" s="3"/>
      <c r="PU200" s="3"/>
      <c r="PV200" s="3"/>
      <c r="PW200" s="3"/>
      <c r="PX200" s="3"/>
      <c r="PY200" s="3"/>
      <c r="PZ200" s="3"/>
      <c r="QA200" s="3"/>
      <c r="QB200" s="3"/>
      <c r="QC200" s="3"/>
      <c r="QD200" s="3"/>
      <c r="QE200" s="3"/>
      <c r="QF200" s="3"/>
      <c r="QG200" s="3"/>
      <c r="QH200" s="3"/>
      <c r="QI200" s="3"/>
      <c r="QJ200" s="3"/>
      <c r="QK200" s="3"/>
      <c r="QL200" s="3"/>
      <c r="QM200" s="3"/>
      <c r="QN200" s="3"/>
      <c r="QO200" s="3"/>
      <c r="QP200" s="3"/>
      <c r="QQ200" s="3"/>
      <c r="QR200" s="3"/>
      <c r="QS200" s="3"/>
      <c r="QT200" s="3"/>
      <c r="QU200" s="3"/>
      <c r="QV200" s="3"/>
      <c r="QW200" s="3"/>
      <c r="QX200" s="3"/>
    </row>
    <row r="201" spans="1:466" x14ac:dyDescent="0.25">
      <c r="A201" s="3" t="s">
        <v>201</v>
      </c>
      <c r="B201" s="23">
        <v>0</v>
      </c>
      <c r="C201" s="23">
        <v>0</v>
      </c>
      <c r="D201" s="23">
        <v>0</v>
      </c>
      <c r="E201" s="23">
        <v>0</v>
      </c>
      <c r="F201" s="23">
        <v>0.35917841977563758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19">
        <f t="shared" ref="L201:L212" si="6">CORREL($B$5:$K$5, B201:K201)</f>
        <v>1.8412272555536905E-2</v>
      </c>
      <c r="M201" s="22">
        <f t="shared" ref="M201:M212" si="7">L201^2</f>
        <v>3.3901178065937754E-4</v>
      </c>
      <c r="N201" s="22">
        <v>0.95973680533295569</v>
      </c>
      <c r="O201" s="4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  <c r="OC201" s="3"/>
      <c r="OD201" s="3"/>
      <c r="OE201" s="3"/>
      <c r="OF201" s="3"/>
      <c r="OG201" s="3"/>
      <c r="OH201" s="3"/>
      <c r="OI201" s="3"/>
      <c r="OJ201" s="3"/>
      <c r="OK201" s="3"/>
      <c r="OL201" s="3"/>
      <c r="OM201" s="3"/>
      <c r="ON201" s="3"/>
      <c r="OO201" s="3"/>
      <c r="OP201" s="3"/>
      <c r="OQ201" s="3"/>
      <c r="OR201" s="3"/>
      <c r="OS201" s="3"/>
      <c r="OT201" s="3"/>
      <c r="OU201" s="3"/>
      <c r="OV201" s="3"/>
      <c r="OW201" s="3"/>
      <c r="OX201" s="3"/>
      <c r="OY201" s="3"/>
      <c r="OZ201" s="3"/>
      <c r="PA201" s="3"/>
      <c r="PB201" s="3"/>
      <c r="PC201" s="3"/>
      <c r="PD201" s="3"/>
      <c r="PE201" s="3"/>
      <c r="PF201" s="3"/>
      <c r="PG201" s="3"/>
      <c r="PH201" s="3"/>
      <c r="PI201" s="3"/>
      <c r="PJ201" s="3"/>
      <c r="PK201" s="3"/>
      <c r="PL201" s="3"/>
      <c r="PM201" s="3"/>
      <c r="PN201" s="3"/>
      <c r="PO201" s="3"/>
      <c r="PP201" s="3"/>
      <c r="PQ201" s="3"/>
      <c r="PR201" s="3"/>
      <c r="PS201" s="3"/>
      <c r="PT201" s="3"/>
      <c r="PU201" s="3"/>
      <c r="PV201" s="3"/>
      <c r="PW201" s="3"/>
      <c r="PX201" s="3"/>
      <c r="PY201" s="3"/>
      <c r="PZ201" s="3"/>
      <c r="QA201" s="3"/>
      <c r="QB201" s="3"/>
      <c r="QC201" s="3"/>
      <c r="QD201" s="3"/>
      <c r="QE201" s="3"/>
      <c r="QF201" s="3"/>
      <c r="QG201" s="3"/>
      <c r="QH201" s="3"/>
      <c r="QI201" s="3"/>
      <c r="QJ201" s="3"/>
      <c r="QK201" s="3"/>
      <c r="QL201" s="3"/>
      <c r="QM201" s="3"/>
      <c r="QN201" s="3"/>
      <c r="QO201" s="3"/>
      <c r="QP201" s="3"/>
      <c r="QQ201" s="3"/>
      <c r="QR201" s="3"/>
      <c r="QS201" s="3"/>
      <c r="QT201" s="3"/>
      <c r="QU201" s="3"/>
      <c r="QV201" s="3"/>
      <c r="QW201" s="3"/>
      <c r="QX201" s="3"/>
    </row>
    <row r="202" spans="1:466" x14ac:dyDescent="0.25">
      <c r="A202" s="3" t="s">
        <v>121</v>
      </c>
      <c r="B202" s="23">
        <v>0</v>
      </c>
      <c r="C202" s="23">
        <v>0</v>
      </c>
      <c r="D202" s="23">
        <v>0</v>
      </c>
      <c r="E202" s="23">
        <v>0</v>
      </c>
      <c r="F202" s="23">
        <v>4.9073504014863767E-2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19">
        <f t="shared" si="6"/>
        <v>1.8412272555536881E-2</v>
      </c>
      <c r="M202" s="22">
        <f t="shared" si="7"/>
        <v>3.3901178065937662E-4</v>
      </c>
      <c r="N202" s="22">
        <v>0.9597368053329558</v>
      </c>
      <c r="O202" s="4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  <c r="OC202" s="3"/>
      <c r="OD202" s="3"/>
      <c r="OE202" s="3"/>
      <c r="OF202" s="3"/>
      <c r="OG202" s="3"/>
      <c r="OH202" s="3"/>
      <c r="OI202" s="3"/>
      <c r="OJ202" s="3"/>
      <c r="OK202" s="3"/>
      <c r="OL202" s="3"/>
      <c r="OM202" s="3"/>
      <c r="ON202" s="3"/>
      <c r="OO202" s="3"/>
      <c r="OP202" s="3"/>
      <c r="OQ202" s="3"/>
      <c r="OR202" s="3"/>
      <c r="OS202" s="3"/>
      <c r="OT202" s="3"/>
      <c r="OU202" s="3"/>
      <c r="OV202" s="3"/>
      <c r="OW202" s="3"/>
      <c r="OX202" s="3"/>
      <c r="OY202" s="3"/>
      <c r="OZ202" s="3"/>
      <c r="PA202" s="3"/>
      <c r="PB202" s="3"/>
      <c r="PC202" s="3"/>
      <c r="PD202" s="3"/>
      <c r="PE202" s="3"/>
      <c r="PF202" s="3"/>
      <c r="PG202" s="3"/>
      <c r="PH202" s="3"/>
      <c r="PI202" s="3"/>
      <c r="PJ202" s="3"/>
      <c r="PK202" s="3"/>
      <c r="PL202" s="3"/>
      <c r="PM202" s="3"/>
      <c r="PN202" s="3"/>
      <c r="PO202" s="3"/>
      <c r="PP202" s="3"/>
      <c r="PQ202" s="3"/>
      <c r="PR202" s="3"/>
      <c r="PS202" s="3"/>
      <c r="PT202" s="3"/>
      <c r="PU202" s="3"/>
      <c r="PV202" s="3"/>
      <c r="PW202" s="3"/>
      <c r="PX202" s="3"/>
      <c r="PY202" s="3"/>
      <c r="PZ202" s="3"/>
      <c r="QA202" s="3"/>
      <c r="QB202" s="3"/>
      <c r="QC202" s="3"/>
      <c r="QD202" s="3"/>
      <c r="QE202" s="3"/>
      <c r="QF202" s="3"/>
      <c r="QG202" s="3"/>
      <c r="QH202" s="3"/>
      <c r="QI202" s="3"/>
      <c r="QJ202" s="3"/>
      <c r="QK202" s="3"/>
      <c r="QL202" s="3"/>
      <c r="QM202" s="3"/>
      <c r="QN202" s="3"/>
      <c r="QO202" s="3"/>
      <c r="QP202" s="3"/>
      <c r="QQ202" s="3"/>
      <c r="QR202" s="3"/>
      <c r="QS202" s="3"/>
      <c r="QT202" s="3"/>
      <c r="QU202" s="3"/>
      <c r="QV202" s="3"/>
      <c r="QW202" s="3"/>
      <c r="QX202" s="3"/>
    </row>
    <row r="203" spans="1:466" x14ac:dyDescent="0.25">
      <c r="A203" s="3" t="s">
        <v>15</v>
      </c>
      <c r="B203" s="23">
        <v>5.1707301642005001</v>
      </c>
      <c r="C203" s="23">
        <v>0.72671184905698916</v>
      </c>
      <c r="D203" s="23">
        <v>1.4337439491246302</v>
      </c>
      <c r="E203" s="23">
        <v>23.032906493059393</v>
      </c>
      <c r="F203" s="23">
        <v>21.359069478384306</v>
      </c>
      <c r="G203" s="23">
        <v>1.8872164977774375</v>
      </c>
      <c r="H203" s="23">
        <v>23.276366620105762</v>
      </c>
      <c r="I203" s="23">
        <v>2.5225949262333383</v>
      </c>
      <c r="J203" s="23">
        <v>2.6125779412624714</v>
      </c>
      <c r="K203" s="23">
        <v>0.67945206578873252</v>
      </c>
      <c r="L203" s="19">
        <f t="shared" si="6"/>
        <v>-1.4337986264819341E-2</v>
      </c>
      <c r="M203" s="22">
        <f t="shared" si="7"/>
        <v>2.0557785013014805E-4</v>
      </c>
      <c r="N203" s="22">
        <v>0.96864210206503631</v>
      </c>
      <c r="O203" s="4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  <c r="OC203" s="3"/>
      <c r="OD203" s="3"/>
      <c r="OE203" s="3"/>
      <c r="OF203" s="3"/>
      <c r="OG203" s="3"/>
      <c r="OH203" s="3"/>
      <c r="OI203" s="3"/>
      <c r="OJ203" s="3"/>
      <c r="OK203" s="3"/>
      <c r="OL203" s="3"/>
      <c r="OM203" s="3"/>
      <c r="ON203" s="3"/>
      <c r="OO203" s="3"/>
      <c r="OP203" s="3"/>
      <c r="OQ203" s="3"/>
      <c r="OR203" s="3"/>
      <c r="OS203" s="3"/>
      <c r="OT203" s="3"/>
      <c r="OU203" s="3"/>
      <c r="OV203" s="3"/>
      <c r="OW203" s="3"/>
      <c r="OX203" s="3"/>
      <c r="OY203" s="3"/>
      <c r="OZ203" s="3"/>
      <c r="PA203" s="3"/>
      <c r="PB203" s="3"/>
      <c r="PC203" s="3"/>
      <c r="PD203" s="3"/>
      <c r="PE203" s="3"/>
      <c r="PF203" s="3"/>
      <c r="PG203" s="3"/>
      <c r="PH203" s="3"/>
      <c r="PI203" s="3"/>
      <c r="PJ203" s="3"/>
      <c r="PK203" s="3"/>
      <c r="PL203" s="3"/>
      <c r="PM203" s="3"/>
      <c r="PN203" s="3"/>
      <c r="PO203" s="3"/>
      <c r="PP203" s="3"/>
      <c r="PQ203" s="3"/>
      <c r="PR203" s="3"/>
      <c r="PS203" s="3"/>
      <c r="PT203" s="3"/>
      <c r="PU203" s="3"/>
      <c r="PV203" s="3"/>
      <c r="PW203" s="3"/>
      <c r="PX203" s="3"/>
      <c r="PY203" s="3"/>
      <c r="PZ203" s="3"/>
      <c r="QA203" s="3"/>
      <c r="QB203" s="3"/>
      <c r="QC203" s="3"/>
      <c r="QD203" s="3"/>
      <c r="QE203" s="3"/>
      <c r="QF203" s="3"/>
      <c r="QG203" s="3"/>
      <c r="QH203" s="3"/>
      <c r="QI203" s="3"/>
      <c r="QJ203" s="3"/>
      <c r="QK203" s="3"/>
      <c r="QL203" s="3"/>
      <c r="QM203" s="3"/>
      <c r="QN203" s="3"/>
      <c r="QO203" s="3"/>
      <c r="QP203" s="3"/>
      <c r="QQ203" s="3"/>
      <c r="QR203" s="3"/>
      <c r="QS203" s="3"/>
      <c r="QT203" s="3"/>
      <c r="QU203" s="3"/>
      <c r="QV203" s="3"/>
      <c r="QW203" s="3"/>
      <c r="QX203" s="3"/>
    </row>
    <row r="204" spans="1:466" x14ac:dyDescent="0.25">
      <c r="A204" s="3" t="s">
        <v>165</v>
      </c>
      <c r="B204" s="23">
        <v>0.73144369492071493</v>
      </c>
      <c r="C204" s="23">
        <v>0.88946419740423421</v>
      </c>
      <c r="D204" s="23">
        <v>0</v>
      </c>
      <c r="E204" s="23">
        <v>0.86165468696686154</v>
      </c>
      <c r="F204" s="23">
        <v>1.0164393561589113</v>
      </c>
      <c r="G204" s="23">
        <v>0.6693782142055521</v>
      </c>
      <c r="H204" s="23">
        <v>1.231661384470349</v>
      </c>
      <c r="I204" s="23">
        <v>0</v>
      </c>
      <c r="J204" s="23">
        <v>0.93412588719840117</v>
      </c>
      <c r="K204" s="23">
        <v>0.58976211226825048</v>
      </c>
      <c r="L204" s="19">
        <f t="shared" si="6"/>
        <v>-1.3238875480589786E-2</v>
      </c>
      <c r="M204" s="22">
        <f t="shared" si="7"/>
        <v>1.7526782399056144E-4</v>
      </c>
      <c r="N204" s="22">
        <v>0.97104503511567475</v>
      </c>
      <c r="O204" s="4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  <c r="OC204" s="3"/>
      <c r="OD204" s="3"/>
      <c r="OE204" s="3"/>
      <c r="OF204" s="3"/>
      <c r="OG204" s="3"/>
      <c r="OH204" s="3"/>
      <c r="OI204" s="3"/>
      <c r="OJ204" s="3"/>
      <c r="OK204" s="3"/>
      <c r="OL204" s="3"/>
      <c r="OM204" s="3"/>
      <c r="ON204" s="3"/>
      <c r="OO204" s="3"/>
      <c r="OP204" s="3"/>
      <c r="OQ204" s="3"/>
      <c r="OR204" s="3"/>
      <c r="OS204" s="3"/>
      <c r="OT204" s="3"/>
      <c r="OU204" s="3"/>
      <c r="OV204" s="3"/>
      <c r="OW204" s="3"/>
      <c r="OX204" s="3"/>
      <c r="OY204" s="3"/>
      <c r="OZ204" s="3"/>
      <c r="PA204" s="3"/>
      <c r="PB204" s="3"/>
      <c r="PC204" s="3"/>
      <c r="PD204" s="3"/>
      <c r="PE204" s="3"/>
      <c r="PF204" s="3"/>
      <c r="PG204" s="3"/>
      <c r="PH204" s="3"/>
      <c r="PI204" s="3"/>
      <c r="PJ204" s="3"/>
      <c r="PK204" s="3"/>
      <c r="PL204" s="3"/>
      <c r="PM204" s="3"/>
      <c r="PN204" s="3"/>
      <c r="PO204" s="3"/>
      <c r="PP204" s="3"/>
      <c r="PQ204" s="3"/>
      <c r="PR204" s="3"/>
      <c r="PS204" s="3"/>
      <c r="PT204" s="3"/>
      <c r="PU204" s="3"/>
      <c r="PV204" s="3"/>
      <c r="PW204" s="3"/>
      <c r="PX204" s="3"/>
      <c r="PY204" s="3"/>
      <c r="PZ204" s="3"/>
      <c r="QA204" s="3"/>
      <c r="QB204" s="3"/>
      <c r="QC204" s="3"/>
      <c r="QD204" s="3"/>
      <c r="QE204" s="3"/>
      <c r="QF204" s="3"/>
      <c r="QG204" s="3"/>
      <c r="QH204" s="3"/>
      <c r="QI204" s="3"/>
      <c r="QJ204" s="3"/>
      <c r="QK204" s="3"/>
      <c r="QL204" s="3"/>
      <c r="QM204" s="3"/>
      <c r="QN204" s="3"/>
      <c r="QO204" s="3"/>
      <c r="QP204" s="3"/>
      <c r="QQ204" s="3"/>
      <c r="QR204" s="3"/>
      <c r="QS204" s="3"/>
      <c r="QT204" s="3"/>
      <c r="QU204" s="3"/>
      <c r="QV204" s="3"/>
      <c r="QW204" s="3"/>
      <c r="QX204" s="3"/>
    </row>
    <row r="205" spans="1:466" x14ac:dyDescent="0.25">
      <c r="A205" s="3" t="s">
        <v>102</v>
      </c>
      <c r="B205" s="23">
        <v>0.49467707969648989</v>
      </c>
      <c r="C205" s="23">
        <v>0.22833517157516267</v>
      </c>
      <c r="D205" s="23">
        <v>0.16888521045185581</v>
      </c>
      <c r="E205" s="23">
        <v>0.1695197513569775</v>
      </c>
      <c r="F205" s="23">
        <v>0.21826585359838782</v>
      </c>
      <c r="G205" s="23">
        <v>0.21626818960341362</v>
      </c>
      <c r="H205" s="23">
        <v>1.4965522717945687</v>
      </c>
      <c r="I205" s="23">
        <v>0</v>
      </c>
      <c r="J205" s="23">
        <v>0.24758887718805794</v>
      </c>
      <c r="K205" s="23">
        <v>0.28721160853508826</v>
      </c>
      <c r="L205" s="19">
        <f t="shared" si="6"/>
        <v>9.6747407911099148E-3</v>
      </c>
      <c r="M205" s="22">
        <f t="shared" si="7"/>
        <v>9.3600609375166103E-5</v>
      </c>
      <c r="N205" s="22">
        <v>0.97883848532427398</v>
      </c>
      <c r="O205" s="4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  <c r="OC205" s="3"/>
      <c r="OD205" s="3"/>
      <c r="OE205" s="3"/>
      <c r="OF205" s="3"/>
      <c r="OG205" s="3"/>
      <c r="OH205" s="3"/>
      <c r="OI205" s="3"/>
      <c r="OJ205" s="3"/>
      <c r="OK205" s="3"/>
      <c r="OL205" s="3"/>
      <c r="OM205" s="3"/>
      <c r="ON205" s="3"/>
      <c r="OO205" s="3"/>
      <c r="OP205" s="3"/>
      <c r="OQ205" s="3"/>
      <c r="OR205" s="3"/>
      <c r="OS205" s="3"/>
      <c r="OT205" s="3"/>
      <c r="OU205" s="3"/>
      <c r="OV205" s="3"/>
      <c r="OW205" s="3"/>
      <c r="OX205" s="3"/>
      <c r="OY205" s="3"/>
      <c r="OZ205" s="3"/>
      <c r="PA205" s="3"/>
      <c r="PB205" s="3"/>
      <c r="PC205" s="3"/>
      <c r="PD205" s="3"/>
      <c r="PE205" s="3"/>
      <c r="PF205" s="3"/>
      <c r="PG205" s="3"/>
      <c r="PH205" s="3"/>
      <c r="PI205" s="3"/>
      <c r="PJ205" s="3"/>
      <c r="PK205" s="3"/>
      <c r="PL205" s="3"/>
      <c r="PM205" s="3"/>
      <c r="PN205" s="3"/>
      <c r="PO205" s="3"/>
      <c r="PP205" s="3"/>
      <c r="PQ205" s="3"/>
      <c r="PR205" s="3"/>
      <c r="PS205" s="3"/>
      <c r="PT205" s="3"/>
      <c r="PU205" s="3"/>
      <c r="PV205" s="3"/>
      <c r="PW205" s="3"/>
      <c r="PX205" s="3"/>
      <c r="PY205" s="3"/>
      <c r="PZ205" s="3"/>
      <c r="QA205" s="3"/>
      <c r="QB205" s="3"/>
      <c r="QC205" s="3"/>
      <c r="QD205" s="3"/>
      <c r="QE205" s="3"/>
      <c r="QF205" s="3"/>
      <c r="QG205" s="3"/>
      <c r="QH205" s="3"/>
      <c r="QI205" s="3"/>
      <c r="QJ205" s="3"/>
      <c r="QK205" s="3"/>
      <c r="QL205" s="3"/>
      <c r="QM205" s="3"/>
      <c r="QN205" s="3"/>
      <c r="QO205" s="3"/>
      <c r="QP205" s="3"/>
      <c r="QQ205" s="3"/>
      <c r="QR205" s="3"/>
      <c r="QS205" s="3"/>
      <c r="QT205" s="3"/>
      <c r="QU205" s="3"/>
      <c r="QV205" s="3"/>
      <c r="QW205" s="3"/>
      <c r="QX205" s="3"/>
    </row>
    <row r="206" spans="1:466" x14ac:dyDescent="0.25">
      <c r="A206" s="3" t="s">
        <v>191</v>
      </c>
      <c r="B206" s="23">
        <v>7.7385578701870408</v>
      </c>
      <c r="C206" s="23">
        <v>7.1731345497014871</v>
      </c>
      <c r="D206" s="23">
        <v>4.0803914995731914</v>
      </c>
      <c r="E206" s="23">
        <v>0</v>
      </c>
      <c r="F206" s="23">
        <v>4.6961126472732717</v>
      </c>
      <c r="G206" s="23">
        <v>0</v>
      </c>
      <c r="H206" s="23">
        <v>0</v>
      </c>
      <c r="I206" s="23">
        <v>8.3250078354852874</v>
      </c>
      <c r="J206" s="23">
        <v>1.3091315481998316</v>
      </c>
      <c r="K206" s="23">
        <v>11.123642366656011</v>
      </c>
      <c r="L206" s="19">
        <f t="shared" si="6"/>
        <v>7.7952180558629718E-3</v>
      </c>
      <c r="M206" s="22">
        <f t="shared" si="7"/>
        <v>6.0765424538452087E-5</v>
      </c>
      <c r="N206" s="22">
        <v>0.98294899663944146</v>
      </c>
      <c r="O206" s="4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  <c r="OC206" s="3"/>
      <c r="OD206" s="3"/>
      <c r="OE206" s="3"/>
      <c r="OF206" s="3"/>
      <c r="OG206" s="3"/>
      <c r="OH206" s="3"/>
      <c r="OI206" s="3"/>
      <c r="OJ206" s="3"/>
      <c r="OK206" s="3"/>
      <c r="OL206" s="3"/>
      <c r="OM206" s="3"/>
      <c r="ON206" s="3"/>
      <c r="OO206" s="3"/>
      <c r="OP206" s="3"/>
      <c r="OQ206" s="3"/>
      <c r="OR206" s="3"/>
      <c r="OS206" s="3"/>
      <c r="OT206" s="3"/>
      <c r="OU206" s="3"/>
      <c r="OV206" s="3"/>
      <c r="OW206" s="3"/>
      <c r="OX206" s="3"/>
      <c r="OY206" s="3"/>
      <c r="OZ206" s="3"/>
      <c r="PA206" s="3"/>
      <c r="PB206" s="3"/>
      <c r="PC206" s="3"/>
      <c r="PD206" s="3"/>
      <c r="PE206" s="3"/>
      <c r="PF206" s="3"/>
      <c r="PG206" s="3"/>
      <c r="PH206" s="3"/>
      <c r="PI206" s="3"/>
      <c r="PJ206" s="3"/>
      <c r="PK206" s="3"/>
      <c r="PL206" s="3"/>
      <c r="PM206" s="3"/>
      <c r="PN206" s="3"/>
      <c r="PO206" s="3"/>
      <c r="PP206" s="3"/>
      <c r="PQ206" s="3"/>
      <c r="PR206" s="3"/>
      <c r="PS206" s="3"/>
      <c r="PT206" s="3"/>
      <c r="PU206" s="3"/>
      <c r="PV206" s="3"/>
      <c r="PW206" s="3"/>
      <c r="PX206" s="3"/>
      <c r="PY206" s="3"/>
      <c r="PZ206" s="3"/>
      <c r="QA206" s="3"/>
      <c r="QB206" s="3"/>
      <c r="QC206" s="3"/>
      <c r="QD206" s="3"/>
      <c r="QE206" s="3"/>
      <c r="QF206" s="3"/>
      <c r="QG206" s="3"/>
      <c r="QH206" s="3"/>
      <c r="QI206" s="3"/>
      <c r="QJ206" s="3"/>
      <c r="QK206" s="3"/>
      <c r="QL206" s="3"/>
      <c r="QM206" s="3"/>
      <c r="QN206" s="3"/>
      <c r="QO206" s="3"/>
      <c r="QP206" s="3"/>
      <c r="QQ206" s="3"/>
      <c r="QR206" s="3"/>
      <c r="QS206" s="3"/>
      <c r="QT206" s="3"/>
      <c r="QU206" s="3"/>
      <c r="QV206" s="3"/>
      <c r="QW206" s="3"/>
      <c r="QX206" s="3"/>
    </row>
    <row r="207" spans="1:466" x14ac:dyDescent="0.25">
      <c r="A207" s="3" t="s">
        <v>74</v>
      </c>
      <c r="B207" s="23">
        <v>5.6815154524255185</v>
      </c>
      <c r="C207" s="23">
        <v>8.5425811834768481</v>
      </c>
      <c r="D207" s="23">
        <v>2.3661008267360506</v>
      </c>
      <c r="E207" s="23">
        <v>5.9889884681080137</v>
      </c>
      <c r="F207" s="23">
        <v>5.7061807435475975</v>
      </c>
      <c r="G207" s="23">
        <v>3.9980086945723858</v>
      </c>
      <c r="H207" s="23">
        <v>1.8523133335549169</v>
      </c>
      <c r="I207" s="23">
        <v>8.4766312987028165</v>
      </c>
      <c r="J207" s="23">
        <v>5.99504420857002</v>
      </c>
      <c r="K207" s="23">
        <v>4.9148955523046958</v>
      </c>
      <c r="L207" s="19">
        <f t="shared" si="6"/>
        <v>-6.5498389633561679E-3</v>
      </c>
      <c r="M207" s="22">
        <f t="shared" si="7"/>
        <v>4.29003904458986E-5</v>
      </c>
      <c r="N207" s="22">
        <v>0.98567284191888138</v>
      </c>
      <c r="O207" s="4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/>
      <c r="NV207" s="3"/>
      <c r="NW207" s="3"/>
      <c r="NX207" s="3"/>
      <c r="NY207" s="3"/>
      <c r="NZ207" s="3"/>
      <c r="OA207" s="3"/>
      <c r="OB207" s="3"/>
      <c r="OC207" s="3"/>
      <c r="OD207" s="3"/>
      <c r="OE207" s="3"/>
      <c r="OF207" s="3"/>
      <c r="OG207" s="3"/>
      <c r="OH207" s="3"/>
      <c r="OI207" s="3"/>
      <c r="OJ207" s="3"/>
      <c r="OK207" s="3"/>
      <c r="OL207" s="3"/>
      <c r="OM207" s="3"/>
      <c r="ON207" s="3"/>
      <c r="OO207" s="3"/>
      <c r="OP207" s="3"/>
      <c r="OQ207" s="3"/>
      <c r="OR207" s="3"/>
      <c r="OS207" s="3"/>
      <c r="OT207" s="3"/>
      <c r="OU207" s="3"/>
      <c r="OV207" s="3"/>
      <c r="OW207" s="3"/>
      <c r="OX207" s="3"/>
      <c r="OY207" s="3"/>
      <c r="OZ207" s="3"/>
      <c r="PA207" s="3"/>
      <c r="PB207" s="3"/>
      <c r="PC207" s="3"/>
      <c r="PD207" s="3"/>
      <c r="PE207" s="3"/>
      <c r="PF207" s="3"/>
      <c r="PG207" s="3"/>
      <c r="PH207" s="3"/>
      <c r="PI207" s="3"/>
      <c r="PJ207" s="3"/>
      <c r="PK207" s="3"/>
      <c r="PL207" s="3"/>
      <c r="PM207" s="3"/>
      <c r="PN207" s="3"/>
      <c r="PO207" s="3"/>
      <c r="PP207" s="3"/>
      <c r="PQ207" s="3"/>
      <c r="PR207" s="3"/>
      <c r="PS207" s="3"/>
      <c r="PT207" s="3"/>
      <c r="PU207" s="3"/>
      <c r="PV207" s="3"/>
      <c r="PW207" s="3"/>
      <c r="PX207" s="3"/>
      <c r="PY207" s="3"/>
      <c r="PZ207" s="3"/>
      <c r="QA207" s="3"/>
      <c r="QB207" s="3"/>
      <c r="QC207" s="3"/>
      <c r="QD207" s="3"/>
      <c r="QE207" s="3"/>
      <c r="QF207" s="3"/>
      <c r="QG207" s="3"/>
      <c r="QH207" s="3"/>
      <c r="QI207" s="3"/>
      <c r="QJ207" s="3"/>
      <c r="QK207" s="3"/>
      <c r="QL207" s="3"/>
      <c r="QM207" s="3"/>
      <c r="QN207" s="3"/>
      <c r="QO207" s="3"/>
      <c r="QP207" s="3"/>
      <c r="QQ207" s="3"/>
      <c r="QR207" s="3"/>
      <c r="QS207" s="3"/>
      <c r="QT207" s="3"/>
      <c r="QU207" s="3"/>
      <c r="QV207" s="3"/>
      <c r="QW207" s="3"/>
      <c r="QX207" s="3"/>
    </row>
    <row r="208" spans="1:466" x14ac:dyDescent="0.25">
      <c r="A208" s="3" t="s">
        <v>139</v>
      </c>
      <c r="B208" s="23">
        <v>0.88258778143024219</v>
      </c>
      <c r="C208" s="23">
        <v>0.59646873266773692</v>
      </c>
      <c r="D208" s="23">
        <v>0.32434297440179177</v>
      </c>
      <c r="E208" s="23">
        <v>0.28184983400622743</v>
      </c>
      <c r="F208" s="23">
        <v>0.397429529356434</v>
      </c>
      <c r="G208" s="23">
        <v>0.64773252952275029</v>
      </c>
      <c r="H208" s="23">
        <v>2.6486337939393616</v>
      </c>
      <c r="I208" s="23">
        <v>0.3312944901105333</v>
      </c>
      <c r="J208" s="23">
        <v>0.43717021350997176</v>
      </c>
      <c r="K208" s="23">
        <v>0.33131677514514829</v>
      </c>
      <c r="L208" s="19">
        <f t="shared" si="6"/>
        <v>-4.2054106878070645E-3</v>
      </c>
      <c r="M208" s="22">
        <f t="shared" si="7"/>
        <v>1.7685479053121886E-5</v>
      </c>
      <c r="N208" s="22">
        <v>0.99080082681335768</v>
      </c>
      <c r="O208" s="4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  <c r="OC208" s="3"/>
      <c r="OD208" s="3"/>
      <c r="OE208" s="3"/>
      <c r="OF208" s="3"/>
      <c r="OG208" s="3"/>
      <c r="OH208" s="3"/>
      <c r="OI208" s="3"/>
      <c r="OJ208" s="3"/>
      <c r="OK208" s="3"/>
      <c r="OL208" s="3"/>
      <c r="OM208" s="3"/>
      <c r="ON208" s="3"/>
      <c r="OO208" s="3"/>
      <c r="OP208" s="3"/>
      <c r="OQ208" s="3"/>
      <c r="OR208" s="3"/>
      <c r="OS208" s="3"/>
      <c r="OT208" s="3"/>
      <c r="OU208" s="3"/>
      <c r="OV208" s="3"/>
      <c r="OW208" s="3"/>
      <c r="OX208" s="3"/>
      <c r="OY208" s="3"/>
      <c r="OZ208" s="3"/>
      <c r="PA208" s="3"/>
      <c r="PB208" s="3"/>
      <c r="PC208" s="3"/>
      <c r="PD208" s="3"/>
      <c r="PE208" s="3"/>
      <c r="PF208" s="3"/>
      <c r="PG208" s="3"/>
      <c r="PH208" s="3"/>
      <c r="PI208" s="3"/>
      <c r="PJ208" s="3"/>
      <c r="PK208" s="3"/>
      <c r="PL208" s="3"/>
      <c r="PM208" s="3"/>
      <c r="PN208" s="3"/>
      <c r="PO208" s="3"/>
      <c r="PP208" s="3"/>
      <c r="PQ208" s="3"/>
      <c r="PR208" s="3"/>
      <c r="PS208" s="3"/>
      <c r="PT208" s="3"/>
      <c r="PU208" s="3"/>
      <c r="PV208" s="3"/>
      <c r="PW208" s="3"/>
      <c r="PX208" s="3"/>
      <c r="PY208" s="3"/>
      <c r="PZ208" s="3"/>
      <c r="QA208" s="3"/>
      <c r="QB208" s="3"/>
      <c r="QC208" s="3"/>
      <c r="QD208" s="3"/>
      <c r="QE208" s="3"/>
      <c r="QF208" s="3"/>
      <c r="QG208" s="3"/>
      <c r="QH208" s="3"/>
      <c r="QI208" s="3"/>
      <c r="QJ208" s="3"/>
      <c r="QK208" s="3"/>
      <c r="QL208" s="3"/>
      <c r="QM208" s="3"/>
      <c r="QN208" s="3"/>
      <c r="QO208" s="3"/>
      <c r="QP208" s="3"/>
      <c r="QQ208" s="3"/>
      <c r="QR208" s="3"/>
      <c r="QS208" s="3"/>
      <c r="QT208" s="3"/>
      <c r="QU208" s="3"/>
      <c r="QV208" s="3"/>
      <c r="QW208" s="3"/>
      <c r="QX208" s="3"/>
    </row>
    <row r="209" spans="1:466" x14ac:dyDescent="0.25">
      <c r="A209" s="3" t="s">
        <v>109</v>
      </c>
      <c r="B209" s="23">
        <v>0.49870725289397561</v>
      </c>
      <c r="C209" s="23">
        <v>0</v>
      </c>
      <c r="D209" s="23">
        <v>0</v>
      </c>
      <c r="E209" s="23">
        <v>0</v>
      </c>
      <c r="F209" s="23">
        <v>0.29572183209716019</v>
      </c>
      <c r="G209" s="23">
        <v>0</v>
      </c>
      <c r="H209" s="23">
        <v>0.43083244509945195</v>
      </c>
      <c r="I209" s="23">
        <v>0</v>
      </c>
      <c r="J209" s="23">
        <v>0.27493075227488756</v>
      </c>
      <c r="K209" s="23">
        <v>0.30917864717951449</v>
      </c>
      <c r="L209" s="19">
        <f t="shared" si="6"/>
        <v>3.6578505381561813E-3</v>
      </c>
      <c r="M209" s="22">
        <f t="shared" si="7"/>
        <v>1.3379870559489465E-5</v>
      </c>
      <c r="N209" s="22">
        <v>0.99199855900660117</v>
      </c>
      <c r="O209" s="4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 s="3"/>
      <c r="NV209" s="3"/>
      <c r="NW209" s="3"/>
      <c r="NX209" s="3"/>
      <c r="NY209" s="3"/>
      <c r="NZ209" s="3"/>
      <c r="OA209" s="3"/>
      <c r="OB209" s="3"/>
      <c r="OC209" s="3"/>
      <c r="OD209" s="3"/>
      <c r="OE209" s="3"/>
      <c r="OF209" s="3"/>
      <c r="OG209" s="3"/>
      <c r="OH209" s="3"/>
      <c r="OI209" s="3"/>
      <c r="OJ209" s="3"/>
      <c r="OK209" s="3"/>
      <c r="OL209" s="3"/>
      <c r="OM209" s="3"/>
      <c r="ON209" s="3"/>
      <c r="OO209" s="3"/>
      <c r="OP209" s="3"/>
      <c r="OQ209" s="3"/>
      <c r="OR209" s="3"/>
      <c r="OS209" s="3"/>
      <c r="OT209" s="3"/>
      <c r="OU209" s="3"/>
      <c r="OV209" s="3"/>
      <c r="OW209" s="3"/>
      <c r="OX209" s="3"/>
      <c r="OY209" s="3"/>
      <c r="OZ209" s="3"/>
      <c r="PA209" s="3"/>
      <c r="PB209" s="3"/>
      <c r="PC209" s="3"/>
      <c r="PD209" s="3"/>
      <c r="PE209" s="3"/>
      <c r="PF209" s="3"/>
      <c r="PG209" s="3"/>
      <c r="PH209" s="3"/>
      <c r="PI209" s="3"/>
      <c r="PJ209" s="3"/>
      <c r="PK209" s="3"/>
      <c r="PL209" s="3"/>
      <c r="PM209" s="3"/>
      <c r="PN209" s="3"/>
      <c r="PO209" s="3"/>
      <c r="PP209" s="3"/>
      <c r="PQ209" s="3"/>
      <c r="PR209" s="3"/>
      <c r="PS209" s="3"/>
      <c r="PT209" s="3"/>
      <c r="PU209" s="3"/>
      <c r="PV209" s="3"/>
      <c r="PW209" s="3"/>
      <c r="PX209" s="3"/>
      <c r="PY209" s="3"/>
      <c r="PZ209" s="3"/>
      <c r="QA209" s="3"/>
      <c r="QB209" s="3"/>
      <c r="QC209" s="3"/>
      <c r="QD209" s="3"/>
      <c r="QE209" s="3"/>
      <c r="QF209" s="3"/>
      <c r="QG209" s="3"/>
      <c r="QH209" s="3"/>
      <c r="QI209" s="3"/>
      <c r="QJ209" s="3"/>
      <c r="QK209" s="3"/>
      <c r="QL209" s="3"/>
      <c r="QM209" s="3"/>
      <c r="QN209" s="3"/>
      <c r="QO209" s="3"/>
      <c r="QP209" s="3"/>
      <c r="QQ209" s="3"/>
      <c r="QR209" s="3"/>
      <c r="QS209" s="3"/>
      <c r="QT209" s="3"/>
      <c r="QU209" s="3"/>
      <c r="QV209" s="3"/>
      <c r="QW209" s="3"/>
      <c r="QX209" s="3"/>
    </row>
    <row r="210" spans="1:466" x14ac:dyDescent="0.25">
      <c r="A210" s="3" t="s">
        <v>108</v>
      </c>
      <c r="B210" s="23">
        <v>6.543348668523608</v>
      </c>
      <c r="C210" s="23">
        <v>2.5046503620941927</v>
      </c>
      <c r="D210" s="23">
        <v>1.6607411473995111</v>
      </c>
      <c r="E210" s="23">
        <v>2.7378570376312612</v>
      </c>
      <c r="F210" s="23">
        <v>3.6890386420670191</v>
      </c>
      <c r="G210" s="23">
        <v>2.277336374293033</v>
      </c>
      <c r="H210" s="23">
        <v>1.276997779879393</v>
      </c>
      <c r="I210" s="23">
        <v>2.8016584178517037</v>
      </c>
      <c r="J210" s="23">
        <v>6.4107519962963089</v>
      </c>
      <c r="K210" s="23">
        <v>4.7455213202696491</v>
      </c>
      <c r="L210" s="19">
        <f t="shared" si="6"/>
        <v>3.3368139435174461E-3</v>
      </c>
      <c r="M210" s="22">
        <f t="shared" si="7"/>
        <v>1.113432729365245E-5</v>
      </c>
      <c r="N210" s="22">
        <v>0.99270080077059075</v>
      </c>
      <c r="O210" s="4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/>
      <c r="PB210" s="3"/>
      <c r="PC210" s="3"/>
      <c r="PD210" s="3"/>
      <c r="PE210" s="3"/>
      <c r="PF210" s="3"/>
      <c r="PG210" s="3"/>
      <c r="PH210" s="3"/>
      <c r="PI210" s="3"/>
      <c r="PJ210" s="3"/>
      <c r="PK210" s="3"/>
      <c r="PL210" s="3"/>
      <c r="PM210" s="3"/>
      <c r="PN210" s="3"/>
      <c r="PO210" s="3"/>
      <c r="PP210" s="3"/>
      <c r="PQ210" s="3"/>
      <c r="PR210" s="3"/>
      <c r="PS210" s="3"/>
      <c r="PT210" s="3"/>
      <c r="PU210" s="3"/>
      <c r="PV210" s="3"/>
      <c r="PW210" s="3"/>
      <c r="PX210" s="3"/>
      <c r="PY210" s="3"/>
      <c r="PZ210" s="3"/>
      <c r="QA210" s="3"/>
      <c r="QB210" s="3"/>
      <c r="QC210" s="3"/>
      <c r="QD210" s="3"/>
      <c r="QE210" s="3"/>
      <c r="QF210" s="3"/>
      <c r="QG210" s="3"/>
      <c r="QH210" s="3"/>
      <c r="QI210" s="3"/>
      <c r="QJ210" s="3"/>
      <c r="QK210" s="3"/>
      <c r="QL210" s="3"/>
      <c r="QM210" s="3"/>
      <c r="QN210" s="3"/>
      <c r="QO210" s="3"/>
      <c r="QP210" s="3"/>
      <c r="QQ210" s="3"/>
      <c r="QR210" s="3"/>
      <c r="QS210" s="3"/>
      <c r="QT210" s="3"/>
      <c r="QU210" s="3"/>
      <c r="QV210" s="3"/>
      <c r="QW210" s="3"/>
      <c r="QX210" s="3"/>
    </row>
    <row r="211" spans="1:466" x14ac:dyDescent="0.25">
      <c r="A211" s="3" t="s">
        <v>195</v>
      </c>
      <c r="B211" s="23">
        <v>0.40457976583928984</v>
      </c>
      <c r="C211" s="23">
        <v>1.2255081622941342</v>
      </c>
      <c r="D211" s="23">
        <v>0.37503496290873078</v>
      </c>
      <c r="E211" s="23">
        <v>0.30902986251167891</v>
      </c>
      <c r="F211" s="23">
        <v>0.49369732345863265</v>
      </c>
      <c r="G211" s="23">
        <v>0.50093746097128788</v>
      </c>
      <c r="H211" s="23">
        <v>0.85518622825811907</v>
      </c>
      <c r="I211" s="23">
        <v>0.5191117905635213</v>
      </c>
      <c r="J211" s="23">
        <v>0.58170690802834168</v>
      </c>
      <c r="K211" s="23">
        <v>0.58746651934626659</v>
      </c>
      <c r="L211" s="19">
        <f t="shared" si="6"/>
        <v>-1.7644143412409621E-3</v>
      </c>
      <c r="M211" s="22">
        <f t="shared" si="7"/>
        <v>3.1131579675767784E-6</v>
      </c>
      <c r="N211" s="22">
        <v>0.99614035564423298</v>
      </c>
      <c r="O211" s="4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/>
      <c r="PB211" s="3"/>
      <c r="PC211" s="3"/>
      <c r="PD211" s="3"/>
      <c r="PE211" s="3"/>
      <c r="PF211" s="3"/>
      <c r="PG211" s="3"/>
      <c r="PH211" s="3"/>
      <c r="PI211" s="3"/>
      <c r="PJ211" s="3"/>
      <c r="PK211" s="3"/>
      <c r="PL211" s="3"/>
      <c r="PM211" s="3"/>
      <c r="PN211" s="3"/>
      <c r="PO211" s="3"/>
      <c r="PP211" s="3"/>
      <c r="PQ211" s="3"/>
      <c r="PR211" s="3"/>
      <c r="PS211" s="3"/>
      <c r="PT211" s="3"/>
      <c r="PU211" s="3"/>
      <c r="PV211" s="3"/>
      <c r="PW211" s="3"/>
      <c r="PX211" s="3"/>
      <c r="PY211" s="3"/>
      <c r="PZ211" s="3"/>
      <c r="QA211" s="3"/>
      <c r="QB211" s="3"/>
      <c r="QC211" s="3"/>
      <c r="QD211" s="3"/>
      <c r="QE211" s="3"/>
      <c r="QF211" s="3"/>
      <c r="QG211" s="3"/>
      <c r="QH211" s="3"/>
      <c r="QI211" s="3"/>
      <c r="QJ211" s="3"/>
      <c r="QK211" s="3"/>
      <c r="QL211" s="3"/>
      <c r="QM211" s="3"/>
      <c r="QN211" s="3"/>
      <c r="QO211" s="3"/>
      <c r="QP211" s="3"/>
      <c r="QQ211" s="3"/>
      <c r="QR211" s="3"/>
      <c r="QS211" s="3"/>
      <c r="QT211" s="3"/>
      <c r="QU211" s="3"/>
      <c r="QV211" s="3"/>
      <c r="QW211" s="3"/>
      <c r="QX211" s="3"/>
    </row>
    <row r="212" spans="1:466" x14ac:dyDescent="0.25">
      <c r="A212" s="3" t="s">
        <v>44</v>
      </c>
      <c r="B212" s="23">
        <v>30.141816578657878</v>
      </c>
      <c r="C212" s="23">
        <v>57.149295445374072</v>
      </c>
      <c r="D212" s="23">
        <v>20.50663475632453</v>
      </c>
      <c r="E212" s="23">
        <v>31.353057935831991</v>
      </c>
      <c r="F212" s="23">
        <v>51.198911065740475</v>
      </c>
      <c r="G212" s="23">
        <v>27.986855143239975</v>
      </c>
      <c r="H212" s="23">
        <v>25.545484750914461</v>
      </c>
      <c r="I212" s="23">
        <v>46.560515818381027</v>
      </c>
      <c r="J212" s="23">
        <v>32.043039219507172</v>
      </c>
      <c r="K212" s="23">
        <v>32.105192115924474</v>
      </c>
      <c r="L212" s="19">
        <f t="shared" si="6"/>
        <v>1.1575479827032663E-3</v>
      </c>
      <c r="M212" s="22">
        <f t="shared" si="7"/>
        <v>1.3399173322604013E-6</v>
      </c>
      <c r="N212" s="22">
        <v>0.99746786718068714</v>
      </c>
      <c r="O212" s="4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 s="3"/>
      <c r="NV212" s="3"/>
      <c r="NW212" s="3"/>
      <c r="NX212" s="3"/>
      <c r="NY212" s="3"/>
      <c r="NZ212" s="3"/>
      <c r="OA212" s="3"/>
      <c r="OB212" s="3"/>
      <c r="OC212" s="3"/>
      <c r="OD212" s="3"/>
      <c r="OE212" s="3"/>
      <c r="OF212" s="3"/>
      <c r="OG212" s="3"/>
      <c r="OH212" s="3"/>
      <c r="OI212" s="3"/>
      <c r="OJ212" s="3"/>
      <c r="OK212" s="3"/>
      <c r="OL212" s="3"/>
      <c r="OM212" s="3"/>
      <c r="ON212" s="3"/>
      <c r="OO212" s="3"/>
      <c r="OP212" s="3"/>
      <c r="OQ212" s="3"/>
      <c r="OR212" s="3"/>
      <c r="OS212" s="3"/>
      <c r="OT212" s="3"/>
      <c r="OU212" s="3"/>
      <c r="OV212" s="3"/>
      <c r="OW212" s="3"/>
      <c r="OX212" s="3"/>
      <c r="OY212" s="3"/>
      <c r="OZ212" s="3"/>
      <c r="PA212" s="3"/>
      <c r="PB212" s="3"/>
      <c r="PC212" s="3"/>
      <c r="PD212" s="3"/>
      <c r="PE212" s="3"/>
      <c r="PF212" s="3"/>
      <c r="PG212" s="3"/>
      <c r="PH212" s="3"/>
      <c r="PI212" s="3"/>
      <c r="PJ212" s="3"/>
      <c r="PK212" s="3"/>
      <c r="PL212" s="3"/>
      <c r="PM212" s="3"/>
      <c r="PN212" s="3"/>
      <c r="PO212" s="3"/>
      <c r="PP212" s="3"/>
      <c r="PQ212" s="3"/>
      <c r="PR212" s="3"/>
      <c r="PS212" s="3"/>
      <c r="PT212" s="3"/>
      <c r="PU212" s="3"/>
      <c r="PV212" s="3"/>
      <c r="PW212" s="3"/>
      <c r="PX212" s="3"/>
      <c r="PY212" s="3"/>
      <c r="PZ212" s="3"/>
      <c r="QA212" s="3"/>
      <c r="QB212" s="3"/>
      <c r="QC212" s="3"/>
      <c r="QD212" s="3"/>
      <c r="QE212" s="3"/>
      <c r="QF212" s="3"/>
      <c r="QG212" s="3"/>
      <c r="QH212" s="3"/>
      <c r="QI212" s="3"/>
      <c r="QJ212" s="3"/>
      <c r="QK212" s="3"/>
      <c r="QL212" s="3"/>
      <c r="QM212" s="3"/>
      <c r="QN212" s="3"/>
      <c r="QO212" s="3"/>
      <c r="QP212" s="3"/>
      <c r="QQ212" s="3"/>
      <c r="QR212" s="3"/>
      <c r="QS212" s="3"/>
      <c r="QT212" s="3"/>
      <c r="QU212" s="3"/>
      <c r="QV212" s="3"/>
      <c r="QW212" s="3"/>
      <c r="QX212" s="3"/>
    </row>
    <row r="213" spans="1:466" x14ac:dyDescent="0.25">
      <c r="A213" s="3" t="s">
        <v>197</v>
      </c>
      <c r="B213" s="23">
        <v>0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4">
        <v>0</v>
      </c>
      <c r="M213" s="23">
        <v>0</v>
      </c>
      <c r="N213" s="23">
        <v>0</v>
      </c>
      <c r="O213" s="4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 s="3"/>
      <c r="NV213" s="3"/>
      <c r="NW213" s="3"/>
      <c r="NX213" s="3"/>
      <c r="NY213" s="3"/>
      <c r="NZ213" s="3"/>
      <c r="OA213" s="3"/>
      <c r="OB213" s="3"/>
      <c r="OC213" s="3"/>
      <c r="OD213" s="3"/>
      <c r="OE213" s="3"/>
      <c r="OF213" s="3"/>
      <c r="OG213" s="3"/>
      <c r="OH213" s="3"/>
      <c r="OI213" s="3"/>
      <c r="OJ213" s="3"/>
      <c r="OK213" s="3"/>
      <c r="OL213" s="3"/>
      <c r="OM213" s="3"/>
      <c r="ON213" s="3"/>
      <c r="OO213" s="3"/>
      <c r="OP213" s="3"/>
      <c r="OQ213" s="3"/>
      <c r="OR213" s="3"/>
      <c r="OS213" s="3"/>
      <c r="OT213" s="3"/>
      <c r="OU213" s="3"/>
      <c r="OV213" s="3"/>
      <c r="OW213" s="3"/>
      <c r="OX213" s="3"/>
      <c r="OY213" s="3"/>
      <c r="OZ213" s="3"/>
      <c r="PA213" s="3"/>
      <c r="PB213" s="3"/>
      <c r="PC213" s="3"/>
      <c r="PD213" s="3"/>
      <c r="PE213" s="3"/>
      <c r="PF213" s="3"/>
      <c r="PG213" s="3"/>
      <c r="PH213" s="3"/>
      <c r="PI213" s="3"/>
      <c r="PJ213" s="3"/>
      <c r="PK213" s="3"/>
      <c r="PL213" s="3"/>
      <c r="PM213" s="3"/>
      <c r="PN213" s="3"/>
      <c r="PO213" s="3"/>
      <c r="PP213" s="3"/>
      <c r="PQ213" s="3"/>
      <c r="PR213" s="3"/>
      <c r="PS213" s="3"/>
      <c r="PT213" s="3"/>
      <c r="PU213" s="3"/>
      <c r="PV213" s="3"/>
      <c r="PW213" s="3"/>
      <c r="PX213" s="3"/>
      <c r="PY213" s="3"/>
      <c r="PZ213" s="3"/>
      <c r="QA213" s="3"/>
      <c r="QB213" s="3"/>
      <c r="QC213" s="3"/>
      <c r="QD213" s="3"/>
      <c r="QE213" s="3"/>
      <c r="QF213" s="3"/>
      <c r="QG213" s="3"/>
      <c r="QH213" s="3"/>
      <c r="QI213" s="3"/>
      <c r="QJ213" s="3"/>
      <c r="QK213" s="3"/>
      <c r="QL213" s="3"/>
      <c r="QM213" s="3"/>
      <c r="QN213" s="3"/>
      <c r="QO213" s="3"/>
      <c r="QP213" s="3"/>
      <c r="QQ213" s="3"/>
      <c r="QR213" s="3"/>
      <c r="QS213" s="3"/>
      <c r="QT213" s="3"/>
      <c r="QU213" s="3"/>
      <c r="QV213" s="3"/>
      <c r="QW213" s="3"/>
      <c r="QX213" s="3"/>
    </row>
    <row r="214" spans="1:466" x14ac:dyDescent="0.25">
      <c r="A214" s="3" t="s">
        <v>111</v>
      </c>
      <c r="B214" s="23">
        <v>0</v>
      </c>
      <c r="C214" s="23">
        <v>0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4">
        <v>0</v>
      </c>
      <c r="M214" s="23">
        <v>0</v>
      </c>
      <c r="N214" s="23">
        <v>0</v>
      </c>
      <c r="O214" s="4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 s="3"/>
      <c r="NV214" s="3"/>
      <c r="NW214" s="3"/>
      <c r="NX214" s="3"/>
      <c r="NY214" s="3"/>
      <c r="NZ214" s="3"/>
      <c r="OA214" s="3"/>
      <c r="OB214" s="3"/>
      <c r="OC214" s="3"/>
      <c r="OD214" s="3"/>
      <c r="OE214" s="3"/>
      <c r="OF214" s="3"/>
      <c r="OG214" s="3"/>
      <c r="OH214" s="3"/>
      <c r="OI214" s="3"/>
      <c r="OJ214" s="3"/>
      <c r="OK214" s="3"/>
      <c r="OL214" s="3"/>
      <c r="OM214" s="3"/>
      <c r="ON214" s="3"/>
      <c r="OO214" s="3"/>
      <c r="OP214" s="3"/>
      <c r="OQ214" s="3"/>
      <c r="OR214" s="3"/>
      <c r="OS214" s="3"/>
      <c r="OT214" s="3"/>
      <c r="OU214" s="3"/>
      <c r="OV214" s="3"/>
      <c r="OW214" s="3"/>
      <c r="OX214" s="3"/>
      <c r="OY214" s="3"/>
      <c r="OZ214" s="3"/>
      <c r="PA214" s="3"/>
      <c r="PB214" s="3"/>
      <c r="PC214" s="3"/>
      <c r="PD214" s="3"/>
      <c r="PE214" s="3"/>
      <c r="PF214" s="3"/>
      <c r="PG214" s="3"/>
      <c r="PH214" s="3"/>
      <c r="PI214" s="3"/>
      <c r="PJ214" s="3"/>
      <c r="PK214" s="3"/>
      <c r="PL214" s="3"/>
      <c r="PM214" s="3"/>
      <c r="PN214" s="3"/>
      <c r="PO214" s="3"/>
      <c r="PP214" s="3"/>
      <c r="PQ214" s="3"/>
      <c r="PR214" s="3"/>
      <c r="PS214" s="3"/>
      <c r="PT214" s="3"/>
      <c r="PU214" s="3"/>
      <c r="PV214" s="3"/>
      <c r="PW214" s="3"/>
      <c r="PX214" s="3"/>
      <c r="PY214" s="3"/>
      <c r="PZ214" s="3"/>
      <c r="QA214" s="3"/>
      <c r="QB214" s="3"/>
      <c r="QC214" s="3"/>
      <c r="QD214" s="3"/>
      <c r="QE214" s="3"/>
      <c r="QF214" s="3"/>
      <c r="QG214" s="3"/>
      <c r="QH214" s="3"/>
      <c r="QI214" s="3"/>
      <c r="QJ214" s="3"/>
      <c r="QK214" s="3"/>
      <c r="QL214" s="3"/>
      <c r="QM214" s="3"/>
      <c r="QN214" s="3"/>
      <c r="QO214" s="3"/>
      <c r="QP214" s="3"/>
      <c r="QQ214" s="3"/>
      <c r="QR214" s="3"/>
      <c r="QS214" s="3"/>
      <c r="QT214" s="3"/>
      <c r="QU214" s="3"/>
      <c r="QV214" s="3"/>
      <c r="QW214" s="3"/>
      <c r="QX214" s="3"/>
    </row>
    <row r="215" spans="1:466" x14ac:dyDescent="0.25">
      <c r="A215" s="3" t="s">
        <v>107</v>
      </c>
      <c r="B215" s="23">
        <v>0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4">
        <v>0</v>
      </c>
      <c r="M215" s="23">
        <v>0</v>
      </c>
      <c r="N215" s="23">
        <v>0</v>
      </c>
      <c r="O215" s="4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 s="3"/>
      <c r="NV215" s="3"/>
      <c r="NW215" s="3"/>
      <c r="NX215" s="3"/>
      <c r="NY215" s="3"/>
      <c r="NZ215" s="3"/>
      <c r="OA215" s="3"/>
      <c r="OB215" s="3"/>
      <c r="OC215" s="3"/>
      <c r="OD215" s="3"/>
      <c r="OE215" s="3"/>
      <c r="OF215" s="3"/>
      <c r="OG215" s="3"/>
      <c r="OH215" s="3"/>
      <c r="OI215" s="3"/>
      <c r="OJ215" s="3"/>
      <c r="OK215" s="3"/>
      <c r="OL215" s="3"/>
      <c r="OM215" s="3"/>
      <c r="ON215" s="3"/>
      <c r="OO215" s="3"/>
      <c r="OP215" s="3"/>
      <c r="OQ215" s="3"/>
      <c r="OR215" s="3"/>
      <c r="OS215" s="3"/>
      <c r="OT215" s="3"/>
      <c r="OU215" s="3"/>
      <c r="OV215" s="3"/>
      <c r="OW215" s="3"/>
      <c r="OX215" s="3"/>
      <c r="OY215" s="3"/>
      <c r="OZ215" s="3"/>
      <c r="PA215" s="3"/>
      <c r="PB215" s="3"/>
      <c r="PC215" s="3"/>
      <c r="PD215" s="3"/>
      <c r="PE215" s="3"/>
      <c r="PF215" s="3"/>
      <c r="PG215" s="3"/>
      <c r="PH215" s="3"/>
      <c r="PI215" s="3"/>
      <c r="PJ215" s="3"/>
      <c r="PK215" s="3"/>
      <c r="PL215" s="3"/>
      <c r="PM215" s="3"/>
      <c r="PN215" s="3"/>
      <c r="PO215" s="3"/>
      <c r="PP215" s="3"/>
      <c r="PQ215" s="3"/>
      <c r="PR215" s="3"/>
      <c r="PS215" s="3"/>
      <c r="PT215" s="3"/>
      <c r="PU215" s="3"/>
      <c r="PV215" s="3"/>
      <c r="PW215" s="3"/>
      <c r="PX215" s="3"/>
      <c r="PY215" s="3"/>
      <c r="PZ215" s="3"/>
      <c r="QA215" s="3"/>
      <c r="QB215" s="3"/>
      <c r="QC215" s="3"/>
      <c r="QD215" s="3"/>
      <c r="QE215" s="3"/>
      <c r="QF215" s="3"/>
      <c r="QG215" s="3"/>
      <c r="QH215" s="3"/>
      <c r="QI215" s="3"/>
      <c r="QJ215" s="3"/>
      <c r="QK215" s="3"/>
      <c r="QL215" s="3"/>
      <c r="QM215" s="3"/>
      <c r="QN215" s="3"/>
      <c r="QO215" s="3"/>
      <c r="QP215" s="3"/>
      <c r="QQ215" s="3"/>
      <c r="QR215" s="3"/>
      <c r="QS215" s="3"/>
      <c r="QT215" s="3"/>
      <c r="QU215" s="3"/>
      <c r="QV215" s="3"/>
      <c r="QW215" s="3"/>
      <c r="QX215" s="3"/>
    </row>
    <row r="216" spans="1:466" x14ac:dyDescent="0.25">
      <c r="A216" s="3" t="s">
        <v>122</v>
      </c>
      <c r="B216" s="23">
        <v>0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4">
        <v>0</v>
      </c>
      <c r="M216" s="23">
        <v>0</v>
      </c>
      <c r="N216" s="23">
        <v>0</v>
      </c>
      <c r="O216" s="4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/>
      <c r="NV216" s="3"/>
      <c r="NW216" s="3"/>
      <c r="NX216" s="3"/>
      <c r="NY216" s="3"/>
      <c r="NZ216" s="3"/>
      <c r="OA216" s="3"/>
      <c r="OB216" s="3"/>
      <c r="OC216" s="3"/>
      <c r="OD216" s="3"/>
      <c r="OE216" s="3"/>
      <c r="OF216" s="3"/>
      <c r="OG216" s="3"/>
      <c r="OH216" s="3"/>
      <c r="OI216" s="3"/>
      <c r="OJ216" s="3"/>
      <c r="OK216" s="3"/>
      <c r="OL216" s="3"/>
      <c r="OM216" s="3"/>
      <c r="ON216" s="3"/>
      <c r="OO216" s="3"/>
      <c r="OP216" s="3"/>
      <c r="OQ216" s="3"/>
      <c r="OR216" s="3"/>
      <c r="OS216" s="3"/>
      <c r="OT216" s="3"/>
      <c r="OU216" s="3"/>
      <c r="OV216" s="3"/>
      <c r="OW216" s="3"/>
      <c r="OX216" s="3"/>
      <c r="OY216" s="3"/>
      <c r="OZ216" s="3"/>
      <c r="PA216" s="3"/>
      <c r="PB216" s="3"/>
      <c r="PC216" s="3"/>
      <c r="PD216" s="3"/>
      <c r="PE216" s="3"/>
      <c r="PF216" s="3"/>
      <c r="PG216" s="3"/>
      <c r="PH216" s="3"/>
      <c r="PI216" s="3"/>
      <c r="PJ216" s="3"/>
      <c r="PK216" s="3"/>
      <c r="PL216" s="3"/>
      <c r="PM216" s="3"/>
      <c r="PN216" s="3"/>
      <c r="PO216" s="3"/>
      <c r="PP216" s="3"/>
      <c r="PQ216" s="3"/>
      <c r="PR216" s="3"/>
      <c r="PS216" s="3"/>
      <c r="PT216" s="3"/>
      <c r="PU216" s="3"/>
      <c r="PV216" s="3"/>
      <c r="PW216" s="3"/>
      <c r="PX216" s="3"/>
      <c r="PY216" s="3"/>
      <c r="PZ216" s="3"/>
      <c r="QA216" s="3"/>
      <c r="QB216" s="3"/>
      <c r="QC216" s="3"/>
      <c r="QD216" s="3"/>
      <c r="QE216" s="3"/>
      <c r="QF216" s="3"/>
      <c r="QG216" s="3"/>
      <c r="QH216" s="3"/>
      <c r="QI216" s="3"/>
      <c r="QJ216" s="3"/>
      <c r="QK216" s="3"/>
      <c r="QL216" s="3"/>
      <c r="QM216" s="3"/>
      <c r="QN216" s="3"/>
      <c r="QO216" s="3"/>
      <c r="QP216" s="3"/>
      <c r="QQ216" s="3"/>
      <c r="QR216" s="3"/>
      <c r="QS216" s="3"/>
      <c r="QT216" s="3"/>
      <c r="QU216" s="3"/>
      <c r="QV216" s="3"/>
      <c r="QW216" s="3"/>
      <c r="QX216" s="3"/>
    </row>
    <row r="217" spans="1:466" x14ac:dyDescent="0.25">
      <c r="A217" s="3" t="s">
        <v>128</v>
      </c>
      <c r="B217" s="23">
        <v>0</v>
      </c>
      <c r="C217" s="23">
        <v>0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4">
        <v>0</v>
      </c>
      <c r="M217" s="23">
        <v>0</v>
      </c>
      <c r="N217" s="23">
        <v>0</v>
      </c>
      <c r="O217" s="4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/>
      <c r="NV217" s="3"/>
      <c r="NW217" s="3"/>
      <c r="NX217" s="3"/>
      <c r="NY217" s="3"/>
      <c r="NZ217" s="3"/>
      <c r="OA217" s="3"/>
      <c r="OB217" s="3"/>
      <c r="OC217" s="3"/>
      <c r="OD217" s="3"/>
      <c r="OE217" s="3"/>
      <c r="OF217" s="3"/>
      <c r="OG217" s="3"/>
      <c r="OH217" s="3"/>
      <c r="OI217" s="3"/>
      <c r="OJ217" s="3"/>
      <c r="OK217" s="3"/>
      <c r="OL217" s="3"/>
      <c r="OM217" s="3"/>
      <c r="ON217" s="3"/>
      <c r="OO217" s="3"/>
      <c r="OP217" s="3"/>
      <c r="OQ217" s="3"/>
      <c r="OR217" s="3"/>
      <c r="OS217" s="3"/>
      <c r="OT217" s="3"/>
      <c r="OU217" s="3"/>
      <c r="OV217" s="3"/>
      <c r="OW217" s="3"/>
      <c r="OX217" s="3"/>
      <c r="OY217" s="3"/>
      <c r="OZ217" s="3"/>
      <c r="PA217" s="3"/>
      <c r="PB217" s="3"/>
      <c r="PC217" s="3"/>
      <c r="PD217" s="3"/>
      <c r="PE217" s="3"/>
      <c r="PF217" s="3"/>
      <c r="PG217" s="3"/>
      <c r="PH217" s="3"/>
      <c r="PI217" s="3"/>
      <c r="PJ217" s="3"/>
      <c r="PK217" s="3"/>
      <c r="PL217" s="3"/>
      <c r="PM217" s="3"/>
      <c r="PN217" s="3"/>
      <c r="PO217" s="3"/>
      <c r="PP217" s="3"/>
      <c r="PQ217" s="3"/>
      <c r="PR217" s="3"/>
      <c r="PS217" s="3"/>
      <c r="PT217" s="3"/>
      <c r="PU217" s="3"/>
      <c r="PV217" s="3"/>
      <c r="PW217" s="3"/>
      <c r="PX217" s="3"/>
      <c r="PY217" s="3"/>
      <c r="PZ217" s="3"/>
      <c r="QA217" s="3"/>
      <c r="QB217" s="3"/>
      <c r="QC217" s="3"/>
      <c r="QD217" s="3"/>
      <c r="QE217" s="3"/>
      <c r="QF217" s="3"/>
      <c r="QG217" s="3"/>
      <c r="QH217" s="3"/>
      <c r="QI217" s="3"/>
      <c r="QJ217" s="3"/>
      <c r="QK217" s="3"/>
      <c r="QL217" s="3"/>
      <c r="QM217" s="3"/>
      <c r="QN217" s="3"/>
      <c r="QO217" s="3"/>
      <c r="QP217" s="3"/>
      <c r="QQ217" s="3"/>
      <c r="QR217" s="3"/>
      <c r="QS217" s="3"/>
      <c r="QT217" s="3"/>
      <c r="QU217" s="3"/>
      <c r="QV217" s="3"/>
      <c r="QW217" s="3"/>
      <c r="QX217" s="3"/>
    </row>
    <row r="218" spans="1:466" x14ac:dyDescent="0.25">
      <c r="A218" s="3" t="s">
        <v>125</v>
      </c>
      <c r="B218" s="23">
        <v>0</v>
      </c>
      <c r="C218" s="23">
        <v>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4">
        <v>0</v>
      </c>
      <c r="M218" s="23">
        <v>0</v>
      </c>
      <c r="N218" s="23">
        <v>0</v>
      </c>
      <c r="O218" s="4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/>
      <c r="NV218" s="3"/>
      <c r="NW218" s="3"/>
      <c r="NX218" s="3"/>
      <c r="NY218" s="3"/>
      <c r="NZ218" s="3"/>
      <c r="OA218" s="3"/>
      <c r="OB218" s="3"/>
      <c r="OC218" s="3"/>
      <c r="OD218" s="3"/>
      <c r="OE218" s="3"/>
      <c r="OF218" s="3"/>
      <c r="OG218" s="3"/>
      <c r="OH218" s="3"/>
      <c r="OI218" s="3"/>
      <c r="OJ218" s="3"/>
      <c r="OK218" s="3"/>
      <c r="OL218" s="3"/>
      <c r="OM218" s="3"/>
      <c r="ON218" s="3"/>
      <c r="OO218" s="3"/>
      <c r="OP218" s="3"/>
      <c r="OQ218" s="3"/>
      <c r="OR218" s="3"/>
      <c r="OS218" s="3"/>
      <c r="OT218" s="3"/>
      <c r="OU218" s="3"/>
      <c r="OV218" s="3"/>
      <c r="OW218" s="3"/>
      <c r="OX218" s="3"/>
      <c r="OY218" s="3"/>
      <c r="OZ218" s="3"/>
      <c r="PA218" s="3"/>
      <c r="PB218" s="3"/>
      <c r="PC218" s="3"/>
      <c r="PD218" s="3"/>
      <c r="PE218" s="3"/>
      <c r="PF218" s="3"/>
      <c r="PG218" s="3"/>
      <c r="PH218" s="3"/>
      <c r="PI218" s="3"/>
      <c r="PJ218" s="3"/>
      <c r="PK218" s="3"/>
      <c r="PL218" s="3"/>
      <c r="PM218" s="3"/>
      <c r="PN218" s="3"/>
      <c r="PO218" s="3"/>
      <c r="PP218" s="3"/>
      <c r="PQ218" s="3"/>
      <c r="PR218" s="3"/>
      <c r="PS218" s="3"/>
      <c r="PT218" s="3"/>
      <c r="PU218" s="3"/>
      <c r="PV218" s="3"/>
      <c r="PW218" s="3"/>
      <c r="PX218" s="3"/>
      <c r="PY218" s="3"/>
      <c r="PZ218" s="3"/>
      <c r="QA218" s="3"/>
      <c r="QB218" s="3"/>
      <c r="QC218" s="3"/>
      <c r="QD218" s="3"/>
      <c r="QE218" s="3"/>
      <c r="QF218" s="3"/>
      <c r="QG218" s="3"/>
      <c r="QH218" s="3"/>
      <c r="QI218" s="3"/>
      <c r="QJ218" s="3"/>
      <c r="QK218" s="3"/>
      <c r="QL218" s="3"/>
      <c r="QM218" s="3"/>
      <c r="QN218" s="3"/>
      <c r="QO218" s="3"/>
      <c r="QP218" s="3"/>
      <c r="QQ218" s="3"/>
      <c r="QR218" s="3"/>
      <c r="QS218" s="3"/>
      <c r="QT218" s="3"/>
      <c r="QU218" s="3"/>
      <c r="QV218" s="3"/>
      <c r="QW218" s="3"/>
      <c r="QX218" s="3"/>
    </row>
    <row r="219" spans="1:466" x14ac:dyDescent="0.25">
      <c r="A219" s="3" t="s">
        <v>147</v>
      </c>
      <c r="B219" s="23">
        <v>0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4">
        <v>0</v>
      </c>
      <c r="M219" s="23">
        <v>0</v>
      </c>
      <c r="N219" s="23">
        <v>0</v>
      </c>
      <c r="O219" s="4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 s="3"/>
      <c r="NV219" s="3"/>
      <c r="NW219" s="3"/>
      <c r="NX219" s="3"/>
      <c r="NY219" s="3"/>
      <c r="NZ219" s="3"/>
      <c r="OA219" s="3"/>
      <c r="OB219" s="3"/>
      <c r="OC219" s="3"/>
      <c r="OD219" s="3"/>
      <c r="OE219" s="3"/>
      <c r="OF219" s="3"/>
      <c r="OG219" s="3"/>
      <c r="OH219" s="3"/>
      <c r="OI219" s="3"/>
      <c r="OJ219" s="3"/>
      <c r="OK219" s="3"/>
      <c r="OL219" s="3"/>
      <c r="OM219" s="3"/>
      <c r="ON219" s="3"/>
      <c r="OO219" s="3"/>
      <c r="OP219" s="3"/>
      <c r="OQ219" s="3"/>
      <c r="OR219" s="3"/>
      <c r="OS219" s="3"/>
      <c r="OT219" s="3"/>
      <c r="OU219" s="3"/>
      <c r="OV219" s="3"/>
      <c r="OW219" s="3"/>
      <c r="OX219" s="3"/>
      <c r="OY219" s="3"/>
      <c r="OZ219" s="3"/>
      <c r="PA219" s="3"/>
      <c r="PB219" s="3"/>
      <c r="PC219" s="3"/>
      <c r="PD219" s="3"/>
      <c r="PE219" s="3"/>
      <c r="PF219" s="3"/>
      <c r="PG219" s="3"/>
      <c r="PH219" s="3"/>
      <c r="PI219" s="3"/>
      <c r="PJ219" s="3"/>
      <c r="PK219" s="3"/>
      <c r="PL219" s="3"/>
      <c r="PM219" s="3"/>
      <c r="PN219" s="3"/>
      <c r="PO219" s="3"/>
      <c r="PP219" s="3"/>
      <c r="PQ219" s="3"/>
      <c r="PR219" s="3"/>
      <c r="PS219" s="3"/>
      <c r="PT219" s="3"/>
      <c r="PU219" s="3"/>
      <c r="PV219" s="3"/>
      <c r="PW219" s="3"/>
      <c r="PX219" s="3"/>
      <c r="PY219" s="3"/>
      <c r="PZ219" s="3"/>
      <c r="QA219" s="3"/>
      <c r="QB219" s="3"/>
      <c r="QC219" s="3"/>
      <c r="QD219" s="3"/>
      <c r="QE219" s="3"/>
      <c r="QF219" s="3"/>
      <c r="QG219" s="3"/>
      <c r="QH219" s="3"/>
      <c r="QI219" s="3"/>
      <c r="QJ219" s="3"/>
      <c r="QK219" s="3"/>
      <c r="QL219" s="3"/>
      <c r="QM219" s="3"/>
      <c r="QN219" s="3"/>
      <c r="QO219" s="3"/>
      <c r="QP219" s="3"/>
      <c r="QQ219" s="3"/>
      <c r="QR219" s="3"/>
      <c r="QS219" s="3"/>
      <c r="QT219" s="3"/>
      <c r="QU219" s="3"/>
      <c r="QV219" s="3"/>
      <c r="QW219" s="3"/>
      <c r="QX219" s="3"/>
    </row>
    <row r="220" spans="1:466" x14ac:dyDescent="0.25">
      <c r="A220" s="3" t="s">
        <v>129</v>
      </c>
      <c r="B220" s="23">
        <v>0</v>
      </c>
      <c r="C220" s="23">
        <v>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4">
        <v>0</v>
      </c>
      <c r="M220" s="23">
        <v>0</v>
      </c>
      <c r="N220" s="23">
        <v>0</v>
      </c>
      <c r="O220" s="4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/>
      <c r="NV220" s="3"/>
      <c r="NW220" s="3"/>
      <c r="NX220" s="3"/>
      <c r="NY220" s="3"/>
      <c r="NZ220" s="3"/>
      <c r="OA220" s="3"/>
      <c r="OB220" s="3"/>
      <c r="OC220" s="3"/>
      <c r="OD220" s="3"/>
      <c r="OE220" s="3"/>
      <c r="OF220" s="3"/>
      <c r="OG220" s="3"/>
      <c r="OH220" s="3"/>
      <c r="OI220" s="3"/>
      <c r="OJ220" s="3"/>
      <c r="OK220" s="3"/>
      <c r="OL220" s="3"/>
      <c r="OM220" s="3"/>
      <c r="ON220" s="3"/>
      <c r="OO220" s="3"/>
      <c r="OP220" s="3"/>
      <c r="OQ220" s="3"/>
      <c r="OR220" s="3"/>
      <c r="OS220" s="3"/>
      <c r="OT220" s="3"/>
      <c r="OU220" s="3"/>
      <c r="OV220" s="3"/>
      <c r="OW220" s="3"/>
      <c r="OX220" s="3"/>
      <c r="OY220" s="3"/>
      <c r="OZ220" s="3"/>
      <c r="PA220" s="3"/>
      <c r="PB220" s="3"/>
      <c r="PC220" s="3"/>
      <c r="PD220" s="3"/>
      <c r="PE220" s="3"/>
      <c r="PF220" s="3"/>
      <c r="PG220" s="3"/>
      <c r="PH220" s="3"/>
      <c r="PI220" s="3"/>
      <c r="PJ220" s="3"/>
      <c r="PK220" s="3"/>
      <c r="PL220" s="3"/>
      <c r="PM220" s="3"/>
      <c r="PN220" s="3"/>
      <c r="PO220" s="3"/>
      <c r="PP220" s="3"/>
      <c r="PQ220" s="3"/>
      <c r="PR220" s="3"/>
      <c r="PS220" s="3"/>
      <c r="PT220" s="3"/>
      <c r="PU220" s="3"/>
      <c r="PV220" s="3"/>
      <c r="PW220" s="3"/>
      <c r="PX220" s="3"/>
      <c r="PY220" s="3"/>
      <c r="PZ220" s="3"/>
      <c r="QA220" s="3"/>
      <c r="QB220" s="3"/>
      <c r="QC220" s="3"/>
      <c r="QD220" s="3"/>
      <c r="QE220" s="3"/>
      <c r="QF220" s="3"/>
      <c r="QG220" s="3"/>
      <c r="QH220" s="3"/>
      <c r="QI220" s="3"/>
      <c r="QJ220" s="3"/>
      <c r="QK220" s="3"/>
      <c r="QL220" s="3"/>
      <c r="QM220" s="3"/>
      <c r="QN220" s="3"/>
      <c r="QO220" s="3"/>
      <c r="QP220" s="3"/>
      <c r="QQ220" s="3"/>
      <c r="QR220" s="3"/>
      <c r="QS220" s="3"/>
      <c r="QT220" s="3"/>
      <c r="QU220" s="3"/>
      <c r="QV220" s="3"/>
      <c r="QW220" s="3"/>
      <c r="QX220" s="3"/>
    </row>
    <row r="221" spans="1:466" x14ac:dyDescent="0.25">
      <c r="A221" s="3" t="s">
        <v>150</v>
      </c>
      <c r="B221" s="23">
        <v>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4">
        <v>0</v>
      </c>
      <c r="M221" s="23">
        <v>0</v>
      </c>
      <c r="N221" s="23">
        <v>0</v>
      </c>
      <c r="O221" s="4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/>
      <c r="NV221" s="3"/>
      <c r="NW221" s="3"/>
      <c r="NX221" s="3"/>
      <c r="NY221" s="3"/>
      <c r="NZ221" s="3"/>
      <c r="OA221" s="3"/>
      <c r="OB221" s="3"/>
      <c r="OC221" s="3"/>
      <c r="OD221" s="3"/>
      <c r="OE221" s="3"/>
      <c r="OF221" s="3"/>
      <c r="OG221" s="3"/>
      <c r="OH221" s="3"/>
      <c r="OI221" s="3"/>
      <c r="OJ221" s="3"/>
      <c r="OK221" s="3"/>
      <c r="OL221" s="3"/>
      <c r="OM221" s="3"/>
      <c r="ON221" s="3"/>
      <c r="OO221" s="3"/>
      <c r="OP221" s="3"/>
      <c r="OQ221" s="3"/>
      <c r="OR221" s="3"/>
      <c r="OS221" s="3"/>
      <c r="OT221" s="3"/>
      <c r="OU221" s="3"/>
      <c r="OV221" s="3"/>
      <c r="OW221" s="3"/>
      <c r="OX221" s="3"/>
      <c r="OY221" s="3"/>
      <c r="OZ221" s="3"/>
      <c r="PA221" s="3"/>
      <c r="PB221" s="3"/>
      <c r="PC221" s="3"/>
      <c r="PD221" s="3"/>
      <c r="PE221" s="3"/>
      <c r="PF221" s="3"/>
      <c r="PG221" s="3"/>
      <c r="PH221" s="3"/>
      <c r="PI221" s="3"/>
      <c r="PJ221" s="3"/>
      <c r="PK221" s="3"/>
      <c r="PL221" s="3"/>
      <c r="PM221" s="3"/>
      <c r="PN221" s="3"/>
      <c r="PO221" s="3"/>
      <c r="PP221" s="3"/>
      <c r="PQ221" s="3"/>
      <c r="PR221" s="3"/>
      <c r="PS221" s="3"/>
      <c r="PT221" s="3"/>
      <c r="PU221" s="3"/>
      <c r="PV221" s="3"/>
      <c r="PW221" s="3"/>
      <c r="PX221" s="3"/>
      <c r="PY221" s="3"/>
      <c r="PZ221" s="3"/>
      <c r="QA221" s="3"/>
      <c r="QB221" s="3"/>
      <c r="QC221" s="3"/>
      <c r="QD221" s="3"/>
      <c r="QE221" s="3"/>
      <c r="QF221" s="3"/>
      <c r="QG221" s="3"/>
      <c r="QH221" s="3"/>
      <c r="QI221" s="3"/>
      <c r="QJ221" s="3"/>
      <c r="QK221" s="3"/>
      <c r="QL221" s="3"/>
      <c r="QM221" s="3"/>
      <c r="QN221" s="3"/>
      <c r="QO221" s="3"/>
      <c r="QP221" s="3"/>
      <c r="QQ221" s="3"/>
      <c r="QR221" s="3"/>
      <c r="QS221" s="3"/>
      <c r="QT221" s="3"/>
      <c r="QU221" s="3"/>
      <c r="QV221" s="3"/>
      <c r="QW221" s="3"/>
      <c r="QX221" s="3"/>
    </row>
    <row r="222" spans="1:466" x14ac:dyDescent="0.25">
      <c r="A222" s="3" t="s">
        <v>3</v>
      </c>
      <c r="B222" s="23">
        <v>0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4">
        <v>0</v>
      </c>
      <c r="M222" s="23">
        <v>0</v>
      </c>
      <c r="N222" s="23">
        <v>0</v>
      </c>
      <c r="O222" s="4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/>
      <c r="NV222" s="3"/>
      <c r="NW222" s="3"/>
      <c r="NX222" s="3"/>
      <c r="NY222" s="3"/>
      <c r="NZ222" s="3"/>
      <c r="OA222" s="3"/>
      <c r="OB222" s="3"/>
      <c r="OC222" s="3"/>
      <c r="OD222" s="3"/>
      <c r="OE222" s="3"/>
      <c r="OF222" s="3"/>
      <c r="OG222" s="3"/>
      <c r="OH222" s="3"/>
      <c r="OI222" s="3"/>
      <c r="OJ222" s="3"/>
      <c r="OK222" s="3"/>
      <c r="OL222" s="3"/>
      <c r="OM222" s="3"/>
      <c r="ON222" s="3"/>
      <c r="OO222" s="3"/>
      <c r="OP222" s="3"/>
      <c r="OQ222" s="3"/>
      <c r="OR222" s="3"/>
      <c r="OS222" s="3"/>
      <c r="OT222" s="3"/>
      <c r="OU222" s="3"/>
      <c r="OV222" s="3"/>
      <c r="OW222" s="3"/>
      <c r="OX222" s="3"/>
      <c r="OY222" s="3"/>
      <c r="OZ222" s="3"/>
      <c r="PA222" s="3"/>
      <c r="PB222" s="3"/>
      <c r="PC222" s="3"/>
      <c r="PD222" s="3"/>
      <c r="PE222" s="3"/>
      <c r="PF222" s="3"/>
      <c r="PG222" s="3"/>
      <c r="PH222" s="3"/>
      <c r="PI222" s="3"/>
      <c r="PJ222" s="3"/>
      <c r="PK222" s="3"/>
      <c r="PL222" s="3"/>
      <c r="PM222" s="3"/>
      <c r="PN222" s="3"/>
      <c r="PO222" s="3"/>
      <c r="PP222" s="3"/>
      <c r="PQ222" s="3"/>
      <c r="PR222" s="3"/>
      <c r="PS222" s="3"/>
      <c r="PT222" s="3"/>
      <c r="PU222" s="3"/>
      <c r="PV222" s="3"/>
      <c r="PW222" s="3"/>
      <c r="PX222" s="3"/>
      <c r="PY222" s="3"/>
      <c r="PZ222" s="3"/>
      <c r="QA222" s="3"/>
      <c r="QB222" s="3"/>
      <c r="QC222" s="3"/>
      <c r="QD222" s="3"/>
      <c r="QE222" s="3"/>
      <c r="QF222" s="3"/>
      <c r="QG222" s="3"/>
      <c r="QH222" s="3"/>
      <c r="QI222" s="3"/>
      <c r="QJ222" s="3"/>
      <c r="QK222" s="3"/>
      <c r="QL222" s="3"/>
      <c r="QM222" s="3"/>
      <c r="QN222" s="3"/>
      <c r="QO222" s="3"/>
      <c r="QP222" s="3"/>
      <c r="QQ222" s="3"/>
      <c r="QR222" s="3"/>
      <c r="QS222" s="3"/>
      <c r="QT222" s="3"/>
      <c r="QU222" s="3"/>
      <c r="QV222" s="3"/>
      <c r="QW222" s="3"/>
      <c r="QX222" s="3"/>
    </row>
    <row r="223" spans="1:466" x14ac:dyDescent="0.25">
      <c r="L223" s="1"/>
    </row>
    <row r="224" spans="1:466" x14ac:dyDescent="0.25">
      <c r="L224" s="1"/>
    </row>
    <row r="225" spans="12:12" x14ac:dyDescent="0.25">
      <c r="L225" s="1"/>
    </row>
    <row r="226" spans="12:12" x14ac:dyDescent="0.25">
      <c r="L226" s="1"/>
    </row>
    <row r="227" spans="12:12" x14ac:dyDescent="0.25">
      <c r="L227" s="1"/>
    </row>
    <row r="228" spans="12:12" x14ac:dyDescent="0.25">
      <c r="L228" s="1"/>
    </row>
    <row r="229" spans="12:12" x14ac:dyDescent="0.25">
      <c r="L229" s="1"/>
    </row>
    <row r="230" spans="12:12" x14ac:dyDescent="0.25">
      <c r="L230" s="1"/>
    </row>
    <row r="231" spans="12:12" x14ac:dyDescent="0.25">
      <c r="L231" s="1"/>
    </row>
    <row r="232" spans="12:12" x14ac:dyDescent="0.25">
      <c r="L232" s="1"/>
    </row>
    <row r="233" spans="12:12" x14ac:dyDescent="0.25">
      <c r="L233" s="1"/>
    </row>
    <row r="234" spans="12:12" x14ac:dyDescent="0.25">
      <c r="L234" s="1"/>
    </row>
    <row r="235" spans="12:12" x14ac:dyDescent="0.25">
      <c r="L235" s="1"/>
    </row>
    <row r="236" spans="12:12" x14ac:dyDescent="0.25">
      <c r="L236" s="1"/>
    </row>
    <row r="237" spans="12:12" x14ac:dyDescent="0.25">
      <c r="L237" s="1"/>
    </row>
    <row r="238" spans="12:12" x14ac:dyDescent="0.25">
      <c r="L238" s="1"/>
    </row>
    <row r="239" spans="12:12" x14ac:dyDescent="0.25">
      <c r="L239" s="1"/>
    </row>
    <row r="240" spans="12:12" x14ac:dyDescent="0.25">
      <c r="L240" s="1"/>
    </row>
    <row r="241" spans="12:12" x14ac:dyDescent="0.25">
      <c r="L241" s="1"/>
    </row>
    <row r="242" spans="12:12" x14ac:dyDescent="0.25">
      <c r="L242" s="1"/>
    </row>
    <row r="243" spans="12:12" x14ac:dyDescent="0.25">
      <c r="L243" s="1"/>
    </row>
    <row r="244" spans="12:12" x14ac:dyDescent="0.25">
      <c r="L244" s="1"/>
    </row>
    <row r="245" spans="12:12" x14ac:dyDescent="0.25">
      <c r="L245" s="1"/>
    </row>
    <row r="246" spans="12:12" x14ac:dyDescent="0.25">
      <c r="L246" s="1"/>
    </row>
    <row r="247" spans="12:12" x14ac:dyDescent="0.25">
      <c r="L247" s="1"/>
    </row>
    <row r="248" spans="12:12" x14ac:dyDescent="0.25">
      <c r="L248" s="1"/>
    </row>
    <row r="249" spans="12:12" x14ac:dyDescent="0.25">
      <c r="L249" s="1"/>
    </row>
    <row r="250" spans="12:12" x14ac:dyDescent="0.25">
      <c r="L250" s="1"/>
    </row>
    <row r="251" spans="12:12" x14ac:dyDescent="0.25">
      <c r="L251" s="1"/>
    </row>
    <row r="252" spans="12:12" x14ac:dyDescent="0.25">
      <c r="L252" s="1"/>
    </row>
    <row r="253" spans="12:12" x14ac:dyDescent="0.25">
      <c r="L253" s="1"/>
    </row>
    <row r="254" spans="12:12" x14ac:dyDescent="0.25">
      <c r="L254" s="1"/>
    </row>
    <row r="255" spans="12:12" x14ac:dyDescent="0.25">
      <c r="L255" s="1"/>
    </row>
    <row r="256" spans="12:12" x14ac:dyDescent="0.25">
      <c r="L256" s="1"/>
    </row>
    <row r="257" spans="12:12" x14ac:dyDescent="0.25">
      <c r="L257" s="1"/>
    </row>
    <row r="258" spans="12:12" x14ac:dyDescent="0.25">
      <c r="L258" s="1"/>
    </row>
    <row r="259" spans="12:12" x14ac:dyDescent="0.25">
      <c r="L259" s="1"/>
    </row>
    <row r="260" spans="12:12" x14ac:dyDescent="0.25">
      <c r="L260" s="1"/>
    </row>
    <row r="261" spans="12:12" x14ac:dyDescent="0.25">
      <c r="L261" s="1"/>
    </row>
    <row r="262" spans="12:12" x14ac:dyDescent="0.25">
      <c r="L262" s="1"/>
    </row>
    <row r="263" spans="12:12" x14ac:dyDescent="0.25">
      <c r="L263" s="1"/>
    </row>
    <row r="264" spans="12:12" x14ac:dyDescent="0.25">
      <c r="L264" s="1"/>
    </row>
    <row r="265" spans="12:12" x14ac:dyDescent="0.25">
      <c r="L265" s="1"/>
    </row>
    <row r="266" spans="12:12" x14ac:dyDescent="0.25">
      <c r="L266" s="1"/>
    </row>
    <row r="267" spans="12:12" x14ac:dyDescent="0.25">
      <c r="L267" s="1"/>
    </row>
    <row r="268" spans="12:12" x14ac:dyDescent="0.25">
      <c r="L268" s="1"/>
    </row>
    <row r="269" spans="12:12" x14ac:dyDescent="0.25">
      <c r="L269" s="1"/>
    </row>
    <row r="270" spans="12:12" x14ac:dyDescent="0.25">
      <c r="L270" s="1"/>
    </row>
    <row r="271" spans="12:12" x14ac:dyDescent="0.25">
      <c r="L271" s="1"/>
    </row>
    <row r="272" spans="12:12" x14ac:dyDescent="0.25">
      <c r="L272" s="1"/>
    </row>
    <row r="273" spans="12:12" x14ac:dyDescent="0.25">
      <c r="L273" s="1"/>
    </row>
    <row r="274" spans="12:12" x14ac:dyDescent="0.25">
      <c r="L274" s="1"/>
    </row>
    <row r="275" spans="12:12" x14ac:dyDescent="0.25">
      <c r="L275" s="1"/>
    </row>
    <row r="276" spans="12:12" x14ac:dyDescent="0.25">
      <c r="L276" s="1"/>
    </row>
    <row r="277" spans="12:12" x14ac:dyDescent="0.25">
      <c r="L277" s="1"/>
    </row>
    <row r="278" spans="12:12" x14ac:dyDescent="0.25">
      <c r="L278" s="1"/>
    </row>
    <row r="279" spans="12:12" x14ac:dyDescent="0.25">
      <c r="L279" s="1"/>
    </row>
    <row r="280" spans="12:12" x14ac:dyDescent="0.25">
      <c r="L280" s="1"/>
    </row>
    <row r="281" spans="12:12" x14ac:dyDescent="0.25">
      <c r="L281" s="1"/>
    </row>
    <row r="282" spans="12:12" x14ac:dyDescent="0.25">
      <c r="L282" s="1"/>
    </row>
    <row r="283" spans="12:12" x14ac:dyDescent="0.25">
      <c r="L283" s="1"/>
    </row>
    <row r="284" spans="12:12" x14ac:dyDescent="0.25">
      <c r="L284" s="1"/>
    </row>
    <row r="285" spans="12:12" x14ac:dyDescent="0.25">
      <c r="L285" s="1"/>
    </row>
    <row r="286" spans="12:12" x14ac:dyDescent="0.25">
      <c r="L286" s="1"/>
    </row>
    <row r="287" spans="12:12" x14ac:dyDescent="0.25">
      <c r="L287" s="1"/>
    </row>
    <row r="288" spans="12:12" x14ac:dyDescent="0.25">
      <c r="L288" s="1"/>
    </row>
    <row r="289" spans="12:12" x14ac:dyDescent="0.25">
      <c r="L289" s="1"/>
    </row>
    <row r="290" spans="12:12" x14ac:dyDescent="0.25">
      <c r="L290" s="1"/>
    </row>
    <row r="291" spans="12:12" x14ac:dyDescent="0.25">
      <c r="L291" s="1"/>
    </row>
    <row r="292" spans="12:12" x14ac:dyDescent="0.25">
      <c r="L292" s="1"/>
    </row>
    <row r="293" spans="12:12" x14ac:dyDescent="0.25">
      <c r="L293" s="1"/>
    </row>
    <row r="294" spans="12:12" x14ac:dyDescent="0.25">
      <c r="L294" s="1"/>
    </row>
    <row r="295" spans="12:12" x14ac:dyDescent="0.25">
      <c r="L295" s="1"/>
    </row>
    <row r="296" spans="12:12" x14ac:dyDescent="0.25">
      <c r="L296" s="1"/>
    </row>
    <row r="297" spans="12:12" x14ac:dyDescent="0.25">
      <c r="L297" s="1"/>
    </row>
    <row r="298" spans="12:12" x14ac:dyDescent="0.25">
      <c r="L298" s="1"/>
    </row>
    <row r="299" spans="12:12" x14ac:dyDescent="0.25">
      <c r="L299" s="1"/>
    </row>
    <row r="300" spans="12:12" x14ac:dyDescent="0.25">
      <c r="L300" s="1"/>
    </row>
    <row r="301" spans="12:12" x14ac:dyDescent="0.25">
      <c r="L301" s="1"/>
    </row>
    <row r="302" spans="12:12" x14ac:dyDescent="0.25">
      <c r="L302" s="1"/>
    </row>
    <row r="303" spans="12:12" x14ac:dyDescent="0.25">
      <c r="L303" s="1"/>
    </row>
    <row r="304" spans="12:12" x14ac:dyDescent="0.25">
      <c r="L304" s="1"/>
    </row>
    <row r="305" spans="12:12" x14ac:dyDescent="0.25">
      <c r="L305" s="1"/>
    </row>
    <row r="306" spans="12:12" x14ac:dyDescent="0.25">
      <c r="L306" s="1"/>
    </row>
    <row r="307" spans="12:12" x14ac:dyDescent="0.25">
      <c r="L307" s="1"/>
    </row>
    <row r="308" spans="12:12" x14ac:dyDescent="0.25">
      <c r="L308" s="1"/>
    </row>
    <row r="309" spans="12:12" x14ac:dyDescent="0.25">
      <c r="L309" s="1"/>
    </row>
    <row r="310" spans="12:12" x14ac:dyDescent="0.25">
      <c r="L310" s="1"/>
    </row>
    <row r="311" spans="12:12" x14ac:dyDescent="0.25">
      <c r="L311" s="1"/>
    </row>
    <row r="312" spans="12:12" x14ac:dyDescent="0.25">
      <c r="L312" s="1"/>
    </row>
    <row r="313" spans="12:12" x14ac:dyDescent="0.25">
      <c r="L313" s="1"/>
    </row>
    <row r="314" spans="12:12" x14ac:dyDescent="0.25">
      <c r="L314" s="1"/>
    </row>
    <row r="315" spans="12:12" x14ac:dyDescent="0.25">
      <c r="L315" s="1"/>
    </row>
    <row r="316" spans="12:12" x14ac:dyDescent="0.25">
      <c r="L316" s="1"/>
    </row>
    <row r="317" spans="12:12" x14ac:dyDescent="0.25">
      <c r="L317" s="1"/>
    </row>
    <row r="318" spans="12:12" x14ac:dyDescent="0.25">
      <c r="L318" s="1"/>
    </row>
    <row r="319" spans="12:12" x14ac:dyDescent="0.25">
      <c r="L319" s="1"/>
    </row>
    <row r="320" spans="12:12" x14ac:dyDescent="0.25">
      <c r="L320" s="1"/>
    </row>
    <row r="321" spans="12:12" x14ac:dyDescent="0.25">
      <c r="L321" s="1"/>
    </row>
    <row r="322" spans="12:12" x14ac:dyDescent="0.25">
      <c r="L322" s="1"/>
    </row>
    <row r="323" spans="12:12" x14ac:dyDescent="0.25">
      <c r="L323" s="1"/>
    </row>
    <row r="324" spans="12:12" x14ac:dyDescent="0.25">
      <c r="L324" s="1"/>
    </row>
    <row r="325" spans="12:12" x14ac:dyDescent="0.25">
      <c r="L325" s="1"/>
    </row>
    <row r="326" spans="12:12" x14ac:dyDescent="0.25">
      <c r="L326" s="1"/>
    </row>
    <row r="327" spans="12:12" x14ac:dyDescent="0.25">
      <c r="L327" s="1"/>
    </row>
    <row r="328" spans="12:12" x14ac:dyDescent="0.25">
      <c r="L328" s="1"/>
    </row>
    <row r="329" spans="12:12" x14ac:dyDescent="0.25">
      <c r="L329" s="1"/>
    </row>
    <row r="330" spans="12:12" x14ac:dyDescent="0.25">
      <c r="L330" s="1"/>
    </row>
    <row r="331" spans="12:12" x14ac:dyDescent="0.25">
      <c r="L331" s="1"/>
    </row>
    <row r="332" spans="12:12" x14ac:dyDescent="0.25">
      <c r="L332" s="1"/>
    </row>
    <row r="333" spans="12:12" x14ac:dyDescent="0.25">
      <c r="L333" s="1"/>
    </row>
    <row r="334" spans="12:12" x14ac:dyDescent="0.25">
      <c r="L334" s="1"/>
    </row>
    <row r="335" spans="12:12" x14ac:dyDescent="0.25">
      <c r="L335" s="1"/>
    </row>
    <row r="336" spans="12:12" x14ac:dyDescent="0.25">
      <c r="L336" s="1"/>
    </row>
    <row r="337" spans="12:12" x14ac:dyDescent="0.25">
      <c r="L337" s="1"/>
    </row>
    <row r="338" spans="12:12" x14ac:dyDescent="0.25">
      <c r="L338" s="1"/>
    </row>
    <row r="339" spans="12:12" x14ac:dyDescent="0.25">
      <c r="L339" s="1"/>
    </row>
    <row r="340" spans="12:12" x14ac:dyDescent="0.25">
      <c r="L340" s="1"/>
    </row>
    <row r="341" spans="12:12" x14ac:dyDescent="0.25">
      <c r="L341" s="1"/>
    </row>
    <row r="342" spans="12:12" x14ac:dyDescent="0.25">
      <c r="L342" s="1"/>
    </row>
    <row r="343" spans="12:12" x14ac:dyDescent="0.25">
      <c r="L343" s="1"/>
    </row>
    <row r="344" spans="12:12" x14ac:dyDescent="0.25">
      <c r="L344" s="1"/>
    </row>
    <row r="345" spans="12:12" x14ac:dyDescent="0.25">
      <c r="L345" s="1"/>
    </row>
    <row r="346" spans="12:12" x14ac:dyDescent="0.25">
      <c r="L346" s="1"/>
    </row>
    <row r="347" spans="12:12" x14ac:dyDescent="0.25">
      <c r="L347" s="1"/>
    </row>
    <row r="348" spans="12:12" x14ac:dyDescent="0.25">
      <c r="L348" s="1"/>
    </row>
    <row r="349" spans="12:12" x14ac:dyDescent="0.25">
      <c r="L349" s="1"/>
    </row>
    <row r="350" spans="12:12" x14ac:dyDescent="0.25">
      <c r="L350" s="1"/>
    </row>
    <row r="351" spans="12:12" x14ac:dyDescent="0.25">
      <c r="L351" s="1"/>
    </row>
    <row r="352" spans="12:12" x14ac:dyDescent="0.25">
      <c r="L352" s="1"/>
    </row>
    <row r="353" spans="12:12" x14ac:dyDescent="0.25">
      <c r="L353" s="1"/>
    </row>
    <row r="354" spans="12:12" x14ac:dyDescent="0.25">
      <c r="L354" s="1"/>
    </row>
    <row r="355" spans="12:12" x14ac:dyDescent="0.25">
      <c r="L355" s="1"/>
    </row>
    <row r="356" spans="12:12" x14ac:dyDescent="0.25">
      <c r="L356" s="1"/>
    </row>
    <row r="357" spans="12:12" x14ac:dyDescent="0.25">
      <c r="L357" s="1"/>
    </row>
    <row r="358" spans="12:12" x14ac:dyDescent="0.25">
      <c r="L358" s="1"/>
    </row>
    <row r="359" spans="12:12" x14ac:dyDescent="0.25">
      <c r="L359" s="1"/>
    </row>
    <row r="360" spans="12:12" x14ac:dyDescent="0.25">
      <c r="L360" s="1"/>
    </row>
    <row r="361" spans="12:12" x14ac:dyDescent="0.25">
      <c r="L361" s="1"/>
    </row>
    <row r="362" spans="12:12" x14ac:dyDescent="0.25">
      <c r="L362" s="1"/>
    </row>
    <row r="363" spans="12:12" x14ac:dyDescent="0.25">
      <c r="L363" s="1"/>
    </row>
    <row r="364" spans="12:12" x14ac:dyDescent="0.25">
      <c r="L364" s="1"/>
    </row>
    <row r="365" spans="12:12" x14ac:dyDescent="0.25">
      <c r="L365" s="1"/>
    </row>
    <row r="366" spans="12:12" x14ac:dyDescent="0.25">
      <c r="L366" s="1"/>
    </row>
    <row r="367" spans="12:12" x14ac:dyDescent="0.25">
      <c r="L367" s="1"/>
    </row>
    <row r="368" spans="12:12" x14ac:dyDescent="0.25">
      <c r="L368" s="1"/>
    </row>
    <row r="369" spans="12:12" x14ac:dyDescent="0.25">
      <c r="L369" s="1"/>
    </row>
    <row r="370" spans="12:12" x14ac:dyDescent="0.25">
      <c r="L370" s="1"/>
    </row>
    <row r="371" spans="12:12" x14ac:dyDescent="0.25">
      <c r="L371" s="1"/>
    </row>
    <row r="372" spans="12:12" x14ac:dyDescent="0.25">
      <c r="L372" s="1"/>
    </row>
    <row r="373" spans="12:12" x14ac:dyDescent="0.25">
      <c r="L373" s="1"/>
    </row>
    <row r="374" spans="12:12" x14ac:dyDescent="0.25">
      <c r="L374" s="1"/>
    </row>
    <row r="375" spans="12:12" x14ac:dyDescent="0.25">
      <c r="L375" s="1"/>
    </row>
    <row r="376" spans="12:12" x14ac:dyDescent="0.25">
      <c r="L376" s="1"/>
    </row>
    <row r="377" spans="12:12" x14ac:dyDescent="0.25">
      <c r="L377" s="1"/>
    </row>
    <row r="378" spans="12:12" x14ac:dyDescent="0.25">
      <c r="L378" s="1"/>
    </row>
  </sheetData>
  <mergeCells count="1">
    <mergeCell ref="B7:K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F4071-481E-5E41-8FC3-868B1D169E3C}">
  <dimension ref="A1:RR222"/>
  <sheetViews>
    <sheetView workbookViewId="0"/>
  </sheetViews>
  <sheetFormatPr defaultColWidth="8.875" defaultRowHeight="15.75" x14ac:dyDescent="0.25"/>
  <cols>
    <col min="1" max="1" width="15.5" style="1" customWidth="1"/>
    <col min="2" max="2" width="8.875" style="1"/>
    <col min="3" max="3" width="10.125" style="1" customWidth="1"/>
    <col min="4" max="4" width="8.875" style="1"/>
    <col min="5" max="5" width="9.5" style="1" customWidth="1"/>
    <col min="6" max="6" width="8.625" style="1" customWidth="1"/>
    <col min="7" max="7" width="8.875" style="1"/>
    <col min="8" max="8" width="10.5" style="1" customWidth="1"/>
    <col min="9" max="9" width="8.875" style="1"/>
    <col min="10" max="10" width="9.125" style="1" customWidth="1"/>
    <col min="11" max="11" width="8.875" style="1"/>
    <col min="12" max="12" width="18.5" style="7" customWidth="1"/>
    <col min="13" max="13" width="9.375" style="7" customWidth="1"/>
    <col min="14" max="14" width="9.625" style="7" customWidth="1"/>
    <col min="15" max="15" width="8.375" style="7" customWidth="1"/>
    <col min="17" max="17" width="6.5" style="7" customWidth="1"/>
    <col min="18" max="18" width="6.375" style="7" customWidth="1"/>
    <col min="19" max="19" width="5.5" style="7" customWidth="1"/>
    <col min="20" max="20" width="7.625" style="7" customWidth="1"/>
    <col min="21" max="21" width="7" style="8" customWidth="1"/>
    <col min="22" max="22" width="7.5" style="7" customWidth="1"/>
    <col min="23" max="24" width="6" style="7" customWidth="1"/>
    <col min="25" max="25" width="5.875" style="7" customWidth="1"/>
    <col min="26" max="26" width="5.125" style="7" customWidth="1"/>
    <col min="27" max="27" width="6.375" style="7" customWidth="1"/>
    <col min="28" max="28" width="5.5" style="7" customWidth="1"/>
    <col min="29" max="29" width="6" style="7" customWidth="1"/>
    <col min="30" max="30" width="6.625" style="7" customWidth="1"/>
    <col min="31" max="31" width="8.625" style="8" customWidth="1"/>
    <col min="32" max="35" width="20.375" style="1" customWidth="1"/>
    <col min="36" max="38" width="21.5" style="1" customWidth="1"/>
    <col min="39" max="48" width="20.375" style="1" customWidth="1"/>
    <col min="49" max="50" width="21.5" style="1" customWidth="1"/>
    <col min="51" max="60" width="20.375" style="1" customWidth="1"/>
    <col min="61" max="61" width="21.5" style="1" customWidth="1"/>
    <col min="62" max="81" width="20.375" style="1" customWidth="1"/>
    <col min="82" max="126" width="19.125" style="1" customWidth="1"/>
    <col min="127" max="366" width="14" style="1" customWidth="1"/>
    <col min="367" max="368" width="14.375" style="1" customWidth="1"/>
    <col min="369" max="369" width="13.125" style="1" customWidth="1"/>
    <col min="370" max="375" width="14.375" style="1" customWidth="1"/>
    <col min="376" max="376" width="13.125" style="1" customWidth="1"/>
    <col min="377" max="386" width="14.375" style="1" customWidth="1"/>
    <col min="387" max="387" width="13.125" style="1" customWidth="1"/>
    <col min="388" max="393" width="14.375" style="1" customWidth="1"/>
    <col min="394" max="394" width="13.125" style="1" customWidth="1"/>
    <col min="395" max="411" width="14.375" style="1" customWidth="1"/>
    <col min="412" max="412" width="12.125" style="1" customWidth="1"/>
    <col min="413" max="413" width="13.125" style="1" customWidth="1"/>
    <col min="414" max="417" width="14.375" style="1" customWidth="1"/>
    <col min="418" max="418" width="13.125" style="1" customWidth="1"/>
    <col min="419" max="427" width="14.375" style="1" customWidth="1"/>
    <col min="428" max="428" width="13.125" style="1" customWidth="1"/>
    <col min="429" max="430" width="14.375" style="1" customWidth="1"/>
    <col min="431" max="431" width="14.125" style="1" customWidth="1"/>
    <col min="432" max="440" width="14.375" style="1" customWidth="1"/>
    <col min="441" max="441" width="14.125" style="1" customWidth="1"/>
    <col min="442" max="463" width="14.375" style="1" customWidth="1"/>
    <col min="464" max="464" width="14.125" style="1" customWidth="1"/>
    <col min="465" max="483" width="14.375" style="1" customWidth="1"/>
    <col min="484" max="484" width="13.125" style="1" customWidth="1"/>
    <col min="485" max="486" width="14.375" style="1" customWidth="1"/>
    <col min="487" max="953" width="8.625" style="1" customWidth="1"/>
    <col min="954" max="16384" width="8.875" style="1"/>
  </cols>
  <sheetData>
    <row r="1" spans="1:486" x14ac:dyDescent="0.25">
      <c r="A1" t="s">
        <v>242</v>
      </c>
    </row>
    <row r="2" spans="1:486" x14ac:dyDescent="0.25">
      <c r="A2" t="s">
        <v>238</v>
      </c>
    </row>
    <row r="4" spans="1:486" x14ac:dyDescent="0.25">
      <c r="A4" s="32" t="s">
        <v>220</v>
      </c>
      <c r="B4" s="32">
        <v>1</v>
      </c>
      <c r="C4" s="32">
        <v>8</v>
      </c>
      <c r="D4" s="32">
        <v>4</v>
      </c>
      <c r="E4" s="32">
        <v>7</v>
      </c>
      <c r="F4" s="32">
        <v>6</v>
      </c>
      <c r="G4" s="32">
        <v>3</v>
      </c>
      <c r="H4" s="32">
        <v>9</v>
      </c>
      <c r="I4" s="32">
        <v>2</v>
      </c>
      <c r="J4" s="32">
        <v>10</v>
      </c>
      <c r="K4" s="32">
        <v>5</v>
      </c>
      <c r="P4" s="1"/>
    </row>
    <row r="5" spans="1:486" x14ac:dyDescent="0.25">
      <c r="A5" s="32" t="s">
        <v>223</v>
      </c>
      <c r="B5" s="6">
        <v>5</v>
      </c>
      <c r="C5" s="6">
        <v>8</v>
      </c>
      <c r="D5" s="6">
        <v>8</v>
      </c>
      <c r="E5" s="6">
        <v>9</v>
      </c>
      <c r="F5" s="6">
        <v>9</v>
      </c>
      <c r="G5" s="6">
        <v>11</v>
      </c>
      <c r="H5" s="6">
        <v>12</v>
      </c>
      <c r="I5" s="6">
        <v>12</v>
      </c>
      <c r="J5" s="6">
        <v>27</v>
      </c>
      <c r="K5" s="6">
        <v>52</v>
      </c>
      <c r="P5" s="1"/>
    </row>
    <row r="6" spans="1:486" x14ac:dyDescent="0.25">
      <c r="B6" s="6"/>
      <c r="C6" s="6"/>
      <c r="D6" s="6"/>
      <c r="E6" s="6"/>
      <c r="F6" s="6"/>
      <c r="G6" s="6"/>
      <c r="H6" s="6"/>
      <c r="I6" s="6"/>
      <c r="J6" s="6"/>
      <c r="K6" s="6"/>
      <c r="P6" s="1"/>
    </row>
    <row r="7" spans="1:486" x14ac:dyDescent="0.25">
      <c r="B7" s="53" t="s">
        <v>219</v>
      </c>
      <c r="C7" s="53"/>
      <c r="D7" s="53"/>
      <c r="E7" s="53"/>
      <c r="F7" s="53"/>
      <c r="G7" s="53"/>
      <c r="H7" s="53"/>
      <c r="I7" s="53"/>
      <c r="J7" s="53"/>
      <c r="K7" s="53"/>
      <c r="P7" s="1"/>
    </row>
    <row r="8" spans="1:486" s="9" customFormat="1" ht="30" customHeight="1" x14ac:dyDescent="0.25">
      <c r="A8" s="31" t="s">
        <v>0</v>
      </c>
      <c r="B8" s="9">
        <v>1</v>
      </c>
      <c r="C8" s="9">
        <v>8</v>
      </c>
      <c r="D8" s="9">
        <v>4</v>
      </c>
      <c r="E8" s="9">
        <v>7</v>
      </c>
      <c r="F8" s="9">
        <v>6</v>
      </c>
      <c r="G8" s="9">
        <v>3</v>
      </c>
      <c r="H8" s="9">
        <v>9</v>
      </c>
      <c r="I8" s="9">
        <v>2</v>
      </c>
      <c r="J8" s="9">
        <v>10</v>
      </c>
      <c r="K8" s="9">
        <v>5</v>
      </c>
      <c r="L8" s="17" t="s">
        <v>233</v>
      </c>
      <c r="M8" s="11" t="s">
        <v>216</v>
      </c>
      <c r="N8" s="11" t="s">
        <v>218</v>
      </c>
      <c r="O8" s="11"/>
      <c r="Q8" s="11"/>
      <c r="R8" s="11"/>
      <c r="S8" s="11"/>
      <c r="T8" s="11"/>
      <c r="U8" s="2"/>
      <c r="V8" s="11"/>
      <c r="W8" s="11"/>
      <c r="X8" s="11"/>
      <c r="Y8" s="11"/>
      <c r="Z8" s="11"/>
      <c r="AA8" s="11"/>
      <c r="AB8" s="11"/>
      <c r="AC8" s="11"/>
      <c r="AD8" s="11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</row>
    <row r="9" spans="1:486" x14ac:dyDescent="0.25">
      <c r="A9" s="3" t="s">
        <v>174</v>
      </c>
      <c r="B9" s="23">
        <v>0</v>
      </c>
      <c r="C9" s="23">
        <v>0</v>
      </c>
      <c r="D9" s="23">
        <v>0</v>
      </c>
      <c r="E9" s="23">
        <v>0</v>
      </c>
      <c r="F9" s="23">
        <v>0</v>
      </c>
      <c r="G9" s="23">
        <v>0</v>
      </c>
      <c r="H9" s="23">
        <v>0</v>
      </c>
      <c r="I9" s="23">
        <v>0</v>
      </c>
      <c r="J9" s="23">
        <v>0</v>
      </c>
      <c r="K9" s="23">
        <v>0.4343797954085703</v>
      </c>
      <c r="L9" s="19">
        <f t="shared" ref="L9:L72" si="0">CORREL($B$5:$K$5, B9:K9)</f>
        <v>0.90776812768970516</v>
      </c>
      <c r="M9" s="22">
        <f t="shared" ref="M9:M72" si="1">L9^2</f>
        <v>0.82404297364927281</v>
      </c>
      <c r="N9" s="34">
        <v>2.8288243588382012E-4</v>
      </c>
      <c r="O9" s="4"/>
      <c r="P9" s="1"/>
      <c r="Q9" s="4"/>
      <c r="R9" s="4"/>
      <c r="S9" s="4"/>
      <c r="T9" s="4"/>
      <c r="U9" s="5"/>
      <c r="V9" s="4"/>
      <c r="W9" s="4"/>
      <c r="X9" s="4"/>
      <c r="Y9" s="4"/>
      <c r="Z9" s="4"/>
      <c r="AA9" s="4"/>
      <c r="AB9" s="4"/>
      <c r="AC9" s="4"/>
      <c r="AD9" s="4"/>
      <c r="AE9" s="5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</row>
    <row r="10" spans="1:486" x14ac:dyDescent="0.25">
      <c r="A10" s="3" t="s">
        <v>43</v>
      </c>
      <c r="B10" s="23">
        <v>22.663410703364836</v>
      </c>
      <c r="C10" s="23">
        <v>19.321553985216141</v>
      </c>
      <c r="D10" s="23">
        <v>19.228390386460898</v>
      </c>
      <c r="E10" s="23">
        <v>18.334314700801968</v>
      </c>
      <c r="F10" s="23">
        <v>23.461326868431911</v>
      </c>
      <c r="G10" s="23">
        <v>28.43579396772363</v>
      </c>
      <c r="H10" s="23">
        <v>35.286200451114915</v>
      </c>
      <c r="I10" s="23">
        <v>17.157669400961844</v>
      </c>
      <c r="J10" s="23">
        <v>28.888175760065575</v>
      </c>
      <c r="K10" s="23">
        <v>62.78084413628622</v>
      </c>
      <c r="L10" s="19">
        <f t="shared" si="0"/>
        <v>0.89957081240988079</v>
      </c>
      <c r="M10" s="22">
        <f t="shared" si="1"/>
        <v>0.80922764653977297</v>
      </c>
      <c r="N10" s="34">
        <v>3.9363518245571138E-4</v>
      </c>
      <c r="O10" s="4"/>
      <c r="P10" s="1"/>
      <c r="Q10" s="4"/>
      <c r="R10" s="4"/>
      <c r="S10" s="4"/>
      <c r="T10" s="4"/>
      <c r="U10" s="5"/>
      <c r="V10" s="4"/>
      <c r="W10" s="4"/>
      <c r="X10" s="4"/>
      <c r="Y10" s="4"/>
      <c r="Z10" s="4"/>
      <c r="AA10" s="4"/>
      <c r="AB10" s="4"/>
      <c r="AC10" s="4"/>
      <c r="AD10" s="4"/>
      <c r="AE10" s="5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</row>
    <row r="11" spans="1:486" x14ac:dyDescent="0.25">
      <c r="A11" s="3" t="s">
        <v>35</v>
      </c>
      <c r="B11" s="23">
        <v>21.685405646384403</v>
      </c>
      <c r="C11" s="23">
        <v>23.779650070894945</v>
      </c>
      <c r="D11" s="23">
        <v>30.777449377254655</v>
      </c>
      <c r="E11" s="23">
        <v>42.186072927445657</v>
      </c>
      <c r="F11" s="23">
        <v>35.961803264513982</v>
      </c>
      <c r="G11" s="23">
        <v>21.736074070592096</v>
      </c>
      <c r="H11" s="23">
        <v>29.098177475828887</v>
      </c>
      <c r="I11" s="23">
        <v>37.298383142498196</v>
      </c>
      <c r="J11" s="23">
        <v>28.252148400692484</v>
      </c>
      <c r="K11" s="23">
        <v>73.322745200188962</v>
      </c>
      <c r="L11" s="19">
        <f t="shared" si="0"/>
        <v>0.81665810464558108</v>
      </c>
      <c r="M11" s="22">
        <f t="shared" si="1"/>
        <v>0.6669304598833129</v>
      </c>
      <c r="N11" s="34">
        <v>3.9367019168938255E-3</v>
      </c>
      <c r="O11" s="4"/>
      <c r="P11" s="1"/>
      <c r="Q11" s="4"/>
      <c r="R11" s="4"/>
      <c r="S11" s="4"/>
      <c r="T11" s="4"/>
      <c r="U11" s="5"/>
      <c r="V11" s="4"/>
      <c r="W11" s="4"/>
      <c r="X11" s="4"/>
      <c r="Y11" s="4"/>
      <c r="Z11" s="4"/>
      <c r="AA11" s="4"/>
      <c r="AB11" s="4"/>
      <c r="AC11" s="4"/>
      <c r="AD11" s="4"/>
      <c r="AE11" s="5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</row>
    <row r="12" spans="1:486" x14ac:dyDescent="0.25">
      <c r="A12" s="3" t="s">
        <v>13</v>
      </c>
      <c r="B12" s="23">
        <v>9.7598742057642927</v>
      </c>
      <c r="C12" s="23">
        <v>7.7851366095577941</v>
      </c>
      <c r="D12" s="23">
        <v>12.717228964572673</v>
      </c>
      <c r="E12" s="23">
        <v>3.4361886361851215</v>
      </c>
      <c r="F12" s="23">
        <v>14.154235326013891</v>
      </c>
      <c r="G12" s="23">
        <v>12.88406436539594</v>
      </c>
      <c r="H12" s="23">
        <v>6.8157866375747664</v>
      </c>
      <c r="I12" s="23">
        <v>14.035852314297317</v>
      </c>
      <c r="J12" s="23">
        <v>14.231885803298386</v>
      </c>
      <c r="K12" s="23">
        <v>21.555355497586241</v>
      </c>
      <c r="L12" s="19">
        <f t="shared" si="0"/>
        <v>0.73299391279267379</v>
      </c>
      <c r="M12" s="22">
        <f t="shared" si="1"/>
        <v>0.53728007619111384</v>
      </c>
      <c r="N12" s="22">
        <v>1.5874037504354069E-2</v>
      </c>
      <c r="O12" s="4"/>
      <c r="P12" s="1"/>
      <c r="Q12" s="4"/>
      <c r="R12" s="4"/>
      <c r="S12" s="4"/>
      <c r="T12" s="4"/>
      <c r="U12" s="5"/>
      <c r="V12" s="4"/>
      <c r="W12" s="4"/>
      <c r="X12" s="4"/>
      <c r="Y12" s="4"/>
      <c r="Z12" s="4"/>
      <c r="AA12" s="4"/>
      <c r="AB12" s="4"/>
      <c r="AC12" s="4"/>
      <c r="AD12" s="4"/>
      <c r="AE12" s="5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</row>
    <row r="13" spans="1:486" x14ac:dyDescent="0.25">
      <c r="A13" s="3" t="s">
        <v>39</v>
      </c>
      <c r="B13" s="23">
        <v>4.7524846637988549</v>
      </c>
      <c r="C13" s="23">
        <v>3.4875895703685882</v>
      </c>
      <c r="D13" s="23">
        <v>3.9269915191710321</v>
      </c>
      <c r="E13" s="23">
        <v>4.8106153093357547</v>
      </c>
      <c r="F13" s="23">
        <v>3.7937868598294542</v>
      </c>
      <c r="G13" s="23">
        <v>5.9392723743306579</v>
      </c>
      <c r="H13" s="23">
        <v>7.3668203127336467</v>
      </c>
      <c r="I13" s="23">
        <v>0.99829952784874987</v>
      </c>
      <c r="J13" s="23">
        <v>4.7817369525751143</v>
      </c>
      <c r="K13" s="23">
        <v>9.4848141501954011</v>
      </c>
      <c r="L13" s="19">
        <f t="shared" si="0"/>
        <v>0.65845496612838517</v>
      </c>
      <c r="M13" s="22">
        <f t="shared" si="1"/>
        <v>0.43356294241913285</v>
      </c>
      <c r="N13" s="22">
        <v>3.8437166507397313E-2</v>
      </c>
      <c r="O13" s="4"/>
      <c r="P13" s="1"/>
      <c r="Q13" s="4"/>
      <c r="R13" s="4"/>
      <c r="S13" s="4"/>
      <c r="T13" s="4"/>
      <c r="U13" s="5"/>
      <c r="V13" s="4"/>
      <c r="W13" s="4"/>
      <c r="X13" s="4"/>
      <c r="Y13" s="4"/>
      <c r="Z13" s="4"/>
      <c r="AA13" s="4"/>
      <c r="AB13" s="4"/>
      <c r="AC13" s="4"/>
      <c r="AD13" s="4"/>
      <c r="AE13" s="5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</row>
    <row r="14" spans="1:486" x14ac:dyDescent="0.25">
      <c r="A14" s="3" t="s">
        <v>177</v>
      </c>
      <c r="B14" s="23">
        <v>0.52234028164544244</v>
      </c>
      <c r="C14" s="23">
        <v>6.1227053224066648</v>
      </c>
      <c r="D14" s="23">
        <v>10.99458566743794</v>
      </c>
      <c r="E14" s="23">
        <v>9.1155268180360096</v>
      </c>
      <c r="F14" s="23">
        <v>2.2129489300280687</v>
      </c>
      <c r="G14" s="23">
        <v>13.788040101306569</v>
      </c>
      <c r="H14" s="23">
        <v>5.9398158774790373</v>
      </c>
      <c r="I14" s="23">
        <v>7.9484142142205361</v>
      </c>
      <c r="J14" s="23">
        <v>12.366002674993911</v>
      </c>
      <c r="K14" s="23">
        <v>15.083737292283271</v>
      </c>
      <c r="L14" s="19">
        <f t="shared" si="0"/>
        <v>0.63617689965876745</v>
      </c>
      <c r="M14" s="22">
        <f t="shared" si="1"/>
        <v>0.40472104765944145</v>
      </c>
      <c r="N14" s="33">
        <v>4.7997841225701658E-2</v>
      </c>
      <c r="O14" s="4"/>
      <c r="P14" s="1"/>
      <c r="Q14" s="4"/>
      <c r="R14" s="4"/>
      <c r="S14" s="4"/>
      <c r="T14" s="4"/>
      <c r="U14" s="5"/>
      <c r="V14" s="4"/>
      <c r="W14" s="4"/>
      <c r="X14" s="4"/>
      <c r="Y14" s="4"/>
      <c r="Z14" s="4"/>
      <c r="AA14" s="4"/>
      <c r="AB14" s="4"/>
      <c r="AC14" s="4"/>
      <c r="AD14" s="4"/>
      <c r="AE14" s="5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</row>
    <row r="15" spans="1:486" x14ac:dyDescent="0.25">
      <c r="A15" s="3" t="s">
        <v>75</v>
      </c>
      <c r="B15" s="23">
        <v>8.1525785806844624</v>
      </c>
      <c r="C15" s="23">
        <v>11.111543713550361</v>
      </c>
      <c r="D15" s="23">
        <v>6.4208639761771922</v>
      </c>
      <c r="E15" s="23">
        <v>4.8947089104558907</v>
      </c>
      <c r="F15" s="23">
        <v>8.2029298834728035</v>
      </c>
      <c r="G15" s="23">
        <v>14.002966177615315</v>
      </c>
      <c r="H15" s="23">
        <v>7.709604940124315</v>
      </c>
      <c r="I15" s="23">
        <v>12.772052158893679</v>
      </c>
      <c r="J15" s="23">
        <v>4.0261543690870152</v>
      </c>
      <c r="K15" s="23">
        <v>2.9386633972230514</v>
      </c>
      <c r="L15" s="19">
        <f t="shared" si="0"/>
        <v>-0.56749944514112527</v>
      </c>
      <c r="M15" s="22">
        <f t="shared" si="1"/>
        <v>0.32205562023548506</v>
      </c>
      <c r="N15" s="22">
        <v>8.7065351983642639E-2</v>
      </c>
      <c r="O15" s="4"/>
      <c r="P15" s="1"/>
      <c r="Q15" s="4"/>
      <c r="R15" s="4"/>
      <c r="S15" s="4"/>
      <c r="T15" s="4"/>
      <c r="U15" s="5"/>
      <c r="V15" s="4"/>
      <c r="W15" s="4"/>
      <c r="X15" s="4"/>
      <c r="Y15" s="4"/>
      <c r="Z15" s="4"/>
      <c r="AA15" s="4"/>
      <c r="AB15" s="4"/>
      <c r="AC15" s="4"/>
      <c r="AD15" s="4"/>
      <c r="AE15" s="5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</row>
    <row r="16" spans="1:486" x14ac:dyDescent="0.25">
      <c r="A16" s="3" t="s">
        <v>153</v>
      </c>
      <c r="B16" s="23">
        <v>3.6680628209877804</v>
      </c>
      <c r="C16" s="23">
        <v>4.6227664035663052</v>
      </c>
      <c r="D16" s="23">
        <v>2.0908138392904818</v>
      </c>
      <c r="E16" s="23">
        <v>0.89310924180269391</v>
      </c>
      <c r="F16" s="23">
        <v>1.0745427290572476</v>
      </c>
      <c r="G16" s="23">
        <v>1.9725793062031043</v>
      </c>
      <c r="H16" s="23">
        <v>1.710035542785997</v>
      </c>
      <c r="I16" s="23">
        <v>1.5675460928770564</v>
      </c>
      <c r="J16" s="23">
        <v>0.6607804462847463</v>
      </c>
      <c r="K16" s="23">
        <v>0.40875634950485162</v>
      </c>
      <c r="L16" s="19">
        <f t="shared" si="0"/>
        <v>-0.55873083144858271</v>
      </c>
      <c r="M16" s="22">
        <f t="shared" si="1"/>
        <v>0.31218014201122452</v>
      </c>
      <c r="N16" s="22">
        <v>9.3174257049656886E-2</v>
      </c>
      <c r="O16" s="4"/>
      <c r="P16" s="1"/>
      <c r="Q16" s="4"/>
      <c r="R16" s="4"/>
      <c r="S16" s="4"/>
      <c r="T16" s="4"/>
      <c r="U16" s="5"/>
      <c r="V16" s="4"/>
      <c r="W16" s="4"/>
      <c r="X16" s="4"/>
      <c r="Y16" s="4"/>
      <c r="Z16" s="4"/>
      <c r="AA16" s="4"/>
      <c r="AB16" s="4"/>
      <c r="AC16" s="4"/>
      <c r="AD16" s="4"/>
      <c r="AE16" s="5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</row>
    <row r="17" spans="1:486" x14ac:dyDescent="0.25">
      <c r="A17" s="3" t="s">
        <v>144</v>
      </c>
      <c r="B17" s="23">
        <v>1.5823099736642212</v>
      </c>
      <c r="C17" s="23">
        <v>0.82517783620728025</v>
      </c>
      <c r="D17" s="23">
        <v>1.7492076791947324</v>
      </c>
      <c r="E17" s="23">
        <v>0.8701312507548189</v>
      </c>
      <c r="F17" s="23">
        <v>0.74843498787932283</v>
      </c>
      <c r="G17" s="23">
        <v>1.76270354453094</v>
      </c>
      <c r="H17" s="23">
        <v>0.34846738203962524</v>
      </c>
      <c r="I17" s="23">
        <v>0.48956598614789665</v>
      </c>
      <c r="J17" s="23">
        <v>1.1003892458402849</v>
      </c>
      <c r="K17" s="23">
        <v>0</v>
      </c>
      <c r="L17" s="19">
        <f t="shared" si="0"/>
        <v>-0.55565762293472643</v>
      </c>
      <c r="M17" s="22">
        <f t="shared" si="1"/>
        <v>0.30875539392547063</v>
      </c>
      <c r="N17" s="22">
        <v>9.5378246228918398E-2</v>
      </c>
      <c r="O17" s="4"/>
      <c r="P17" s="1"/>
      <c r="Q17" s="4"/>
      <c r="R17" s="4"/>
      <c r="S17" s="4"/>
      <c r="T17" s="4"/>
      <c r="U17" s="5"/>
      <c r="V17" s="4"/>
      <c r="W17" s="4"/>
      <c r="X17" s="4"/>
      <c r="Y17" s="4"/>
      <c r="Z17" s="4"/>
      <c r="AA17" s="4"/>
      <c r="AB17" s="4"/>
      <c r="AC17" s="4"/>
      <c r="AD17" s="4"/>
      <c r="AE17" s="5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</row>
    <row r="18" spans="1:486" x14ac:dyDescent="0.25">
      <c r="A18" s="3" t="s">
        <v>202</v>
      </c>
      <c r="B18" s="23">
        <v>1.6934071161397031</v>
      </c>
      <c r="C18" s="23">
        <v>2.366841802581396</v>
      </c>
      <c r="D18" s="23">
        <v>4.5739714386772903</v>
      </c>
      <c r="E18" s="23">
        <v>2.028651636800765</v>
      </c>
      <c r="F18" s="23">
        <v>1.3424401466192841</v>
      </c>
      <c r="G18" s="23">
        <v>1.6749180321342956</v>
      </c>
      <c r="H18" s="23">
        <v>2.9912704825365699</v>
      </c>
      <c r="I18" s="23">
        <v>3.2433495485879793</v>
      </c>
      <c r="J18" s="23">
        <v>15.881390236214306</v>
      </c>
      <c r="K18" s="23">
        <v>6.0957890145134606</v>
      </c>
      <c r="L18" s="19">
        <f t="shared" si="0"/>
        <v>0.52399418149734556</v>
      </c>
      <c r="M18" s="22">
        <f t="shared" si="1"/>
        <v>0.27456990224307309</v>
      </c>
      <c r="N18" s="22">
        <v>0.12002652546196954</v>
      </c>
      <c r="O18" s="4"/>
      <c r="P18" s="1"/>
      <c r="Q18" s="4"/>
      <c r="R18" s="4"/>
      <c r="S18" s="4"/>
      <c r="T18" s="4"/>
      <c r="U18" s="5"/>
      <c r="V18" s="4"/>
      <c r="W18" s="4"/>
      <c r="X18" s="4"/>
      <c r="Y18" s="4"/>
      <c r="Z18" s="4"/>
      <c r="AA18" s="4"/>
      <c r="AB18" s="4"/>
      <c r="AC18" s="4"/>
      <c r="AD18" s="4"/>
      <c r="AE18" s="5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</row>
    <row r="19" spans="1:486" x14ac:dyDescent="0.25">
      <c r="A19" s="3" t="s">
        <v>145</v>
      </c>
      <c r="B19" s="23">
        <v>0.78345941124746998</v>
      </c>
      <c r="C19" s="23">
        <v>1.1900286316167203</v>
      </c>
      <c r="D19" s="23">
        <v>1.6444988603696131</v>
      </c>
      <c r="E19" s="23">
        <v>0</v>
      </c>
      <c r="F19" s="23">
        <v>0.96500427942150846</v>
      </c>
      <c r="G19" s="23">
        <v>0.41389787143902473</v>
      </c>
      <c r="H19" s="23">
        <v>0</v>
      </c>
      <c r="I19" s="23">
        <v>0.92289849546759295</v>
      </c>
      <c r="J19" s="23">
        <v>0</v>
      </c>
      <c r="K19" s="23">
        <v>0</v>
      </c>
      <c r="L19" s="19">
        <f t="shared" si="0"/>
        <v>-0.52161579334950214</v>
      </c>
      <c r="M19" s="22">
        <f t="shared" si="1"/>
        <v>0.27208303587163052</v>
      </c>
      <c r="N19" s="22">
        <v>0.12202294485361172</v>
      </c>
      <c r="O19" s="4"/>
      <c r="P19" s="1"/>
      <c r="Q19" s="4"/>
      <c r="R19" s="4"/>
      <c r="S19" s="4"/>
      <c r="T19" s="4"/>
      <c r="U19" s="5"/>
      <c r="V19" s="4"/>
      <c r="W19" s="4"/>
      <c r="X19" s="4"/>
      <c r="Y19" s="4"/>
      <c r="Z19" s="4"/>
      <c r="AA19" s="4"/>
      <c r="AB19" s="4"/>
      <c r="AC19" s="4"/>
      <c r="AD19" s="4"/>
      <c r="AE19" s="5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</row>
    <row r="20" spans="1:486" x14ac:dyDescent="0.25">
      <c r="A20" s="3" t="s">
        <v>165</v>
      </c>
      <c r="B20" s="23">
        <v>0.86165468696686154</v>
      </c>
      <c r="C20" s="23">
        <v>0.93412588719840117</v>
      </c>
      <c r="D20" s="23">
        <v>0.6693782142055521</v>
      </c>
      <c r="E20" s="23">
        <v>0.88946419740423421</v>
      </c>
      <c r="F20" s="23">
        <v>1.231661384470349</v>
      </c>
      <c r="G20" s="23">
        <v>0</v>
      </c>
      <c r="H20" s="23">
        <v>0.73144369492071493</v>
      </c>
      <c r="I20" s="23">
        <v>0.58976211226825048</v>
      </c>
      <c r="J20" s="23">
        <v>1.0164393561589113</v>
      </c>
      <c r="K20" s="23">
        <v>0</v>
      </c>
      <c r="L20" s="19">
        <f t="shared" si="0"/>
        <v>-0.50718951248653588</v>
      </c>
      <c r="M20" s="22">
        <f t="shared" si="1"/>
        <v>0.25724120157632996</v>
      </c>
      <c r="N20" s="22">
        <v>0.13457367360328157</v>
      </c>
      <c r="O20" s="4"/>
      <c r="P20" s="1"/>
      <c r="Q20" s="4"/>
      <c r="R20" s="4"/>
      <c r="S20" s="4"/>
      <c r="T20" s="4"/>
      <c r="U20" s="5"/>
      <c r="V20" s="4"/>
      <c r="W20" s="4"/>
      <c r="X20" s="4"/>
      <c r="Y20" s="4"/>
      <c r="Z20" s="4"/>
      <c r="AA20" s="4"/>
      <c r="AB20" s="4"/>
      <c r="AC20" s="4"/>
      <c r="AD20" s="4"/>
      <c r="AE20" s="5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</row>
    <row r="21" spans="1:486" x14ac:dyDescent="0.25">
      <c r="A21" s="3" t="s">
        <v>27</v>
      </c>
      <c r="B21" s="23">
        <v>4854.6057948395382</v>
      </c>
      <c r="C21" s="23">
        <v>3803.7065464597717</v>
      </c>
      <c r="D21" s="23">
        <v>5794.2790977244849</v>
      </c>
      <c r="E21" s="23">
        <v>4361.8535291316966</v>
      </c>
      <c r="F21" s="23">
        <v>1704.8001503947085</v>
      </c>
      <c r="G21" s="23">
        <v>3524.4264988365408</v>
      </c>
      <c r="H21" s="23">
        <v>4930.787281273283</v>
      </c>
      <c r="I21" s="23">
        <v>3848.847801844423</v>
      </c>
      <c r="J21" s="23">
        <v>5175.8567864991101</v>
      </c>
      <c r="K21" s="23">
        <v>6094.6278485883158</v>
      </c>
      <c r="L21" s="19">
        <f t="shared" si="0"/>
        <v>0.50249759868139499</v>
      </c>
      <c r="M21" s="22">
        <f t="shared" si="1"/>
        <v>0.25250383668056831</v>
      </c>
      <c r="N21" s="22">
        <v>0.13881987543425359</v>
      </c>
      <c r="O21" s="4"/>
      <c r="P21" s="1"/>
      <c r="Q21" s="4"/>
      <c r="R21" s="4"/>
      <c r="S21" s="4"/>
      <c r="T21" s="4"/>
      <c r="U21" s="5"/>
      <c r="V21" s="4"/>
      <c r="W21" s="4"/>
      <c r="X21" s="4"/>
      <c r="Y21" s="4"/>
      <c r="Z21" s="4"/>
      <c r="AA21" s="4"/>
      <c r="AB21" s="4"/>
      <c r="AC21" s="4"/>
      <c r="AD21" s="4"/>
      <c r="AE21" s="5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</row>
    <row r="22" spans="1:486" x14ac:dyDescent="0.25">
      <c r="A22" s="3" t="s">
        <v>9</v>
      </c>
      <c r="B22" s="23">
        <v>1683.9253449275625</v>
      </c>
      <c r="C22" s="23">
        <v>4314.0906817992327</v>
      </c>
      <c r="D22" s="23">
        <v>1884.8889298863762</v>
      </c>
      <c r="E22" s="23">
        <v>4345.5689171571821</v>
      </c>
      <c r="F22" s="23">
        <v>3011.6390183817498</v>
      </c>
      <c r="G22" s="23">
        <v>512.83373452504668</v>
      </c>
      <c r="H22" s="23">
        <v>4313.5651194885004</v>
      </c>
      <c r="I22" s="23">
        <v>2263.1739078293158</v>
      </c>
      <c r="J22" s="23">
        <v>3254.2986291442508</v>
      </c>
      <c r="K22" s="23">
        <v>5167.7493159851429</v>
      </c>
      <c r="L22" s="19">
        <f t="shared" si="0"/>
        <v>0.50191686404321612</v>
      </c>
      <c r="M22" s="22">
        <f t="shared" si="1"/>
        <v>0.25192053841097628</v>
      </c>
      <c r="N22" s="22">
        <v>0.13935107915000364</v>
      </c>
      <c r="O22" s="4"/>
      <c r="P22" s="1"/>
      <c r="Q22" s="4"/>
      <c r="R22" s="4"/>
      <c r="S22" s="4"/>
      <c r="T22" s="4"/>
      <c r="U22" s="5"/>
      <c r="V22" s="4"/>
      <c r="W22" s="4"/>
      <c r="X22" s="4"/>
      <c r="Y22" s="4"/>
      <c r="Z22" s="4"/>
      <c r="AA22" s="4"/>
      <c r="AB22" s="4"/>
      <c r="AC22" s="4"/>
      <c r="AD22" s="4"/>
      <c r="AE22" s="5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</row>
    <row r="23" spans="1:486" x14ac:dyDescent="0.25">
      <c r="A23" s="3" t="s">
        <v>10</v>
      </c>
      <c r="B23" s="23">
        <v>3.4118115496520468E-10</v>
      </c>
      <c r="C23" s="23">
        <v>652.53312539248122</v>
      </c>
      <c r="D23" s="23">
        <v>264.97929434822197</v>
      </c>
      <c r="E23" s="23">
        <v>2.4321820321083266E-10</v>
      </c>
      <c r="F23" s="23">
        <v>350.53189061493839</v>
      </c>
      <c r="G23" s="23">
        <v>282.29473604023667</v>
      </c>
      <c r="H23" s="23">
        <v>272.25580477668842</v>
      </c>
      <c r="I23" s="23">
        <v>3.7730619681273376E-10</v>
      </c>
      <c r="J23" s="23">
        <v>3.8390365345596728E-10</v>
      </c>
      <c r="K23" s="23">
        <v>788.89876605288146</v>
      </c>
      <c r="L23" s="19">
        <f t="shared" si="0"/>
        <v>0.49835964491336293</v>
      </c>
      <c r="M23" s="22">
        <f t="shared" si="1"/>
        <v>0.24836233567817317</v>
      </c>
      <c r="N23" s="22">
        <v>0.14263205365426634</v>
      </c>
      <c r="O23" s="4"/>
      <c r="P23" s="1"/>
      <c r="Q23" s="4"/>
      <c r="R23" s="4"/>
      <c r="S23" s="4"/>
      <c r="T23" s="4"/>
      <c r="U23" s="5"/>
      <c r="V23" s="4"/>
      <c r="W23" s="4"/>
      <c r="X23" s="4"/>
      <c r="Y23" s="4"/>
      <c r="Z23" s="4"/>
      <c r="AA23" s="4"/>
      <c r="AB23" s="4"/>
      <c r="AC23" s="4"/>
      <c r="AD23" s="4"/>
      <c r="AE23" s="5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</row>
    <row r="24" spans="1:486" x14ac:dyDescent="0.25">
      <c r="A24" s="3" t="s">
        <v>32</v>
      </c>
      <c r="B24" s="23">
        <v>1.2065635024019317</v>
      </c>
      <c r="C24" s="23">
        <v>0.45966934233227874</v>
      </c>
      <c r="D24" s="23">
        <v>3.1972056144666077</v>
      </c>
      <c r="E24" s="23">
        <v>3.1079101527685675</v>
      </c>
      <c r="F24" s="23">
        <v>0.54703101546969723</v>
      </c>
      <c r="G24" s="23">
        <v>1.2630611668725791</v>
      </c>
      <c r="H24" s="23">
        <v>2.0699237581959555</v>
      </c>
      <c r="I24" s="23">
        <v>2.4104253212263838</v>
      </c>
      <c r="J24" s="23">
        <v>1.7344381965901248</v>
      </c>
      <c r="K24" s="23">
        <v>3.4064876239430641</v>
      </c>
      <c r="L24" s="19">
        <f t="shared" si="0"/>
        <v>0.45575285772153157</v>
      </c>
      <c r="M24" s="22">
        <f t="shared" si="1"/>
        <v>0.20771066732134261</v>
      </c>
      <c r="N24" s="22">
        <v>0.18558850755389292</v>
      </c>
      <c r="O24" s="4"/>
      <c r="P24" s="1"/>
      <c r="Q24" s="4"/>
      <c r="R24" s="4"/>
      <c r="S24" s="4"/>
      <c r="T24" s="4"/>
      <c r="U24" s="5"/>
      <c r="V24" s="4"/>
      <c r="W24" s="4"/>
      <c r="X24" s="4"/>
      <c r="Y24" s="4"/>
      <c r="Z24" s="4"/>
      <c r="AA24" s="4"/>
      <c r="AB24" s="4"/>
      <c r="AC24" s="4"/>
      <c r="AD24" s="4"/>
      <c r="AE24" s="5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</row>
    <row r="25" spans="1:486" x14ac:dyDescent="0.25">
      <c r="A25" s="3" t="s">
        <v>143</v>
      </c>
      <c r="B25" s="23">
        <v>0.58237945875988617</v>
      </c>
      <c r="C25" s="23">
        <v>0.55708348025500698</v>
      </c>
      <c r="D25" s="23">
        <v>0.61291070473272191</v>
      </c>
      <c r="E25" s="23">
        <v>0</v>
      </c>
      <c r="F25" s="23">
        <v>0.20112352188452573</v>
      </c>
      <c r="G25" s="23">
        <v>0</v>
      </c>
      <c r="H25" s="23">
        <v>0</v>
      </c>
      <c r="I25" s="23">
        <v>0.23383582254292212</v>
      </c>
      <c r="J25" s="23">
        <v>0.14161601229525922</v>
      </c>
      <c r="K25" s="23">
        <v>0</v>
      </c>
      <c r="L25" s="19">
        <f t="shared" si="0"/>
        <v>-0.45279693987983621</v>
      </c>
      <c r="M25" s="22">
        <f t="shared" si="1"/>
        <v>0.20502506876454402</v>
      </c>
      <c r="N25" s="22">
        <v>0.18882073402832883</v>
      </c>
      <c r="O25" s="4"/>
      <c r="P25" s="1"/>
      <c r="Q25" s="4"/>
      <c r="R25" s="4"/>
      <c r="S25" s="4"/>
      <c r="T25" s="4"/>
      <c r="U25" s="5"/>
      <c r="V25" s="4"/>
      <c r="W25" s="4"/>
      <c r="X25" s="4"/>
      <c r="Y25" s="4"/>
      <c r="Z25" s="4"/>
      <c r="AA25" s="4"/>
      <c r="AB25" s="4"/>
      <c r="AC25" s="4"/>
      <c r="AD25" s="4"/>
      <c r="AE25" s="5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</row>
    <row r="26" spans="1:486" x14ac:dyDescent="0.25">
      <c r="A26" s="3" t="s">
        <v>87</v>
      </c>
      <c r="B26" s="23">
        <v>4.2199129914207987</v>
      </c>
      <c r="C26" s="23">
        <v>2.3527589190969262</v>
      </c>
      <c r="D26" s="23">
        <v>3.6948434738308746</v>
      </c>
      <c r="E26" s="23">
        <v>5.7728484275030656</v>
      </c>
      <c r="F26" s="23">
        <v>1.5325813276921276</v>
      </c>
      <c r="G26" s="23">
        <v>0.93029176292471294</v>
      </c>
      <c r="H26" s="23">
        <v>1.5558838352746542</v>
      </c>
      <c r="I26" s="23">
        <v>3.3559285692038796</v>
      </c>
      <c r="J26" s="23">
        <v>1.5472589044574416</v>
      </c>
      <c r="K26" s="23">
        <v>1.2633462783206026</v>
      </c>
      <c r="L26" s="19">
        <f t="shared" si="0"/>
        <v>-0.44284447719136083</v>
      </c>
      <c r="M26" s="22">
        <f t="shared" si="1"/>
        <v>0.19611123097888969</v>
      </c>
      <c r="N26" s="22">
        <v>0.19994479507199076</v>
      </c>
      <c r="O26" s="4"/>
      <c r="P26" s="1"/>
      <c r="Q26" s="4"/>
      <c r="R26" s="4"/>
      <c r="S26" s="4"/>
      <c r="T26" s="4"/>
      <c r="U26" s="5"/>
      <c r="V26" s="4"/>
      <c r="W26" s="4"/>
      <c r="X26" s="4"/>
      <c r="Y26" s="4"/>
      <c r="Z26" s="4"/>
      <c r="AA26" s="4"/>
      <c r="AB26" s="4"/>
      <c r="AC26" s="4"/>
      <c r="AD26" s="4"/>
      <c r="AE26" s="5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</row>
    <row r="27" spans="1:486" x14ac:dyDescent="0.25">
      <c r="A27" s="3" t="s">
        <v>66</v>
      </c>
      <c r="B27" s="23">
        <v>19.8845627134415</v>
      </c>
      <c r="C27" s="23">
        <v>13.647880933768866</v>
      </c>
      <c r="D27" s="23">
        <v>7.822944033397583</v>
      </c>
      <c r="E27" s="23">
        <v>12.878498551453029</v>
      </c>
      <c r="F27" s="23">
        <v>5.0065343616618234</v>
      </c>
      <c r="G27" s="23">
        <v>16.736592109660499</v>
      </c>
      <c r="H27" s="23">
        <v>23.125449396524818</v>
      </c>
      <c r="I27" s="23">
        <v>11.612391982474463</v>
      </c>
      <c r="J27" s="23">
        <v>15.449135601292793</v>
      </c>
      <c r="K27" s="23">
        <v>3.4997587835645771</v>
      </c>
      <c r="L27" s="19">
        <f t="shared" si="0"/>
        <v>-0.43905210504081904</v>
      </c>
      <c r="M27" s="22">
        <f t="shared" si="1"/>
        <v>0.19276675094077439</v>
      </c>
      <c r="N27" s="22">
        <v>0.20428150196545236</v>
      </c>
      <c r="O27" s="4"/>
      <c r="P27" s="1"/>
      <c r="Q27" s="4"/>
      <c r="R27" s="4"/>
      <c r="S27" s="4"/>
      <c r="T27" s="4"/>
      <c r="U27" s="5"/>
      <c r="V27" s="4"/>
      <c r="W27" s="4"/>
      <c r="X27" s="4"/>
      <c r="Y27" s="4"/>
      <c r="Z27" s="4"/>
      <c r="AA27" s="4"/>
      <c r="AB27" s="4"/>
      <c r="AC27" s="4"/>
      <c r="AD27" s="4"/>
      <c r="AE27" s="5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</row>
    <row r="28" spans="1:486" x14ac:dyDescent="0.25">
      <c r="A28" s="3" t="s">
        <v>206</v>
      </c>
      <c r="B28" s="23">
        <v>0</v>
      </c>
      <c r="C28" s="23">
        <v>0</v>
      </c>
      <c r="D28" s="23">
        <v>8.5107848323735275E-2</v>
      </c>
      <c r="E28" s="23">
        <v>0</v>
      </c>
      <c r="F28" s="23">
        <v>0</v>
      </c>
      <c r="G28" s="23">
        <v>0</v>
      </c>
      <c r="H28" s="23">
        <v>8.1772057943747478E-2</v>
      </c>
      <c r="I28" s="23">
        <v>0</v>
      </c>
      <c r="J28" s="23">
        <v>0</v>
      </c>
      <c r="K28" s="23">
        <v>8.5269706952555202E-2</v>
      </c>
      <c r="L28" s="19">
        <f t="shared" si="0"/>
        <v>0.43110244897399713</v>
      </c>
      <c r="M28" s="22">
        <f t="shared" si="1"/>
        <v>0.18584932151137781</v>
      </c>
      <c r="N28" s="22">
        <v>0.21354742818068889</v>
      </c>
      <c r="O28" s="4"/>
      <c r="P28" s="1"/>
      <c r="Q28" s="4"/>
      <c r="R28" s="4"/>
      <c r="S28" s="4"/>
      <c r="T28" s="4"/>
      <c r="U28" s="5"/>
      <c r="V28" s="4"/>
      <c r="W28" s="4"/>
      <c r="X28" s="4"/>
      <c r="Y28" s="4"/>
      <c r="Z28" s="4"/>
      <c r="AA28" s="4"/>
      <c r="AB28" s="4"/>
      <c r="AC28" s="4"/>
      <c r="AD28" s="4"/>
      <c r="AE28" s="5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</row>
    <row r="29" spans="1:486" x14ac:dyDescent="0.25">
      <c r="A29" s="3" t="s">
        <v>101</v>
      </c>
      <c r="B29" s="23">
        <v>0.27142316078014456</v>
      </c>
      <c r="C29" s="23">
        <v>0.54397005763254858</v>
      </c>
      <c r="D29" s="23">
        <v>0.63497591095642447</v>
      </c>
      <c r="E29" s="23">
        <v>0.72461754079775587</v>
      </c>
      <c r="F29" s="23">
        <v>0.53599767240992702</v>
      </c>
      <c r="G29" s="23">
        <v>0.35763695047581995</v>
      </c>
      <c r="H29" s="23">
        <v>0.36729730055839699</v>
      </c>
      <c r="I29" s="23">
        <v>0.41902071508994293</v>
      </c>
      <c r="J29" s="23">
        <v>0.50919757286740963</v>
      </c>
      <c r="K29" s="23">
        <v>0.24754353693445549</v>
      </c>
      <c r="L29" s="19">
        <f t="shared" si="0"/>
        <v>-0.4245362438271163</v>
      </c>
      <c r="M29" s="22">
        <f t="shared" si="1"/>
        <v>0.18023102232283675</v>
      </c>
      <c r="N29" s="22">
        <v>0.22137958201054062</v>
      </c>
      <c r="O29" s="4"/>
      <c r="P29" s="1"/>
      <c r="Q29" s="4"/>
      <c r="R29" s="4"/>
      <c r="S29" s="4"/>
      <c r="T29" s="4"/>
      <c r="U29" s="5"/>
      <c r="V29" s="4"/>
      <c r="W29" s="4"/>
      <c r="X29" s="4"/>
      <c r="Y29" s="4"/>
      <c r="Z29" s="4"/>
      <c r="AA29" s="4"/>
      <c r="AB29" s="4"/>
      <c r="AC29" s="4"/>
      <c r="AD29" s="4"/>
      <c r="AE29" s="5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</row>
    <row r="30" spans="1:486" x14ac:dyDescent="0.25">
      <c r="A30" s="3" t="s">
        <v>186</v>
      </c>
      <c r="B30" s="23">
        <v>0.40440499025786592</v>
      </c>
      <c r="C30" s="23">
        <v>0.37275421299444711</v>
      </c>
      <c r="D30" s="23">
        <v>0.93236023294939885</v>
      </c>
      <c r="E30" s="23">
        <v>0</v>
      </c>
      <c r="F30" s="23">
        <v>0.78804257365941621</v>
      </c>
      <c r="G30" s="23">
        <v>0.35968162172249674</v>
      </c>
      <c r="H30" s="23">
        <v>0.51683271632527095</v>
      </c>
      <c r="I30" s="23">
        <v>0.43660079109013694</v>
      </c>
      <c r="J30" s="23">
        <v>0.61536725738154863</v>
      </c>
      <c r="K30" s="23">
        <v>0</v>
      </c>
      <c r="L30" s="19">
        <f t="shared" si="0"/>
        <v>-0.4238212083299594</v>
      </c>
      <c r="M30" s="22">
        <f t="shared" si="1"/>
        <v>0.17962441663026685</v>
      </c>
      <c r="N30" s="22">
        <v>0.22224222730211007</v>
      </c>
      <c r="O30" s="4"/>
      <c r="P30" s="1"/>
      <c r="Q30" s="4"/>
      <c r="R30" s="4"/>
      <c r="S30" s="4"/>
      <c r="T30" s="4"/>
      <c r="U30" s="5"/>
      <c r="V30" s="4"/>
      <c r="W30" s="4"/>
      <c r="X30" s="4"/>
      <c r="Y30" s="4"/>
      <c r="Z30" s="4"/>
      <c r="AA30" s="4"/>
      <c r="AB30" s="4"/>
      <c r="AC30" s="4"/>
      <c r="AD30" s="4"/>
      <c r="AE30" s="5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</row>
    <row r="31" spans="1:486" x14ac:dyDescent="0.25">
      <c r="A31" s="3" t="s">
        <v>154</v>
      </c>
      <c r="B31" s="23">
        <v>4.6615845622107193</v>
      </c>
      <c r="C31" s="23">
        <v>4.4492657847807671</v>
      </c>
      <c r="D31" s="23">
        <v>2.8675274665731951</v>
      </c>
      <c r="E31" s="23">
        <v>1.0209478253999364</v>
      </c>
      <c r="F31" s="23">
        <v>0.78591342165635236</v>
      </c>
      <c r="G31" s="23">
        <v>1.4535415544812282</v>
      </c>
      <c r="H31" s="23">
        <v>0.81537598312566328</v>
      </c>
      <c r="I31" s="23">
        <v>2.3966732708928613</v>
      </c>
      <c r="J31" s="23">
        <v>1.0831193183785528</v>
      </c>
      <c r="K31" s="23">
        <v>0.99726771656501811</v>
      </c>
      <c r="L31" s="19">
        <f t="shared" si="0"/>
        <v>-0.42237716021927429</v>
      </c>
      <c r="M31" s="22">
        <f t="shared" si="1"/>
        <v>0.17840246547489852</v>
      </c>
      <c r="N31" s="22">
        <v>0.22399021614940245</v>
      </c>
      <c r="O31" s="4"/>
      <c r="P31" s="1"/>
      <c r="Q31" s="4"/>
      <c r="R31" s="4"/>
      <c r="S31" s="4"/>
      <c r="T31" s="4"/>
      <c r="U31" s="5"/>
      <c r="V31" s="4"/>
      <c r="W31" s="4"/>
      <c r="X31" s="4"/>
      <c r="Y31" s="4"/>
      <c r="Z31" s="4"/>
      <c r="AA31" s="4"/>
      <c r="AB31" s="4"/>
      <c r="AC31" s="4"/>
      <c r="AD31" s="4"/>
      <c r="AE31" s="5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</row>
    <row r="32" spans="1:486" x14ac:dyDescent="0.25">
      <c r="A32" s="3" t="s">
        <v>74</v>
      </c>
      <c r="B32" s="23">
        <v>5.9889884681080137</v>
      </c>
      <c r="C32" s="23">
        <v>5.99504420857002</v>
      </c>
      <c r="D32" s="23">
        <v>3.9980086945723858</v>
      </c>
      <c r="E32" s="23">
        <v>8.5425811834768481</v>
      </c>
      <c r="F32" s="23">
        <v>1.8523133335549169</v>
      </c>
      <c r="G32" s="23">
        <v>8.4766312987028165</v>
      </c>
      <c r="H32" s="23">
        <v>5.6815154524255185</v>
      </c>
      <c r="I32" s="23">
        <v>4.9148955523046958</v>
      </c>
      <c r="J32" s="23">
        <v>5.7061807435475975</v>
      </c>
      <c r="K32" s="23">
        <v>2.3661008267360506</v>
      </c>
      <c r="L32" s="19">
        <f t="shared" si="0"/>
        <v>-0.41636051985787975</v>
      </c>
      <c r="M32" s="22">
        <f t="shared" si="1"/>
        <v>0.17335608249632387</v>
      </c>
      <c r="N32" s="22">
        <v>0.23135717481340501</v>
      </c>
      <c r="O32" s="4"/>
      <c r="P32" s="1"/>
      <c r="Q32" s="4"/>
      <c r="R32" s="4"/>
      <c r="S32" s="4"/>
      <c r="T32" s="4"/>
      <c r="U32" s="5"/>
      <c r="V32" s="4"/>
      <c r="W32" s="4"/>
      <c r="X32" s="4"/>
      <c r="Y32" s="4"/>
      <c r="Z32" s="4"/>
      <c r="AA32" s="4"/>
      <c r="AB32" s="4"/>
      <c r="AC32" s="4"/>
      <c r="AD32" s="4"/>
      <c r="AE32" s="5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</row>
    <row r="33" spans="1:486" x14ac:dyDescent="0.25">
      <c r="A33" s="3" t="s">
        <v>176</v>
      </c>
      <c r="B33" s="23">
        <v>0.43704634426890387</v>
      </c>
      <c r="C33" s="23">
        <v>0.56497891384579857</v>
      </c>
      <c r="D33" s="23">
        <v>1.9764045730214468</v>
      </c>
      <c r="E33" s="23">
        <v>2.0619498149789086</v>
      </c>
      <c r="F33" s="23">
        <v>0.62128212930792093</v>
      </c>
      <c r="G33" s="23">
        <v>0.67076656166674375</v>
      </c>
      <c r="H33" s="23">
        <v>1.0653544928616376</v>
      </c>
      <c r="I33" s="23">
        <v>1.0463729058040221</v>
      </c>
      <c r="J33" s="23">
        <v>0.21312407640284062</v>
      </c>
      <c r="K33" s="23">
        <v>0.36278822290740942</v>
      </c>
      <c r="L33" s="19">
        <f t="shared" si="0"/>
        <v>-0.41068470244992566</v>
      </c>
      <c r="M33" s="22">
        <f t="shared" si="1"/>
        <v>0.16866192482638398</v>
      </c>
      <c r="N33" s="22">
        <v>0.23843073149784424</v>
      </c>
      <c r="O33" s="4"/>
      <c r="P33" s="1"/>
      <c r="Q33" s="4"/>
      <c r="R33" s="4"/>
      <c r="S33" s="4"/>
      <c r="T33" s="4"/>
      <c r="U33" s="5"/>
      <c r="V33" s="4"/>
      <c r="W33" s="4"/>
      <c r="X33" s="4"/>
      <c r="Y33" s="4"/>
      <c r="Z33" s="4"/>
      <c r="AA33" s="4"/>
      <c r="AB33" s="4"/>
      <c r="AC33" s="4"/>
      <c r="AD33" s="4"/>
      <c r="AE33" s="5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</row>
    <row r="34" spans="1:486" x14ac:dyDescent="0.25">
      <c r="A34" s="3" t="s">
        <v>23</v>
      </c>
      <c r="B34" s="23">
        <v>135.56823995368288</v>
      </c>
      <c r="C34" s="23">
        <v>182.42815799907027</v>
      </c>
      <c r="D34" s="23">
        <v>151.08935116264931</v>
      </c>
      <c r="E34" s="23">
        <v>76.913757794559274</v>
      </c>
      <c r="F34" s="23">
        <v>173.7128209860569</v>
      </c>
      <c r="G34" s="23">
        <v>213.6645374310294</v>
      </c>
      <c r="H34" s="23">
        <v>45.655173493041325</v>
      </c>
      <c r="I34" s="23">
        <v>129.72888972621305</v>
      </c>
      <c r="J34" s="23">
        <v>412.23951399938954</v>
      </c>
      <c r="K34" s="23">
        <v>195.67914886280141</v>
      </c>
      <c r="L34" s="19">
        <f t="shared" si="0"/>
        <v>0.40164958684930419</v>
      </c>
      <c r="M34" s="22">
        <f t="shared" si="1"/>
        <v>0.16132239061621675</v>
      </c>
      <c r="N34" s="22">
        <v>0.24993828639129395</v>
      </c>
      <c r="O34" s="4"/>
      <c r="P34" s="1"/>
      <c r="Q34" s="4"/>
      <c r="R34" s="4"/>
      <c r="S34" s="4"/>
      <c r="T34" s="4"/>
      <c r="U34" s="5"/>
      <c r="V34" s="4"/>
      <c r="W34" s="4"/>
      <c r="X34" s="4"/>
      <c r="Y34" s="4"/>
      <c r="Z34" s="4"/>
      <c r="AA34" s="4"/>
      <c r="AB34" s="4"/>
      <c r="AC34" s="4"/>
      <c r="AD34" s="4"/>
      <c r="AE34" s="5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</row>
    <row r="35" spans="1:486" x14ac:dyDescent="0.25">
      <c r="A35" s="3" t="s">
        <v>119</v>
      </c>
      <c r="B35" s="23">
        <v>3.2470927311923687</v>
      </c>
      <c r="C35" s="23">
        <v>12.182621427911299</v>
      </c>
      <c r="D35" s="23">
        <v>5.0828085707122908</v>
      </c>
      <c r="E35" s="23">
        <v>0</v>
      </c>
      <c r="F35" s="23">
        <v>5.0479090917130121</v>
      </c>
      <c r="G35" s="23">
        <v>0</v>
      </c>
      <c r="H35" s="23">
        <v>5.690305725809182</v>
      </c>
      <c r="I35" s="23">
        <v>13.747596063269368</v>
      </c>
      <c r="J35" s="23">
        <v>0.30767308414040506</v>
      </c>
      <c r="K35" s="23">
        <v>0</v>
      </c>
      <c r="L35" s="19">
        <f t="shared" si="0"/>
        <v>-0.39266217875106674</v>
      </c>
      <c r="M35" s="22">
        <f t="shared" si="1"/>
        <v>0.1541835866215347</v>
      </c>
      <c r="N35" s="22">
        <v>0.26168535714383984</v>
      </c>
      <c r="O35" s="4"/>
      <c r="P35" s="1"/>
      <c r="Q35" s="4"/>
      <c r="R35" s="4"/>
      <c r="S35" s="4"/>
      <c r="T35" s="4"/>
      <c r="U35" s="5"/>
      <c r="V35" s="4"/>
      <c r="W35" s="4"/>
      <c r="X35" s="4"/>
      <c r="Y35" s="4"/>
      <c r="Z35" s="4"/>
      <c r="AA35" s="4"/>
      <c r="AB35" s="4"/>
      <c r="AC35" s="4"/>
      <c r="AD35" s="4"/>
      <c r="AE35" s="5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</row>
    <row r="36" spans="1:486" x14ac:dyDescent="0.25">
      <c r="A36" s="3" t="s">
        <v>90</v>
      </c>
      <c r="B36" s="23">
        <v>0</v>
      </c>
      <c r="C36" s="23">
        <v>0.23532666537212868</v>
      </c>
      <c r="D36" s="23">
        <v>0.50200960654258064</v>
      </c>
      <c r="E36" s="23">
        <v>0.4898978255689389</v>
      </c>
      <c r="F36" s="23">
        <v>0.29362964314896683</v>
      </c>
      <c r="G36" s="23">
        <v>0</v>
      </c>
      <c r="H36" s="23">
        <v>0.7501857772811853</v>
      </c>
      <c r="I36" s="23">
        <v>0.45903169320220621</v>
      </c>
      <c r="J36" s="23">
        <v>0.11706381998585133</v>
      </c>
      <c r="K36" s="23">
        <v>0</v>
      </c>
      <c r="L36" s="19">
        <f t="shared" si="0"/>
        <v>-0.38870519654581159</v>
      </c>
      <c r="M36" s="22">
        <f t="shared" si="1"/>
        <v>0.15109172982171801</v>
      </c>
      <c r="N36" s="22">
        <v>0.26695189360027494</v>
      </c>
      <c r="O36" s="4"/>
      <c r="P36" s="1"/>
      <c r="Q36" s="4"/>
      <c r="R36" s="4"/>
      <c r="S36" s="4"/>
      <c r="T36" s="4"/>
      <c r="U36" s="5"/>
      <c r="V36" s="4"/>
      <c r="W36" s="4"/>
      <c r="X36" s="4"/>
      <c r="Y36" s="4"/>
      <c r="Z36" s="4"/>
      <c r="AA36" s="4"/>
      <c r="AB36" s="4"/>
      <c r="AC36" s="4"/>
      <c r="AD36" s="4"/>
      <c r="AE36" s="5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</row>
    <row r="37" spans="1:486" x14ac:dyDescent="0.25">
      <c r="A37" s="3" t="s">
        <v>115</v>
      </c>
      <c r="B37" s="23">
        <v>0.4485519914987664</v>
      </c>
      <c r="C37" s="23">
        <v>0.22345705681173197</v>
      </c>
      <c r="D37" s="23">
        <v>0</v>
      </c>
      <c r="E37" s="23">
        <v>0.54109179525713047</v>
      </c>
      <c r="F37" s="23">
        <v>0.52485354199672718</v>
      </c>
      <c r="G37" s="23">
        <v>0</v>
      </c>
      <c r="H37" s="23">
        <v>0.30546553136655402</v>
      </c>
      <c r="I37" s="23">
        <v>0</v>
      </c>
      <c r="J37" s="23">
        <v>0.25251581473229329</v>
      </c>
      <c r="K37" s="23">
        <v>0.62217366381701367</v>
      </c>
      <c r="L37" s="19">
        <f t="shared" si="0"/>
        <v>0.3874012725290793</v>
      </c>
      <c r="M37" s="22">
        <f t="shared" si="1"/>
        <v>0.15007974595714998</v>
      </c>
      <c r="N37" s="22">
        <v>0.2686999666661074</v>
      </c>
      <c r="O37" s="4"/>
      <c r="P37" s="1"/>
      <c r="Q37" s="4"/>
      <c r="R37" s="4"/>
      <c r="S37" s="4"/>
      <c r="T37" s="4"/>
      <c r="U37" s="5"/>
      <c r="V37" s="4"/>
      <c r="W37" s="4"/>
      <c r="X37" s="4"/>
      <c r="Y37" s="4"/>
      <c r="Z37" s="4"/>
      <c r="AA37" s="4"/>
      <c r="AB37" s="4"/>
      <c r="AC37" s="4"/>
      <c r="AD37" s="4"/>
      <c r="AE37" s="5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</row>
    <row r="38" spans="1:486" x14ac:dyDescent="0.25">
      <c r="A38" s="3" t="s">
        <v>18</v>
      </c>
      <c r="B38" s="23">
        <v>43.240917939083765</v>
      </c>
      <c r="C38" s="23">
        <v>30.709650652510351</v>
      </c>
      <c r="D38" s="23">
        <v>49.450131778614455</v>
      </c>
      <c r="E38" s="23">
        <v>61.809952902194425</v>
      </c>
      <c r="F38" s="23">
        <v>14.484778350898704</v>
      </c>
      <c r="G38" s="23">
        <v>9.9290538833843449</v>
      </c>
      <c r="H38" s="23">
        <v>45.616550698139172</v>
      </c>
      <c r="I38" s="23">
        <v>41.183273043218996</v>
      </c>
      <c r="J38" s="23">
        <v>34.090820270221144</v>
      </c>
      <c r="K38" s="23">
        <v>16.607869087449167</v>
      </c>
      <c r="L38" s="19">
        <f t="shared" si="0"/>
        <v>-0.38641172241352983</v>
      </c>
      <c r="M38" s="22">
        <f t="shared" si="1"/>
        <v>0.14931401921859083</v>
      </c>
      <c r="N38" s="22">
        <v>0.27003075047264624</v>
      </c>
      <c r="O38" s="4"/>
      <c r="P38" s="1"/>
      <c r="Q38" s="4"/>
      <c r="R38" s="4"/>
      <c r="S38" s="4"/>
      <c r="T38" s="4"/>
      <c r="U38" s="5"/>
      <c r="V38" s="4"/>
      <c r="W38" s="4"/>
      <c r="X38" s="4"/>
      <c r="Y38" s="4"/>
      <c r="Z38" s="4"/>
      <c r="AA38" s="4"/>
      <c r="AB38" s="4"/>
      <c r="AC38" s="4"/>
      <c r="AD38" s="4"/>
      <c r="AE38" s="5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</row>
    <row r="39" spans="1:486" x14ac:dyDescent="0.25">
      <c r="A39" s="3" t="s">
        <v>127</v>
      </c>
      <c r="B39" s="23">
        <v>1.1759021991286811</v>
      </c>
      <c r="C39" s="23">
        <v>0</v>
      </c>
      <c r="D39" s="23">
        <v>0.67478405437624633</v>
      </c>
      <c r="E39" s="23">
        <v>1.4961192288589908</v>
      </c>
      <c r="F39" s="23">
        <v>0.622705475631255</v>
      </c>
      <c r="G39" s="23">
        <v>0.34861447357325404</v>
      </c>
      <c r="H39" s="23">
        <v>1.1474884458907721</v>
      </c>
      <c r="I39" s="23">
        <v>0.6438377912663219</v>
      </c>
      <c r="J39" s="23">
        <v>0</v>
      </c>
      <c r="K39" s="23">
        <v>0.37665108542246839</v>
      </c>
      <c r="L39" s="19">
        <f t="shared" si="0"/>
        <v>-0.37487622198851789</v>
      </c>
      <c r="M39" s="22">
        <f t="shared" si="1"/>
        <v>0.14053218181238455</v>
      </c>
      <c r="N39" s="22">
        <v>0.2858085075904428</v>
      </c>
      <c r="O39" s="4"/>
      <c r="P39" s="1"/>
      <c r="Q39" s="4"/>
      <c r="R39" s="4"/>
      <c r="S39" s="4"/>
      <c r="T39" s="4"/>
      <c r="U39" s="5"/>
      <c r="V39" s="4"/>
      <c r="W39" s="4"/>
      <c r="X39" s="4"/>
      <c r="Y39" s="4"/>
      <c r="Z39" s="4"/>
      <c r="AA39" s="4"/>
      <c r="AB39" s="4"/>
      <c r="AC39" s="4"/>
      <c r="AD39" s="4"/>
      <c r="AE39" s="5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</row>
    <row r="40" spans="1:486" x14ac:dyDescent="0.25">
      <c r="A40" s="3" t="s">
        <v>116</v>
      </c>
      <c r="B40" s="23">
        <v>1.1612386436032465</v>
      </c>
      <c r="C40" s="23">
        <v>3.7388539296296801</v>
      </c>
      <c r="D40" s="23">
        <v>5.113804334444251</v>
      </c>
      <c r="E40" s="23">
        <v>7.797635038194966</v>
      </c>
      <c r="F40" s="23">
        <v>7.8476265194162194</v>
      </c>
      <c r="G40" s="23">
        <v>5.3316671589507996</v>
      </c>
      <c r="H40" s="23">
        <v>3.1013901981568237</v>
      </c>
      <c r="I40" s="23">
        <v>4.7501223176686649</v>
      </c>
      <c r="J40" s="23">
        <v>5.3705334658496193</v>
      </c>
      <c r="K40" s="23">
        <v>1.4609514159338879</v>
      </c>
      <c r="L40" s="19">
        <f t="shared" si="0"/>
        <v>-0.36868442771214532</v>
      </c>
      <c r="M40" s="22">
        <f t="shared" si="1"/>
        <v>0.1359282072374321</v>
      </c>
      <c r="N40" s="22">
        <v>0.29447715141661612</v>
      </c>
      <c r="O40" s="4"/>
      <c r="P40" s="1"/>
      <c r="Q40" s="4"/>
      <c r="R40" s="4"/>
      <c r="S40" s="4"/>
      <c r="T40" s="4"/>
      <c r="U40" s="5"/>
      <c r="V40" s="4"/>
      <c r="W40" s="4"/>
      <c r="X40" s="4"/>
      <c r="Y40" s="4"/>
      <c r="Z40" s="4"/>
      <c r="AA40" s="4"/>
      <c r="AB40" s="4"/>
      <c r="AC40" s="4"/>
      <c r="AD40" s="4"/>
      <c r="AE40" s="5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</row>
    <row r="41" spans="1:486" x14ac:dyDescent="0.25">
      <c r="A41" s="3" t="s">
        <v>141</v>
      </c>
      <c r="B41" s="23">
        <v>4.5980366930713554</v>
      </c>
      <c r="C41" s="23">
        <v>2.285445258123898</v>
      </c>
      <c r="D41" s="23">
        <v>0.72015324906065115</v>
      </c>
      <c r="E41" s="23">
        <v>0.388782186937843</v>
      </c>
      <c r="F41" s="23">
        <v>1.280457770331072</v>
      </c>
      <c r="G41" s="23">
        <v>0.47340119467323272</v>
      </c>
      <c r="H41" s="23">
        <v>0.18229372431440097</v>
      </c>
      <c r="I41" s="23">
        <v>1.1179551062074737</v>
      </c>
      <c r="J41" s="23">
        <v>0.82313942131354245</v>
      </c>
      <c r="K41" s="23">
        <v>0.40190641220186857</v>
      </c>
      <c r="L41" s="19">
        <f t="shared" si="0"/>
        <v>-0.36275787264020076</v>
      </c>
      <c r="M41" s="22">
        <f t="shared" si="1"/>
        <v>0.13159327416244412</v>
      </c>
      <c r="N41" s="22">
        <v>0.30290420000728735</v>
      </c>
      <c r="O41" s="4"/>
      <c r="P41" s="1"/>
      <c r="Q41" s="4"/>
      <c r="R41" s="4"/>
      <c r="S41" s="4"/>
      <c r="T41" s="4"/>
      <c r="U41" s="5"/>
      <c r="V41" s="4"/>
      <c r="W41" s="4"/>
      <c r="X41" s="4"/>
      <c r="Y41" s="4"/>
      <c r="Z41" s="4"/>
      <c r="AA41" s="4"/>
      <c r="AB41" s="4"/>
      <c r="AC41" s="4"/>
      <c r="AD41" s="4"/>
      <c r="AE41" s="5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</row>
    <row r="42" spans="1:486" x14ac:dyDescent="0.25">
      <c r="A42" s="3" t="s">
        <v>19</v>
      </c>
      <c r="B42" s="23">
        <v>351.13009775801294</v>
      </c>
      <c r="C42" s="23">
        <v>227.79654463317999</v>
      </c>
      <c r="D42" s="23">
        <v>322.06533282332686</v>
      </c>
      <c r="E42" s="23">
        <v>237.5425302263852</v>
      </c>
      <c r="F42" s="23">
        <v>424.90448133081213</v>
      </c>
      <c r="G42" s="23">
        <v>149.45477070905511</v>
      </c>
      <c r="H42" s="23">
        <v>538.75404297849468</v>
      </c>
      <c r="I42" s="23">
        <v>384.44709154048377</v>
      </c>
      <c r="J42" s="23">
        <v>375.1162219831279</v>
      </c>
      <c r="K42" s="23">
        <v>448.04286073024616</v>
      </c>
      <c r="L42" s="19">
        <f t="shared" si="0"/>
        <v>0.36002235921465692</v>
      </c>
      <c r="M42" s="22">
        <f t="shared" si="1"/>
        <v>0.12961609913448746</v>
      </c>
      <c r="N42" s="22">
        <v>0.30683645096576723</v>
      </c>
      <c r="O42" s="4"/>
      <c r="P42" s="1"/>
      <c r="Q42" s="4"/>
      <c r="R42" s="4"/>
      <c r="S42" s="4"/>
      <c r="T42" s="4"/>
      <c r="U42" s="5"/>
      <c r="V42" s="4"/>
      <c r="W42" s="4"/>
      <c r="X42" s="4"/>
      <c r="Y42" s="4"/>
      <c r="Z42" s="4"/>
      <c r="AA42" s="4"/>
      <c r="AB42" s="4"/>
      <c r="AC42" s="4"/>
      <c r="AD42" s="4"/>
      <c r="AE42" s="5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</row>
    <row r="43" spans="1:486" x14ac:dyDescent="0.25">
      <c r="A43" s="3" t="s">
        <v>78</v>
      </c>
      <c r="B43" s="23">
        <v>0</v>
      </c>
      <c r="C43" s="23">
        <v>0.11238908555717193</v>
      </c>
      <c r="D43" s="23">
        <v>0.48915299117172323</v>
      </c>
      <c r="E43" s="23">
        <v>0.28894136711456514</v>
      </c>
      <c r="F43" s="23">
        <v>0</v>
      </c>
      <c r="G43" s="23">
        <v>0</v>
      </c>
      <c r="H43" s="23">
        <v>5.7946446977801234E-2</v>
      </c>
      <c r="I43" s="23">
        <v>0</v>
      </c>
      <c r="J43" s="23">
        <v>0</v>
      </c>
      <c r="K43" s="23">
        <v>0.40440597258779787</v>
      </c>
      <c r="L43" s="19">
        <f t="shared" si="0"/>
        <v>0.350455751459052</v>
      </c>
      <c r="M43" s="22">
        <f t="shared" si="1"/>
        <v>0.12281923373072882</v>
      </c>
      <c r="N43" s="22">
        <v>0.32079837020888108</v>
      </c>
      <c r="O43" s="4"/>
      <c r="P43" s="1"/>
      <c r="Q43" s="4"/>
      <c r="R43" s="4"/>
      <c r="S43" s="4"/>
      <c r="T43" s="4"/>
      <c r="U43" s="5"/>
      <c r="V43" s="4"/>
      <c r="W43" s="4"/>
      <c r="X43" s="4"/>
      <c r="Y43" s="4"/>
      <c r="Z43" s="4"/>
      <c r="AA43" s="4"/>
      <c r="AB43" s="4"/>
      <c r="AC43" s="4"/>
      <c r="AD43" s="4"/>
      <c r="AE43" s="5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</row>
    <row r="44" spans="1:486" x14ac:dyDescent="0.25">
      <c r="A44" s="3" t="s">
        <v>65</v>
      </c>
      <c r="B44" s="23">
        <v>1.8861463889822354</v>
      </c>
      <c r="C44" s="23">
        <v>3.3703636922506512</v>
      </c>
      <c r="D44" s="23">
        <v>4.2928591425114577</v>
      </c>
      <c r="E44" s="23">
        <v>1.8418741415714184</v>
      </c>
      <c r="F44" s="23">
        <v>13.107340202312225</v>
      </c>
      <c r="G44" s="23">
        <v>2.4640538196049229</v>
      </c>
      <c r="H44" s="23">
        <v>1.86348524949619</v>
      </c>
      <c r="I44" s="23">
        <v>6.148852316730836</v>
      </c>
      <c r="J44" s="23">
        <v>1.3736282366864263</v>
      </c>
      <c r="K44" s="23">
        <v>0.81398533117273564</v>
      </c>
      <c r="L44" s="19">
        <f t="shared" si="0"/>
        <v>-0.34362589477326827</v>
      </c>
      <c r="M44" s="22">
        <f t="shared" si="1"/>
        <v>0.11807875555872924</v>
      </c>
      <c r="N44" s="22">
        <v>0.33096454121414109</v>
      </c>
      <c r="O44" s="4"/>
      <c r="P44" s="1"/>
      <c r="Q44" s="4"/>
      <c r="R44" s="4"/>
      <c r="S44" s="4"/>
      <c r="T44" s="4"/>
      <c r="U44" s="5"/>
      <c r="V44" s="4"/>
      <c r="W44" s="4"/>
      <c r="X44" s="4"/>
      <c r="Y44" s="4"/>
      <c r="Z44" s="4"/>
      <c r="AA44" s="4"/>
      <c r="AB44" s="4"/>
      <c r="AC44" s="4"/>
      <c r="AD44" s="4"/>
      <c r="AE44" s="5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</row>
    <row r="45" spans="1:486" x14ac:dyDescent="0.25">
      <c r="A45" s="3" t="s">
        <v>91</v>
      </c>
      <c r="B45" s="23">
        <v>0.14834773870915247</v>
      </c>
      <c r="C45" s="23">
        <v>0.15223406778859591</v>
      </c>
      <c r="D45" s="23">
        <v>9.9895154429309144E-2</v>
      </c>
      <c r="E45" s="23">
        <v>0</v>
      </c>
      <c r="F45" s="23">
        <v>0</v>
      </c>
      <c r="G45" s="23">
        <v>0</v>
      </c>
      <c r="H45" s="23">
        <v>0.44860638500496619</v>
      </c>
      <c r="I45" s="23">
        <v>0</v>
      </c>
      <c r="J45" s="23">
        <v>1.0114535611515167</v>
      </c>
      <c r="K45" s="23">
        <v>0.18477137611306407</v>
      </c>
      <c r="L45" s="19">
        <f t="shared" si="0"/>
        <v>0.34140469927375983</v>
      </c>
      <c r="M45" s="22">
        <f t="shared" si="1"/>
        <v>0.11655716868620639</v>
      </c>
      <c r="N45" s="22">
        <v>0.33430610110916564</v>
      </c>
      <c r="O45" s="4"/>
      <c r="P45" s="1"/>
      <c r="Q45" s="4"/>
      <c r="R45" s="4"/>
      <c r="S45" s="4"/>
      <c r="T45" s="4"/>
      <c r="U45" s="5"/>
      <c r="V45" s="4"/>
      <c r="W45" s="4"/>
      <c r="X45" s="4"/>
      <c r="Y45" s="4"/>
      <c r="Z45" s="4"/>
      <c r="AA45" s="4"/>
      <c r="AB45" s="4"/>
      <c r="AC45" s="4"/>
      <c r="AD45" s="4"/>
      <c r="AE45" s="5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</row>
    <row r="46" spans="1:486" x14ac:dyDescent="0.25">
      <c r="A46" s="3" t="s">
        <v>47</v>
      </c>
      <c r="B46" s="23">
        <v>22259.915064380988</v>
      </c>
      <c r="C46" s="23">
        <v>28937.672357246123</v>
      </c>
      <c r="D46" s="23">
        <v>46844.344573123803</v>
      </c>
      <c r="E46" s="23">
        <v>26130.890305197561</v>
      </c>
      <c r="F46" s="23">
        <v>23005.823540221347</v>
      </c>
      <c r="G46" s="23">
        <v>24088.61890683604</v>
      </c>
      <c r="H46" s="23">
        <v>19037.796121493833</v>
      </c>
      <c r="I46" s="23">
        <v>29748.357142925612</v>
      </c>
      <c r="J46" s="23">
        <v>25341.267743882061</v>
      </c>
      <c r="K46" s="23">
        <v>19398.227256507318</v>
      </c>
      <c r="L46" s="19">
        <f t="shared" si="0"/>
        <v>-0.34105760456559614</v>
      </c>
      <c r="M46" s="22">
        <f t="shared" si="1"/>
        <v>0.11632028963202254</v>
      </c>
      <c r="N46" s="22">
        <v>0.33482982948531964</v>
      </c>
      <c r="O46" s="4"/>
      <c r="P46" s="1"/>
      <c r="Q46" s="4"/>
      <c r="R46" s="4"/>
      <c r="S46" s="4"/>
      <c r="T46" s="4"/>
      <c r="U46" s="5"/>
      <c r="V46" s="4"/>
      <c r="W46" s="4"/>
      <c r="X46" s="4"/>
      <c r="Y46" s="4"/>
      <c r="Z46" s="4"/>
      <c r="AA46" s="4"/>
      <c r="AB46" s="4"/>
      <c r="AC46" s="4"/>
      <c r="AD46" s="4"/>
      <c r="AE46" s="5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</row>
    <row r="47" spans="1:486" x14ac:dyDescent="0.25">
      <c r="A47" s="3" t="s">
        <v>21</v>
      </c>
      <c r="B47" s="23">
        <v>5226.9525743838531</v>
      </c>
      <c r="C47" s="23">
        <v>4667.247796765063</v>
      </c>
      <c r="D47" s="23">
        <v>6297.8715117336842</v>
      </c>
      <c r="E47" s="23">
        <v>5409.0635056160972</v>
      </c>
      <c r="F47" s="23">
        <v>1971.0041277245825</v>
      </c>
      <c r="G47" s="23">
        <v>1565.75437358914</v>
      </c>
      <c r="H47" s="23">
        <v>3423.8870099324827</v>
      </c>
      <c r="I47" s="23">
        <v>5559.06080407018</v>
      </c>
      <c r="J47" s="23">
        <v>4631.8999557843872</v>
      </c>
      <c r="K47" s="23">
        <v>2469.0616744832387</v>
      </c>
      <c r="L47" s="19">
        <f t="shared" si="0"/>
        <v>-0.34028041865086678</v>
      </c>
      <c r="M47" s="22">
        <f t="shared" si="1"/>
        <v>0.11579076331720917</v>
      </c>
      <c r="N47" s="22">
        <v>0.33600404583971899</v>
      </c>
      <c r="O47" s="4"/>
      <c r="P47" s="1"/>
      <c r="Q47" s="4"/>
      <c r="R47" s="4"/>
      <c r="S47" s="4"/>
      <c r="T47" s="4"/>
      <c r="U47" s="5"/>
      <c r="V47" s="4"/>
      <c r="W47" s="4"/>
      <c r="X47" s="4"/>
      <c r="Y47" s="4"/>
      <c r="Z47" s="4"/>
      <c r="AA47" s="4"/>
      <c r="AB47" s="4"/>
      <c r="AC47" s="4"/>
      <c r="AD47" s="4"/>
      <c r="AE47" s="5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</row>
    <row r="48" spans="1:486" x14ac:dyDescent="0.25">
      <c r="A48" s="3" t="s">
        <v>58</v>
      </c>
      <c r="B48" s="23">
        <v>48.594446255015733</v>
      </c>
      <c r="C48" s="23">
        <v>45.707039325486278</v>
      </c>
      <c r="D48" s="23">
        <v>64.470157432892648</v>
      </c>
      <c r="E48" s="23">
        <v>73.59459063818106</v>
      </c>
      <c r="F48" s="23">
        <v>33.043852512624312</v>
      </c>
      <c r="G48" s="23">
        <v>55.165920897233157</v>
      </c>
      <c r="H48" s="23">
        <v>37.44165259216539</v>
      </c>
      <c r="I48" s="23">
        <v>42.405596057683375</v>
      </c>
      <c r="J48" s="23">
        <v>42.557269737757828</v>
      </c>
      <c r="K48" s="23">
        <v>39.204813816005874</v>
      </c>
      <c r="L48" s="19">
        <f t="shared" si="0"/>
        <v>-0.33242493204909485</v>
      </c>
      <c r="M48" s="22">
        <f t="shared" si="1"/>
        <v>0.11050633544784533</v>
      </c>
      <c r="N48" s="22">
        <v>0.34799055606985257</v>
      </c>
      <c r="O48" s="4"/>
      <c r="P48" s="1"/>
      <c r="Q48" s="4"/>
      <c r="R48" s="4"/>
      <c r="S48" s="4"/>
      <c r="T48" s="4"/>
      <c r="U48" s="5"/>
      <c r="V48" s="4"/>
      <c r="W48" s="4"/>
      <c r="X48" s="4"/>
      <c r="Y48" s="4"/>
      <c r="Z48" s="4"/>
      <c r="AA48" s="4"/>
      <c r="AB48" s="4"/>
      <c r="AC48" s="4"/>
      <c r="AD48" s="4"/>
      <c r="AE48" s="5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</row>
    <row r="49" spans="1:486" x14ac:dyDescent="0.25">
      <c r="A49" s="3" t="s">
        <v>95</v>
      </c>
      <c r="B49" s="23">
        <v>4.7241768142848799E-2</v>
      </c>
      <c r="C49" s="23">
        <v>1.5424375304285418</v>
      </c>
      <c r="D49" s="23">
        <v>1.818594549219908</v>
      </c>
      <c r="E49" s="23">
        <v>1.2414300448108877</v>
      </c>
      <c r="F49" s="23">
        <v>0</v>
      </c>
      <c r="G49" s="23">
        <v>0.10717031050652653</v>
      </c>
      <c r="H49" s="23">
        <v>0.56665414583453433</v>
      </c>
      <c r="I49" s="23">
        <v>1.949482547423022</v>
      </c>
      <c r="J49" s="23">
        <v>0.72011846424977399</v>
      </c>
      <c r="K49" s="23">
        <v>0</v>
      </c>
      <c r="L49" s="19">
        <f t="shared" si="0"/>
        <v>-0.33223795928987021</v>
      </c>
      <c r="M49" s="22">
        <f t="shared" si="1"/>
        <v>0.11038206159309745</v>
      </c>
      <c r="N49" s="22">
        <v>0.34827845894278708</v>
      </c>
      <c r="O49" s="4"/>
      <c r="P49" s="1"/>
      <c r="Q49" s="4"/>
      <c r="R49" s="4"/>
      <c r="S49" s="4"/>
      <c r="T49" s="4"/>
      <c r="U49" s="5"/>
      <c r="V49" s="4"/>
      <c r="W49" s="4"/>
      <c r="X49" s="4"/>
      <c r="Y49" s="4"/>
      <c r="Z49" s="4"/>
      <c r="AA49" s="4"/>
      <c r="AB49" s="4"/>
      <c r="AC49" s="4"/>
      <c r="AD49" s="4"/>
      <c r="AE49" s="5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</row>
    <row r="50" spans="1:486" x14ac:dyDescent="0.25">
      <c r="A50" s="3" t="s">
        <v>133</v>
      </c>
      <c r="B50" s="23">
        <v>0</v>
      </c>
      <c r="C50" s="23">
        <v>0.40618038917221932</v>
      </c>
      <c r="D50" s="23">
        <v>0.37439839838818106</v>
      </c>
      <c r="E50" s="23">
        <v>0.59509392846182529</v>
      </c>
      <c r="F50" s="23">
        <v>1.4339946008396554</v>
      </c>
      <c r="G50" s="23">
        <v>0</v>
      </c>
      <c r="H50" s="23">
        <v>0.39560619368039979</v>
      </c>
      <c r="I50" s="23">
        <v>0.32944824030939701</v>
      </c>
      <c r="J50" s="23">
        <v>0.26953872192431894</v>
      </c>
      <c r="K50" s="23">
        <v>0</v>
      </c>
      <c r="L50" s="19">
        <f t="shared" si="0"/>
        <v>-0.32811281261120939</v>
      </c>
      <c r="M50" s="22">
        <f t="shared" si="1"/>
        <v>0.10765801779963861</v>
      </c>
      <c r="N50" s="22">
        <v>0.35466104130341153</v>
      </c>
      <c r="O50" s="4"/>
      <c r="P50" s="1"/>
      <c r="Q50" s="4"/>
      <c r="R50" s="4"/>
      <c r="S50" s="4"/>
      <c r="T50" s="4"/>
      <c r="U50" s="5"/>
      <c r="V50" s="4"/>
      <c r="W50" s="4"/>
      <c r="X50" s="4"/>
      <c r="Y50" s="4"/>
      <c r="Z50" s="4"/>
      <c r="AA50" s="4"/>
      <c r="AB50" s="4"/>
      <c r="AC50" s="4"/>
      <c r="AD50" s="4"/>
      <c r="AE50" s="5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</row>
    <row r="51" spans="1:486" x14ac:dyDescent="0.25">
      <c r="A51" s="3" t="s">
        <v>4</v>
      </c>
      <c r="B51" s="23">
        <v>47.050289102316015</v>
      </c>
      <c r="C51" s="23">
        <v>24.304599956578315</v>
      </c>
      <c r="D51" s="23">
        <v>48.763804791443917</v>
      </c>
      <c r="E51" s="23">
        <v>183.84601801253331</v>
      </c>
      <c r="F51" s="23">
        <v>19.375150365078614</v>
      </c>
      <c r="G51" s="23">
        <v>52.10682423075157</v>
      </c>
      <c r="H51" s="23">
        <v>67.232158918946027</v>
      </c>
      <c r="I51" s="23">
        <v>31.682822327597417</v>
      </c>
      <c r="J51" s="23">
        <v>52.902832213663906</v>
      </c>
      <c r="K51" s="23">
        <v>117.68426315586593</v>
      </c>
      <c r="L51" s="19">
        <f t="shared" si="0"/>
        <v>0.32575163186263301</v>
      </c>
      <c r="M51" s="22">
        <f t="shared" si="1"/>
        <v>0.10611412566116837</v>
      </c>
      <c r="N51" s="22">
        <v>0.35834063242464437</v>
      </c>
      <c r="O51" s="4"/>
      <c r="P51" s="1"/>
      <c r="Q51" s="4"/>
      <c r="R51" s="4"/>
      <c r="S51" s="4"/>
      <c r="T51" s="4"/>
      <c r="U51" s="5"/>
      <c r="V51" s="4"/>
      <c r="W51" s="4"/>
      <c r="X51" s="4"/>
      <c r="Y51" s="4"/>
      <c r="Z51" s="4"/>
      <c r="AA51" s="4"/>
      <c r="AB51" s="4"/>
      <c r="AC51" s="4"/>
      <c r="AD51" s="4"/>
      <c r="AE51" s="5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</row>
    <row r="52" spans="1:486" x14ac:dyDescent="0.25">
      <c r="A52" s="3" t="s">
        <v>134</v>
      </c>
      <c r="B52" s="23">
        <v>5.9614312669227445</v>
      </c>
      <c r="C52" s="23">
        <v>4.7460894133959259</v>
      </c>
      <c r="D52" s="23">
        <v>7.5294699502903262</v>
      </c>
      <c r="E52" s="23">
        <v>2.0486335328765102</v>
      </c>
      <c r="F52" s="23">
        <v>8.6890643482739875</v>
      </c>
      <c r="G52" s="23">
        <v>12.838823245061882</v>
      </c>
      <c r="H52" s="23">
        <v>4.1793319072018509</v>
      </c>
      <c r="I52" s="23">
        <v>5.3825319220901093</v>
      </c>
      <c r="J52" s="23">
        <v>5.2885624419043609</v>
      </c>
      <c r="K52" s="23">
        <v>3.1981226861199108</v>
      </c>
      <c r="L52" s="19">
        <f t="shared" si="0"/>
        <v>-0.32005534873635388</v>
      </c>
      <c r="M52" s="22">
        <f t="shared" si="1"/>
        <v>0.10243542625474911</v>
      </c>
      <c r="N52" s="22">
        <v>0.36729580045800098</v>
      </c>
      <c r="O52" s="4"/>
      <c r="P52" s="1"/>
      <c r="Q52" s="4"/>
      <c r="R52" s="4"/>
      <c r="S52" s="4"/>
      <c r="T52" s="4"/>
      <c r="U52" s="5"/>
      <c r="V52" s="4"/>
      <c r="W52" s="4"/>
      <c r="X52" s="4"/>
      <c r="Y52" s="4"/>
      <c r="Z52" s="4"/>
      <c r="AA52" s="4"/>
      <c r="AB52" s="4"/>
      <c r="AC52" s="4"/>
      <c r="AD52" s="4"/>
      <c r="AE52" s="5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</row>
    <row r="53" spans="1:486" x14ac:dyDescent="0.25">
      <c r="A53" s="3" t="s">
        <v>173</v>
      </c>
      <c r="B53" s="23">
        <v>0.83983147924589463</v>
      </c>
      <c r="C53" s="23">
        <v>1.7672884954099937</v>
      </c>
      <c r="D53" s="23">
        <v>2.55904506073824</v>
      </c>
      <c r="E53" s="23">
        <v>3.8392366428130407</v>
      </c>
      <c r="F53" s="23">
        <v>2.9525089822043364</v>
      </c>
      <c r="G53" s="23">
        <v>1.5422349332687093</v>
      </c>
      <c r="H53" s="23">
        <v>2.2778563339818492</v>
      </c>
      <c r="I53" s="23">
        <v>2.4007684111041612</v>
      </c>
      <c r="J53" s="23">
        <v>2.3178571850254817</v>
      </c>
      <c r="K53" s="23">
        <v>1.1558823330674459</v>
      </c>
      <c r="L53" s="19">
        <f t="shared" si="0"/>
        <v>-0.31552516471237113</v>
      </c>
      <c r="M53" s="22">
        <f t="shared" si="1"/>
        <v>9.9556129566768931E-2</v>
      </c>
      <c r="N53" s="22">
        <v>0.37449617637585952</v>
      </c>
      <c r="O53" s="4"/>
      <c r="P53" s="1"/>
      <c r="Q53" s="4"/>
      <c r="R53" s="4"/>
      <c r="S53" s="4"/>
      <c r="T53" s="4"/>
      <c r="U53" s="5"/>
      <c r="V53" s="4"/>
      <c r="W53" s="4"/>
      <c r="X53" s="4"/>
      <c r="Y53" s="4"/>
      <c r="Z53" s="4"/>
      <c r="AA53" s="4"/>
      <c r="AB53" s="4"/>
      <c r="AC53" s="4"/>
      <c r="AD53" s="4"/>
      <c r="AE53" s="5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</row>
    <row r="54" spans="1:486" x14ac:dyDescent="0.25">
      <c r="A54" s="3" t="s">
        <v>98</v>
      </c>
      <c r="B54" s="23">
        <v>0.87038472092195651</v>
      </c>
      <c r="C54" s="23">
        <v>0.70863037856866762</v>
      </c>
      <c r="D54" s="23">
        <v>0.52490602997528191</v>
      </c>
      <c r="E54" s="23">
        <v>0</v>
      </c>
      <c r="F54" s="23">
        <v>0.28836275572875386</v>
      </c>
      <c r="G54" s="23">
        <v>0</v>
      </c>
      <c r="H54" s="23">
        <v>0.30967372897482048</v>
      </c>
      <c r="I54" s="23">
        <v>1.1039161314343153</v>
      </c>
      <c r="J54" s="23">
        <v>0.72692205415857025</v>
      </c>
      <c r="K54" s="23">
        <v>0</v>
      </c>
      <c r="L54" s="19">
        <f t="shared" si="0"/>
        <v>-0.31549015965746846</v>
      </c>
      <c r="M54" s="22">
        <f t="shared" si="1"/>
        <v>9.9534040840694935E-2</v>
      </c>
      <c r="N54" s="22">
        <v>0.37455208318988908</v>
      </c>
      <c r="O54" s="4"/>
      <c r="P54" s="1"/>
      <c r="Q54" s="4"/>
      <c r="R54" s="4"/>
      <c r="S54" s="4"/>
      <c r="T54" s="4"/>
      <c r="U54" s="5"/>
      <c r="V54" s="4"/>
      <c r="W54" s="4"/>
      <c r="X54" s="4"/>
      <c r="Y54" s="4"/>
      <c r="Z54" s="4"/>
      <c r="AA54" s="4"/>
      <c r="AB54" s="4"/>
      <c r="AC54" s="4"/>
      <c r="AD54" s="4"/>
      <c r="AE54" s="5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</row>
    <row r="55" spans="1:486" x14ac:dyDescent="0.25">
      <c r="A55" s="3" t="s">
        <v>181</v>
      </c>
      <c r="B55" s="23">
        <v>0.44989424569463293</v>
      </c>
      <c r="C55" s="23">
        <v>5.0303907987051524</v>
      </c>
      <c r="D55" s="23">
        <v>2.0595015285027669</v>
      </c>
      <c r="E55" s="23">
        <v>0.66414827168678092</v>
      </c>
      <c r="F55" s="23">
        <v>0.64899126409275643</v>
      </c>
      <c r="G55" s="23">
        <v>2.0681696251834114</v>
      </c>
      <c r="H55" s="23">
        <v>0</v>
      </c>
      <c r="I55" s="23">
        <v>5.0006303628893773</v>
      </c>
      <c r="J55" s="23">
        <v>1.2689172490930833</v>
      </c>
      <c r="K55" s="23">
        <v>0</v>
      </c>
      <c r="L55" s="19">
        <f t="shared" si="0"/>
        <v>-0.31221949147007122</v>
      </c>
      <c r="M55" s="22">
        <f t="shared" si="1"/>
        <v>9.7481010853829875E-2</v>
      </c>
      <c r="N55" s="22">
        <v>0.37979380544033148</v>
      </c>
      <c r="O55" s="4"/>
      <c r="P55" s="1"/>
      <c r="Q55" s="4"/>
      <c r="R55" s="4"/>
      <c r="S55" s="4"/>
      <c r="T55" s="4"/>
      <c r="U55" s="5"/>
      <c r="V55" s="4"/>
      <c r="W55" s="4"/>
      <c r="X55" s="4"/>
      <c r="Y55" s="4"/>
      <c r="Z55" s="4"/>
      <c r="AA55" s="4"/>
      <c r="AB55" s="4"/>
      <c r="AC55" s="4"/>
      <c r="AD55" s="4"/>
      <c r="AE55" s="5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</row>
    <row r="56" spans="1:486" x14ac:dyDescent="0.25">
      <c r="A56" s="3" t="s">
        <v>123</v>
      </c>
      <c r="B56" s="23">
        <v>0.10935716363557181</v>
      </c>
      <c r="C56" s="23">
        <v>0</v>
      </c>
      <c r="D56" s="23">
        <v>0</v>
      </c>
      <c r="E56" s="23">
        <v>0.2236857986741414</v>
      </c>
      <c r="F56" s="23">
        <v>0</v>
      </c>
      <c r="G56" s="23">
        <v>0</v>
      </c>
      <c r="H56" s="23">
        <v>0.20559727015726101</v>
      </c>
      <c r="I56" s="23">
        <v>0.16702095040037626</v>
      </c>
      <c r="J56" s="23">
        <v>0</v>
      </c>
      <c r="K56" s="23">
        <v>0</v>
      </c>
      <c r="L56" s="19">
        <f t="shared" si="0"/>
        <v>-0.30785904733200636</v>
      </c>
      <c r="M56" s="22">
        <f t="shared" si="1"/>
        <v>9.4777193024170536E-2</v>
      </c>
      <c r="N56" s="22">
        <v>0.3868375490445759</v>
      </c>
      <c r="O56" s="4"/>
      <c r="P56" s="1"/>
      <c r="Q56" s="4"/>
      <c r="R56" s="4"/>
      <c r="S56" s="4"/>
      <c r="T56" s="4"/>
      <c r="U56" s="5"/>
      <c r="V56" s="4"/>
      <c r="W56" s="4"/>
      <c r="X56" s="4"/>
      <c r="Y56" s="4"/>
      <c r="Z56" s="4"/>
      <c r="AA56" s="4"/>
      <c r="AB56" s="4"/>
      <c r="AC56" s="4"/>
      <c r="AD56" s="4"/>
      <c r="AE56" s="5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</row>
    <row r="57" spans="1:486" x14ac:dyDescent="0.25">
      <c r="A57" s="3" t="s">
        <v>97</v>
      </c>
      <c r="B57" s="23">
        <v>7.1732869251732216</v>
      </c>
      <c r="C57" s="23">
        <v>0.76132419467444079</v>
      </c>
      <c r="D57" s="23">
        <v>2.0348729541132515</v>
      </c>
      <c r="E57" s="23">
        <v>5.070213415462745</v>
      </c>
      <c r="F57" s="23">
        <v>2.3699384327464434</v>
      </c>
      <c r="G57" s="23">
        <v>0</v>
      </c>
      <c r="H57" s="23">
        <v>2.6085654804021443</v>
      </c>
      <c r="I57" s="23">
        <v>2.4916086040363838</v>
      </c>
      <c r="J57" s="23">
        <v>0.88193579277319367</v>
      </c>
      <c r="K57" s="23">
        <v>1.7482136734540632</v>
      </c>
      <c r="L57" s="19">
        <f t="shared" si="0"/>
        <v>-0.30554478114665251</v>
      </c>
      <c r="M57" s="22">
        <f t="shared" si="1"/>
        <v>9.3357613285955779E-2</v>
      </c>
      <c r="N57" s="22">
        <v>0.39060155742212554</v>
      </c>
      <c r="O57" s="4"/>
      <c r="P57" s="1"/>
      <c r="Q57" s="4"/>
      <c r="R57" s="4"/>
      <c r="S57" s="4"/>
      <c r="T57" s="4"/>
      <c r="U57" s="5"/>
      <c r="V57" s="4"/>
      <c r="W57" s="4"/>
      <c r="X57" s="4"/>
      <c r="Y57" s="4"/>
      <c r="Z57" s="4"/>
      <c r="AA57" s="4"/>
      <c r="AB57" s="4"/>
      <c r="AC57" s="4"/>
      <c r="AD57" s="4"/>
      <c r="AE57" s="5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</row>
    <row r="58" spans="1:486" x14ac:dyDescent="0.25">
      <c r="A58" s="3" t="s">
        <v>213</v>
      </c>
      <c r="B58" s="23">
        <v>13.480631927976374</v>
      </c>
      <c r="C58" s="23">
        <v>36.785529945972648</v>
      </c>
      <c r="D58" s="23">
        <v>17.698583189370702</v>
      </c>
      <c r="E58" s="23">
        <v>49.962725753300624</v>
      </c>
      <c r="F58" s="23">
        <v>36.944934573566641</v>
      </c>
      <c r="G58" s="23">
        <v>15.218599457270166</v>
      </c>
      <c r="H58" s="23">
        <v>28.380542992661407</v>
      </c>
      <c r="I58" s="23">
        <v>27.966811164214057</v>
      </c>
      <c r="J58" s="23">
        <v>35.547815420735034</v>
      </c>
      <c r="K58" s="23">
        <v>11.647732204402406</v>
      </c>
      <c r="L58" s="19">
        <f t="shared" si="0"/>
        <v>-0.3042719198423256</v>
      </c>
      <c r="M58" s="22">
        <f t="shared" si="1"/>
        <v>9.2581401204534619E-2</v>
      </c>
      <c r="N58" s="22">
        <v>0.39267931691661029</v>
      </c>
      <c r="O58" s="4"/>
      <c r="P58" s="1"/>
      <c r="Q58" s="4"/>
      <c r="R58" s="4"/>
      <c r="S58" s="4"/>
      <c r="T58" s="4"/>
      <c r="U58" s="5"/>
      <c r="V58" s="4"/>
      <c r="W58" s="4"/>
      <c r="X58" s="4"/>
      <c r="Y58" s="4"/>
      <c r="Z58" s="4"/>
      <c r="AA58" s="4"/>
      <c r="AB58" s="4"/>
      <c r="AC58" s="4"/>
      <c r="AD58" s="4"/>
      <c r="AE58" s="5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</row>
    <row r="59" spans="1:486" x14ac:dyDescent="0.25">
      <c r="A59" s="3" t="s">
        <v>68</v>
      </c>
      <c r="B59" s="23">
        <v>9.7091585766083348</v>
      </c>
      <c r="C59" s="23">
        <v>14.169334734731054</v>
      </c>
      <c r="D59" s="23">
        <v>7.529552352030441</v>
      </c>
      <c r="E59" s="23">
        <v>3.0080567970020722</v>
      </c>
      <c r="F59" s="23">
        <v>24.054607425946038</v>
      </c>
      <c r="G59" s="23">
        <v>4.0780638643056832</v>
      </c>
      <c r="H59" s="23">
        <v>3.6976717047562744</v>
      </c>
      <c r="I59" s="23">
        <v>19.852548818545788</v>
      </c>
      <c r="J59" s="23">
        <v>9.7463462254796873</v>
      </c>
      <c r="K59" s="23">
        <v>3.3913288548935641</v>
      </c>
      <c r="L59" s="19">
        <f t="shared" si="0"/>
        <v>-0.30420616944756479</v>
      </c>
      <c r="M59" s="22">
        <f t="shared" si="1"/>
        <v>9.2541393529960506E-2</v>
      </c>
      <c r="N59" s="22">
        <v>0.39278678962127433</v>
      </c>
      <c r="O59" s="4"/>
      <c r="P59" s="1"/>
      <c r="Q59" s="4"/>
      <c r="R59" s="4"/>
      <c r="S59" s="4"/>
      <c r="T59" s="4"/>
      <c r="U59" s="5"/>
      <c r="V59" s="4"/>
      <c r="W59" s="4"/>
      <c r="X59" s="4"/>
      <c r="Y59" s="4"/>
      <c r="Z59" s="4"/>
      <c r="AA59" s="4"/>
      <c r="AB59" s="4"/>
      <c r="AC59" s="4"/>
      <c r="AD59" s="4"/>
      <c r="AE59" s="5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</row>
    <row r="60" spans="1:486" x14ac:dyDescent="0.25">
      <c r="A60" s="3" t="s">
        <v>6</v>
      </c>
      <c r="B60" s="23">
        <v>6.0463622700549058</v>
      </c>
      <c r="C60" s="23">
        <v>39.865153430292914</v>
      </c>
      <c r="D60" s="23">
        <v>55.721773378317451</v>
      </c>
      <c r="E60" s="23">
        <v>16.703829121465304</v>
      </c>
      <c r="F60" s="23">
        <v>146.9265364449432</v>
      </c>
      <c r="G60" s="23">
        <v>123.98294673203127</v>
      </c>
      <c r="H60" s="23">
        <v>126.2225721154457</v>
      </c>
      <c r="I60" s="23">
        <v>29.463445518154799</v>
      </c>
      <c r="J60" s="23">
        <v>0.64255361441826908</v>
      </c>
      <c r="K60" s="23">
        <v>19.131340740034734</v>
      </c>
      <c r="L60" s="19">
        <f t="shared" si="0"/>
        <v>-0.30254266121895595</v>
      </c>
      <c r="M60" s="22">
        <f t="shared" si="1"/>
        <v>9.1532061857447958E-2</v>
      </c>
      <c r="N60" s="22">
        <v>0.39551061119478936</v>
      </c>
      <c r="O60" s="4"/>
      <c r="P60" s="1"/>
      <c r="Q60" s="4"/>
      <c r="R60" s="4"/>
      <c r="S60" s="4"/>
      <c r="T60" s="4"/>
      <c r="U60" s="5"/>
      <c r="V60" s="4"/>
      <c r="W60" s="4"/>
      <c r="X60" s="4"/>
      <c r="Y60" s="4"/>
      <c r="Z60" s="4"/>
      <c r="AA60" s="4"/>
      <c r="AB60" s="4"/>
      <c r="AC60" s="4"/>
      <c r="AD60" s="4"/>
      <c r="AE60" s="5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</row>
    <row r="61" spans="1:486" x14ac:dyDescent="0.25">
      <c r="A61" s="3" t="s">
        <v>55</v>
      </c>
      <c r="B61" s="23">
        <v>11.364839198053799</v>
      </c>
      <c r="C61" s="23">
        <v>8.1140958171524797</v>
      </c>
      <c r="D61" s="23">
        <v>14.185977371985999</v>
      </c>
      <c r="E61" s="23">
        <v>3.0466951959592357</v>
      </c>
      <c r="F61" s="23">
        <v>11.646429889024684</v>
      </c>
      <c r="G61" s="23">
        <v>5.2979212967351499</v>
      </c>
      <c r="H61" s="23">
        <v>2.2893402374594141</v>
      </c>
      <c r="I61" s="23">
        <v>23.167205231742926</v>
      </c>
      <c r="J61" s="23">
        <v>1.2165112268086513</v>
      </c>
      <c r="K61" s="23">
        <v>5.6732399018440125</v>
      </c>
      <c r="L61" s="19">
        <f t="shared" si="0"/>
        <v>-0.29930671313916235</v>
      </c>
      <c r="M61" s="22">
        <f t="shared" si="1"/>
        <v>8.9584508530168819E-2</v>
      </c>
      <c r="N61" s="22">
        <v>0.40083509140327123</v>
      </c>
      <c r="O61" s="4"/>
      <c r="P61" s="1"/>
      <c r="Q61" s="4"/>
      <c r="R61" s="4"/>
      <c r="S61" s="4"/>
      <c r="T61" s="4"/>
      <c r="U61" s="5"/>
      <c r="V61" s="4"/>
      <c r="W61" s="4"/>
      <c r="X61" s="4"/>
      <c r="Y61" s="4"/>
      <c r="Z61" s="4"/>
      <c r="AA61" s="4"/>
      <c r="AB61" s="4"/>
      <c r="AC61" s="4"/>
      <c r="AD61" s="4"/>
      <c r="AE61" s="5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</row>
    <row r="62" spans="1:486" x14ac:dyDescent="0.25">
      <c r="A62" s="3" t="s">
        <v>7</v>
      </c>
      <c r="B62" s="23">
        <v>35.655711817883109</v>
      </c>
      <c r="C62" s="23">
        <v>2.5744662350876028E-10</v>
      </c>
      <c r="D62" s="23">
        <v>98.360438512099947</v>
      </c>
      <c r="E62" s="23">
        <v>88.636549777670098</v>
      </c>
      <c r="F62" s="23">
        <v>59.843441135056921</v>
      </c>
      <c r="G62" s="23">
        <v>50.633576776866214</v>
      </c>
      <c r="H62" s="23">
        <v>76.81819480630503</v>
      </c>
      <c r="I62" s="23">
        <v>108.47862789302367</v>
      </c>
      <c r="J62" s="23">
        <v>211.42120325364942</v>
      </c>
      <c r="K62" s="23">
        <v>68.633435983421407</v>
      </c>
      <c r="L62" s="19">
        <f t="shared" si="0"/>
        <v>0.29902854211186691</v>
      </c>
      <c r="M62" s="22">
        <f t="shared" si="1"/>
        <v>8.9418068997548561E-2</v>
      </c>
      <c r="N62" s="22">
        <v>0.40129439303085279</v>
      </c>
      <c r="O62" s="4"/>
      <c r="P62" s="1"/>
      <c r="Q62" s="4"/>
      <c r="R62" s="4"/>
      <c r="S62" s="4"/>
      <c r="T62" s="4"/>
      <c r="U62" s="5"/>
      <c r="V62" s="4"/>
      <c r="W62" s="4"/>
      <c r="X62" s="4"/>
      <c r="Y62" s="4"/>
      <c r="Z62" s="4"/>
      <c r="AA62" s="4"/>
      <c r="AB62" s="4"/>
      <c r="AC62" s="4"/>
      <c r="AD62" s="4"/>
      <c r="AE62" s="5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</row>
    <row r="63" spans="1:486" x14ac:dyDescent="0.25">
      <c r="A63" s="3" t="s">
        <v>84</v>
      </c>
      <c r="B63" s="23">
        <v>0.28178186377446462</v>
      </c>
      <c r="C63" s="23">
        <v>4.4612730523704368E-2</v>
      </c>
      <c r="D63" s="23">
        <v>0.13018014943414952</v>
      </c>
      <c r="E63" s="23">
        <v>0</v>
      </c>
      <c r="F63" s="23">
        <v>0</v>
      </c>
      <c r="G63" s="23">
        <v>0.16846352475247811</v>
      </c>
      <c r="H63" s="23">
        <v>0.35327678075640778</v>
      </c>
      <c r="I63" s="23">
        <v>0</v>
      </c>
      <c r="J63" s="23">
        <v>1.7950668671011811</v>
      </c>
      <c r="K63" s="23">
        <v>0.15161118589110581</v>
      </c>
      <c r="L63" s="19">
        <f t="shared" si="0"/>
        <v>0.29596261776597244</v>
      </c>
      <c r="M63" s="22">
        <f t="shared" si="1"/>
        <v>8.7593871114887104E-2</v>
      </c>
      <c r="N63" s="22">
        <v>0.40637333973340306</v>
      </c>
      <c r="O63" s="4"/>
      <c r="P63" s="1"/>
      <c r="Q63" s="4"/>
      <c r="R63" s="4"/>
      <c r="S63" s="4"/>
      <c r="T63" s="4"/>
      <c r="U63" s="5"/>
      <c r="V63" s="4"/>
      <c r="W63" s="4"/>
      <c r="X63" s="4"/>
      <c r="Y63" s="4"/>
      <c r="Z63" s="4"/>
      <c r="AA63" s="4"/>
      <c r="AB63" s="4"/>
      <c r="AC63" s="4"/>
      <c r="AD63" s="4"/>
      <c r="AE63" s="5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</row>
    <row r="64" spans="1:486" x14ac:dyDescent="0.25">
      <c r="A64" s="3" t="s">
        <v>195</v>
      </c>
      <c r="B64" s="23">
        <v>0.30902986251167891</v>
      </c>
      <c r="C64" s="23">
        <v>0.58170690802834168</v>
      </c>
      <c r="D64" s="23">
        <v>0.50093746097128788</v>
      </c>
      <c r="E64" s="23">
        <v>1.2255081622941342</v>
      </c>
      <c r="F64" s="23">
        <v>0.85518622825811907</v>
      </c>
      <c r="G64" s="23">
        <v>0.5191117905635213</v>
      </c>
      <c r="H64" s="23">
        <v>0.40457976583928984</v>
      </c>
      <c r="I64" s="23">
        <v>0.58746651934626659</v>
      </c>
      <c r="J64" s="23">
        <v>0.49369732345863265</v>
      </c>
      <c r="K64" s="23">
        <v>0.37503496290873078</v>
      </c>
      <c r="L64" s="19">
        <f t="shared" si="0"/>
        <v>-0.29441516895461589</v>
      </c>
      <c r="M64" s="22">
        <f t="shared" si="1"/>
        <v>8.6680291710575022E-2</v>
      </c>
      <c r="N64" s="22">
        <v>0.40894836639270671</v>
      </c>
      <c r="O64" s="4"/>
      <c r="P64" s="1"/>
      <c r="Q64" s="4"/>
      <c r="R64" s="4"/>
      <c r="S64" s="4"/>
      <c r="T64" s="4"/>
      <c r="U64" s="5"/>
      <c r="V64" s="4"/>
      <c r="W64" s="4"/>
      <c r="X64" s="4"/>
      <c r="Y64" s="4"/>
      <c r="Z64" s="4"/>
      <c r="AA64" s="4"/>
      <c r="AB64" s="4"/>
      <c r="AC64" s="4"/>
      <c r="AD64" s="4"/>
      <c r="AE64" s="5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</row>
    <row r="65" spans="1:486" x14ac:dyDescent="0.25">
      <c r="A65" s="3" t="s">
        <v>94</v>
      </c>
      <c r="B65" s="23">
        <v>0.70573284896653987</v>
      </c>
      <c r="C65" s="23">
        <v>0.59491542705983624</v>
      </c>
      <c r="D65" s="23">
        <v>0</v>
      </c>
      <c r="E65" s="23">
        <v>0</v>
      </c>
      <c r="F65" s="23">
        <v>0.60790538680385608</v>
      </c>
      <c r="G65" s="23">
        <v>0.58932145612845832</v>
      </c>
      <c r="H65" s="23">
        <v>0</v>
      </c>
      <c r="I65" s="23">
        <v>0</v>
      </c>
      <c r="J65" s="23">
        <v>0.51670498310396107</v>
      </c>
      <c r="K65" s="23">
        <v>0</v>
      </c>
      <c r="L65" s="19">
        <f t="shared" si="0"/>
        <v>-0.29075901641038776</v>
      </c>
      <c r="M65" s="22">
        <f t="shared" si="1"/>
        <v>8.4540805623936136E-2</v>
      </c>
      <c r="N65" s="22">
        <v>0.4150629904365446</v>
      </c>
      <c r="O65" s="4"/>
      <c r="P65" s="1"/>
      <c r="Q65" s="4"/>
      <c r="R65" s="4"/>
      <c r="S65" s="4"/>
      <c r="T65" s="4"/>
      <c r="U65" s="5"/>
      <c r="V65" s="4"/>
      <c r="W65" s="4"/>
      <c r="X65" s="4"/>
      <c r="Y65" s="4"/>
      <c r="Z65" s="4"/>
      <c r="AA65" s="4"/>
      <c r="AB65" s="4"/>
      <c r="AC65" s="4"/>
      <c r="AD65" s="4"/>
      <c r="AE65" s="5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</row>
    <row r="66" spans="1:486" x14ac:dyDescent="0.25">
      <c r="A66" s="3" t="s">
        <v>205</v>
      </c>
      <c r="B66" s="23">
        <v>0</v>
      </c>
      <c r="C66" s="23">
        <v>0</v>
      </c>
      <c r="D66" s="23">
        <v>0</v>
      </c>
      <c r="E66" s="23">
        <v>0</v>
      </c>
      <c r="F66" s="23">
        <v>0</v>
      </c>
      <c r="G66" s="23">
        <v>0</v>
      </c>
      <c r="H66" s="23">
        <v>0</v>
      </c>
      <c r="I66" s="23">
        <v>0</v>
      </c>
      <c r="J66" s="23">
        <v>11.71258584709458</v>
      </c>
      <c r="K66" s="23">
        <v>0</v>
      </c>
      <c r="L66" s="19">
        <f t="shared" si="0"/>
        <v>0.28939746850053277</v>
      </c>
      <c r="M66" s="22">
        <f t="shared" si="1"/>
        <v>8.375089477451686E-2</v>
      </c>
      <c r="N66" s="22">
        <v>0.41735101384066986</v>
      </c>
      <c r="O66" s="4"/>
      <c r="P66" s="1"/>
      <c r="Q66" s="4"/>
      <c r="R66" s="4"/>
      <c r="S66" s="4"/>
      <c r="T66" s="4"/>
      <c r="U66" s="5"/>
      <c r="V66" s="4"/>
      <c r="W66" s="4"/>
      <c r="X66" s="4"/>
      <c r="Y66" s="4"/>
      <c r="Z66" s="4"/>
      <c r="AA66" s="4"/>
      <c r="AB66" s="4"/>
      <c r="AC66" s="4"/>
      <c r="AD66" s="4"/>
      <c r="AE66" s="5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</row>
    <row r="67" spans="1:486" x14ac:dyDescent="0.25">
      <c r="A67" s="3" t="s">
        <v>193</v>
      </c>
      <c r="B67" s="23">
        <v>0</v>
      </c>
      <c r="C67" s="23">
        <v>0</v>
      </c>
      <c r="D67" s="23">
        <v>0</v>
      </c>
      <c r="E67" s="23">
        <v>0</v>
      </c>
      <c r="F67" s="23">
        <v>0</v>
      </c>
      <c r="G67" s="23">
        <v>0</v>
      </c>
      <c r="H67" s="23">
        <v>0</v>
      </c>
      <c r="I67" s="23">
        <v>0</v>
      </c>
      <c r="J67" s="23">
        <v>0.3329256713970164</v>
      </c>
      <c r="K67" s="23">
        <v>0</v>
      </c>
      <c r="L67" s="19">
        <f t="shared" si="0"/>
        <v>0.28939746850053277</v>
      </c>
      <c r="M67" s="22">
        <f t="shared" si="1"/>
        <v>8.375089477451686E-2</v>
      </c>
      <c r="N67" s="22">
        <v>0.41735101384066986</v>
      </c>
      <c r="O67" s="4"/>
      <c r="P67" s="1"/>
      <c r="Q67" s="4"/>
      <c r="R67" s="4"/>
      <c r="S67" s="4"/>
      <c r="T67" s="4"/>
      <c r="U67" s="5"/>
      <c r="V67" s="4"/>
      <c r="W67" s="4"/>
      <c r="X67" s="4"/>
      <c r="Y67" s="4"/>
      <c r="Z67" s="4"/>
      <c r="AA67" s="4"/>
      <c r="AB67" s="4"/>
      <c r="AC67" s="4"/>
      <c r="AD67" s="4"/>
      <c r="AE67" s="5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</row>
    <row r="68" spans="1:486" x14ac:dyDescent="0.25">
      <c r="A68" s="3" t="s">
        <v>121</v>
      </c>
      <c r="B68" s="23">
        <v>0</v>
      </c>
      <c r="C68" s="23">
        <v>0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4.9073504014863767E-2</v>
      </c>
      <c r="K68" s="23">
        <v>0</v>
      </c>
      <c r="L68" s="19">
        <f t="shared" si="0"/>
        <v>0.28939746850053266</v>
      </c>
      <c r="M68" s="22">
        <f t="shared" si="1"/>
        <v>8.375089477451679E-2</v>
      </c>
      <c r="N68" s="22">
        <v>0.41735101384067008</v>
      </c>
      <c r="O68" s="4"/>
      <c r="P68" s="1"/>
      <c r="Q68" s="4"/>
      <c r="R68" s="4"/>
      <c r="S68" s="4"/>
      <c r="T68" s="4"/>
      <c r="U68" s="5"/>
      <c r="V68" s="4"/>
      <c r="W68" s="4"/>
      <c r="X68" s="4"/>
      <c r="Y68" s="4"/>
      <c r="Z68" s="4"/>
      <c r="AA68" s="4"/>
      <c r="AB68" s="4"/>
      <c r="AC68" s="4"/>
      <c r="AD68" s="4"/>
      <c r="AE68" s="5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</row>
    <row r="69" spans="1:486" x14ac:dyDescent="0.25">
      <c r="A69" s="3" t="s">
        <v>201</v>
      </c>
      <c r="B69" s="23">
        <v>0</v>
      </c>
      <c r="C69" s="23">
        <v>0</v>
      </c>
      <c r="D69" s="23">
        <v>0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0.35917841977563758</v>
      </c>
      <c r="K69" s="23">
        <v>0</v>
      </c>
      <c r="L69" s="19">
        <f t="shared" si="0"/>
        <v>0.28939746850053266</v>
      </c>
      <c r="M69" s="22">
        <f t="shared" si="1"/>
        <v>8.375089477451679E-2</v>
      </c>
      <c r="N69" s="22">
        <v>0.41735101384067008</v>
      </c>
      <c r="O69" s="4"/>
      <c r="P69" s="1"/>
      <c r="Q69" s="4"/>
      <c r="R69" s="4"/>
      <c r="S69" s="4"/>
      <c r="T69" s="4"/>
      <c r="U69" s="5"/>
      <c r="V69" s="4"/>
      <c r="W69" s="4"/>
      <c r="X69" s="4"/>
      <c r="Y69" s="4"/>
      <c r="Z69" s="4"/>
      <c r="AA69" s="4"/>
      <c r="AB69" s="4"/>
      <c r="AC69" s="4"/>
      <c r="AD69" s="4"/>
      <c r="AE69" s="5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</row>
    <row r="70" spans="1:486" x14ac:dyDescent="0.25">
      <c r="A70" s="3" t="s">
        <v>166</v>
      </c>
      <c r="B70" s="23">
        <v>0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0.38634055836581788</v>
      </c>
      <c r="K70" s="23">
        <v>0</v>
      </c>
      <c r="L70" s="19">
        <f t="shared" si="0"/>
        <v>0.28939746850053261</v>
      </c>
      <c r="M70" s="22">
        <f t="shared" si="1"/>
        <v>8.3750894774516763E-2</v>
      </c>
      <c r="N70" s="22">
        <v>0.41735101384067008</v>
      </c>
      <c r="O70" s="4"/>
      <c r="P70" s="1"/>
      <c r="Q70" s="4"/>
      <c r="R70" s="4"/>
      <c r="S70" s="4"/>
      <c r="T70" s="4"/>
      <c r="U70" s="5"/>
      <c r="V70" s="4"/>
      <c r="W70" s="4"/>
      <c r="X70" s="4"/>
      <c r="Y70" s="4"/>
      <c r="Z70" s="4"/>
      <c r="AA70" s="4"/>
      <c r="AB70" s="4"/>
      <c r="AC70" s="4"/>
      <c r="AD70" s="4"/>
      <c r="AE70" s="5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</row>
    <row r="71" spans="1:486" x14ac:dyDescent="0.25">
      <c r="A71" s="3" t="s">
        <v>83</v>
      </c>
      <c r="B71" s="23">
        <v>0</v>
      </c>
      <c r="C71" s="23">
        <v>0</v>
      </c>
      <c r="D71" s="23">
        <v>0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0.1661048567400587</v>
      </c>
      <c r="K71" s="23">
        <v>0</v>
      </c>
      <c r="L71" s="19">
        <f t="shared" si="0"/>
        <v>0.28939746850053261</v>
      </c>
      <c r="M71" s="22">
        <f t="shared" si="1"/>
        <v>8.3750894774516763E-2</v>
      </c>
      <c r="N71" s="22">
        <v>0.41735101384067008</v>
      </c>
      <c r="O71" s="4"/>
      <c r="P71" s="1"/>
      <c r="Q71" s="4"/>
      <c r="R71" s="4"/>
      <c r="S71" s="4"/>
      <c r="T71" s="4"/>
      <c r="U71" s="5"/>
      <c r="V71" s="4"/>
      <c r="W71" s="4"/>
      <c r="X71" s="4"/>
      <c r="Y71" s="4"/>
      <c r="Z71" s="4"/>
      <c r="AA71" s="4"/>
      <c r="AB71" s="4"/>
      <c r="AC71" s="4"/>
      <c r="AD71" s="4"/>
      <c r="AE71" s="5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</row>
    <row r="72" spans="1:486" x14ac:dyDescent="0.25">
      <c r="A72" s="3" t="s">
        <v>34</v>
      </c>
      <c r="B72" s="23">
        <v>25.201854619644585</v>
      </c>
      <c r="C72" s="23">
        <v>9.0697185483370504</v>
      </c>
      <c r="D72" s="23">
        <v>9.705646187124934</v>
      </c>
      <c r="E72" s="23">
        <v>37.055078919241978</v>
      </c>
      <c r="F72" s="23">
        <v>8.6187541086745476</v>
      </c>
      <c r="G72" s="23">
        <v>8.7809701175573736</v>
      </c>
      <c r="H72" s="23">
        <v>14.106540631446032</v>
      </c>
      <c r="I72" s="23">
        <v>11.692466615142061</v>
      </c>
      <c r="J72" s="23">
        <v>7.560129927935697</v>
      </c>
      <c r="K72" s="23">
        <v>10.108804136992658</v>
      </c>
      <c r="L72" s="19">
        <f t="shared" si="0"/>
        <v>-0.28545841322175786</v>
      </c>
      <c r="M72" s="22">
        <f t="shared" si="1"/>
        <v>8.1486505679083859E-2</v>
      </c>
      <c r="N72" s="22">
        <v>0.42400365534066453</v>
      </c>
      <c r="O72" s="4"/>
      <c r="P72" s="1"/>
      <c r="Q72" s="4"/>
      <c r="R72" s="4"/>
      <c r="S72" s="4"/>
      <c r="T72" s="4"/>
      <c r="U72" s="5"/>
      <c r="V72" s="4"/>
      <c r="W72" s="4"/>
      <c r="X72" s="4"/>
      <c r="Y72" s="4"/>
      <c r="Z72" s="4"/>
      <c r="AA72" s="4"/>
      <c r="AB72" s="4"/>
      <c r="AC72" s="4"/>
      <c r="AD72" s="4"/>
      <c r="AE72" s="5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</row>
    <row r="73" spans="1:486" x14ac:dyDescent="0.25">
      <c r="A73" s="3" t="s">
        <v>113</v>
      </c>
      <c r="B73" s="23">
        <v>0</v>
      </c>
      <c r="C73" s="23">
        <v>0</v>
      </c>
      <c r="D73" s="23">
        <v>0</v>
      </c>
      <c r="E73" s="23">
        <v>0.50959651016397056</v>
      </c>
      <c r="F73" s="23">
        <v>0.36603144903960699</v>
      </c>
      <c r="G73" s="23">
        <v>0</v>
      </c>
      <c r="H73" s="23">
        <v>0.12246426290652927</v>
      </c>
      <c r="I73" s="23">
        <v>0.1164450230004378</v>
      </c>
      <c r="J73" s="23">
        <v>0</v>
      </c>
      <c r="K73" s="23">
        <v>0</v>
      </c>
      <c r="L73" s="19">
        <f t="shared" ref="L73:L136" si="2">CORREL($B$5:$K$5, B73:K73)</f>
        <v>-0.27101504383571556</v>
      </c>
      <c r="M73" s="22">
        <f t="shared" ref="M73:M136" si="3">L73^2</f>
        <v>7.3449153985274823E-2</v>
      </c>
      <c r="N73" s="22">
        <v>0.44881318219950406</v>
      </c>
      <c r="O73" s="4"/>
      <c r="P73" s="1"/>
      <c r="Q73" s="4"/>
      <c r="R73" s="4"/>
      <c r="S73" s="4"/>
      <c r="T73" s="4"/>
      <c r="U73" s="5"/>
      <c r="V73" s="4"/>
      <c r="W73" s="4"/>
      <c r="X73" s="4"/>
      <c r="Y73" s="4"/>
      <c r="Z73" s="4"/>
      <c r="AA73" s="4"/>
      <c r="AB73" s="4"/>
      <c r="AC73" s="4"/>
      <c r="AD73" s="4"/>
      <c r="AE73" s="5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</row>
    <row r="74" spans="1:486" x14ac:dyDescent="0.25">
      <c r="A74" s="3" t="s">
        <v>211</v>
      </c>
      <c r="B74" s="23">
        <v>0.2348199983199965</v>
      </c>
      <c r="C74" s="23">
        <v>0</v>
      </c>
      <c r="D74" s="23">
        <v>0</v>
      </c>
      <c r="E74" s="23">
        <v>0.3670567130533734</v>
      </c>
      <c r="F74" s="23">
        <v>0</v>
      </c>
      <c r="G74" s="23">
        <v>0</v>
      </c>
      <c r="H74" s="23">
        <v>0.49740114629447624</v>
      </c>
      <c r="I74" s="23">
        <v>0.22918264361785309</v>
      </c>
      <c r="J74" s="23">
        <v>0.31574005239517966</v>
      </c>
      <c r="K74" s="23">
        <v>0.2605824338996654</v>
      </c>
      <c r="L74" s="19">
        <f t="shared" si="2"/>
        <v>0.26497080627265673</v>
      </c>
      <c r="M74" s="22">
        <f t="shared" si="3"/>
        <v>7.0209528176781791E-2</v>
      </c>
      <c r="N74" s="22">
        <v>0.45938581048096161</v>
      </c>
      <c r="O74" s="4"/>
      <c r="P74" s="1"/>
      <c r="Q74" s="4"/>
      <c r="R74" s="4"/>
      <c r="S74" s="4"/>
      <c r="T74" s="4"/>
      <c r="U74" s="5"/>
      <c r="V74" s="4"/>
      <c r="W74" s="4"/>
      <c r="X74" s="4"/>
      <c r="Y74" s="4"/>
      <c r="Z74" s="4"/>
      <c r="AA74" s="4"/>
      <c r="AB74" s="4"/>
      <c r="AC74" s="4"/>
      <c r="AD74" s="4"/>
      <c r="AE74" s="5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</row>
    <row r="75" spans="1:486" x14ac:dyDescent="0.25">
      <c r="A75" s="3" t="s">
        <v>28</v>
      </c>
      <c r="B75" s="23">
        <v>0.30519706942728247</v>
      </c>
      <c r="C75" s="23">
        <v>0.64436400886692047</v>
      </c>
      <c r="D75" s="23">
        <v>0.85921909397851715</v>
      </c>
      <c r="E75" s="23">
        <v>0.84839224019564452</v>
      </c>
      <c r="F75" s="23">
        <v>0.20297568559902587</v>
      </c>
      <c r="G75" s="23">
        <v>0.20175968232859234</v>
      </c>
      <c r="H75" s="23">
        <v>0.4288757274211894</v>
      </c>
      <c r="I75" s="23">
        <v>0.58197218695535213</v>
      </c>
      <c r="J75" s="23">
        <v>0.30295379186119936</v>
      </c>
      <c r="K75" s="23">
        <v>0.35732828164547087</v>
      </c>
      <c r="L75" s="19">
        <f t="shared" si="2"/>
        <v>-0.26219504800810728</v>
      </c>
      <c r="M75" s="22">
        <f t="shared" si="3"/>
        <v>6.8746243199973675E-2</v>
      </c>
      <c r="N75" s="22">
        <v>0.46427809680181698</v>
      </c>
      <c r="O75" s="4"/>
      <c r="P75" s="1"/>
      <c r="Q75" s="4"/>
      <c r="R75" s="4"/>
      <c r="S75" s="4"/>
      <c r="T75" s="4"/>
      <c r="U75" s="5"/>
      <c r="V75" s="4"/>
      <c r="W75" s="4"/>
      <c r="X75" s="4"/>
      <c r="Y75" s="4"/>
      <c r="Z75" s="4"/>
      <c r="AA75" s="4"/>
      <c r="AB75" s="4"/>
      <c r="AC75" s="4"/>
      <c r="AD75" s="4"/>
      <c r="AE75" s="5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</row>
    <row r="76" spans="1:486" x14ac:dyDescent="0.25">
      <c r="A76" s="3" t="s">
        <v>172</v>
      </c>
      <c r="B76" s="23">
        <v>0</v>
      </c>
      <c r="C76" s="23">
        <v>0.46888898079984254</v>
      </c>
      <c r="D76" s="23">
        <v>0</v>
      </c>
      <c r="E76" s="23">
        <v>0</v>
      </c>
      <c r="F76" s="23">
        <v>0.37223272222497017</v>
      </c>
      <c r="G76" s="23">
        <v>0</v>
      </c>
      <c r="H76" s="23">
        <v>0</v>
      </c>
      <c r="I76" s="23">
        <v>0.54621859679236717</v>
      </c>
      <c r="J76" s="23">
        <v>0</v>
      </c>
      <c r="K76" s="23">
        <v>0</v>
      </c>
      <c r="L76" s="19">
        <f t="shared" si="2"/>
        <v>-0.26070849793985867</v>
      </c>
      <c r="M76" s="22">
        <f t="shared" si="3"/>
        <v>6.7968920898057297E-2</v>
      </c>
      <c r="N76" s="22">
        <v>0.46690761363370581</v>
      </c>
      <c r="O76" s="4"/>
      <c r="P76" s="1"/>
      <c r="Q76" s="4"/>
      <c r="R76" s="4"/>
      <c r="S76" s="4"/>
      <c r="T76" s="4"/>
      <c r="U76" s="5"/>
      <c r="V76" s="4"/>
      <c r="W76" s="4"/>
      <c r="X76" s="4"/>
      <c r="Y76" s="4"/>
      <c r="Z76" s="4"/>
      <c r="AA76" s="4"/>
      <c r="AB76" s="4"/>
      <c r="AC76" s="4"/>
      <c r="AD76" s="4"/>
      <c r="AE76" s="5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</row>
    <row r="77" spans="1:486" x14ac:dyDescent="0.25">
      <c r="A77" s="3" t="s">
        <v>108</v>
      </c>
      <c r="B77" s="23">
        <v>2.7378570376312612</v>
      </c>
      <c r="C77" s="23">
        <v>6.4107519962963089</v>
      </c>
      <c r="D77" s="23">
        <v>2.277336374293033</v>
      </c>
      <c r="E77" s="23">
        <v>2.5046503620941927</v>
      </c>
      <c r="F77" s="23">
        <v>1.276997779879393</v>
      </c>
      <c r="G77" s="23">
        <v>2.8016584178517037</v>
      </c>
      <c r="H77" s="23">
        <v>6.543348668523608</v>
      </c>
      <c r="I77" s="23">
        <v>4.7455213202696491</v>
      </c>
      <c r="J77" s="23">
        <v>3.6890386420670191</v>
      </c>
      <c r="K77" s="23">
        <v>1.6607411473995111</v>
      </c>
      <c r="L77" s="19">
        <f t="shared" si="2"/>
        <v>-0.25478474732649425</v>
      </c>
      <c r="M77" s="22">
        <f t="shared" si="3"/>
        <v>6.4915267470225524E-2</v>
      </c>
      <c r="N77" s="22">
        <v>0.47745094692659829</v>
      </c>
      <c r="O77" s="4"/>
      <c r="P77" s="1"/>
      <c r="Q77" s="4"/>
      <c r="R77" s="4"/>
      <c r="S77" s="4"/>
      <c r="T77" s="4"/>
      <c r="U77" s="5"/>
      <c r="V77" s="4"/>
      <c r="W77" s="4"/>
      <c r="X77" s="4"/>
      <c r="Y77" s="4"/>
      <c r="Z77" s="4"/>
      <c r="AA77" s="4"/>
      <c r="AB77" s="4"/>
      <c r="AC77" s="4"/>
      <c r="AD77" s="4"/>
      <c r="AE77" s="5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</row>
    <row r="78" spans="1:486" x14ac:dyDescent="0.25">
      <c r="A78" s="3" t="s">
        <v>203</v>
      </c>
      <c r="B78" s="23">
        <v>0.12030368521440458</v>
      </c>
      <c r="C78" s="23">
        <v>0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19">
        <f t="shared" si="2"/>
        <v>-0.254768711585939</v>
      </c>
      <c r="M78" s="22">
        <f t="shared" si="3"/>
        <v>6.4907096403159364E-2</v>
      </c>
      <c r="N78" s="22">
        <v>0.47747962801802379</v>
      </c>
      <c r="O78" s="4"/>
      <c r="P78" s="1"/>
      <c r="Q78" s="4"/>
      <c r="R78" s="4"/>
      <c r="S78" s="4"/>
      <c r="T78" s="4"/>
      <c r="U78" s="5"/>
      <c r="V78" s="4"/>
      <c r="W78" s="4"/>
      <c r="X78" s="4"/>
      <c r="Y78" s="4"/>
      <c r="Z78" s="4"/>
      <c r="AA78" s="4"/>
      <c r="AB78" s="4"/>
      <c r="AC78" s="4"/>
      <c r="AD78" s="4"/>
      <c r="AE78" s="5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</row>
    <row r="79" spans="1:486" x14ac:dyDescent="0.25">
      <c r="A79" s="3" t="s">
        <v>131</v>
      </c>
      <c r="B79" s="23">
        <v>0.14341824668828421</v>
      </c>
      <c r="C79" s="23">
        <v>0</v>
      </c>
      <c r="D79" s="23">
        <v>0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0</v>
      </c>
      <c r="K79" s="23">
        <v>0</v>
      </c>
      <c r="L79" s="19">
        <f t="shared" si="2"/>
        <v>-0.254768711585939</v>
      </c>
      <c r="M79" s="22">
        <f t="shared" si="3"/>
        <v>6.4907096403159364E-2</v>
      </c>
      <c r="N79" s="22">
        <v>0.47747962801802379</v>
      </c>
      <c r="O79" s="4"/>
      <c r="P79" s="1"/>
      <c r="Q79" s="4"/>
      <c r="R79" s="4"/>
      <c r="S79" s="4"/>
      <c r="T79" s="4"/>
      <c r="U79" s="5"/>
      <c r="V79" s="4"/>
      <c r="W79" s="4"/>
      <c r="X79" s="4"/>
      <c r="Y79" s="4"/>
      <c r="Z79" s="4"/>
      <c r="AA79" s="4"/>
      <c r="AB79" s="4"/>
      <c r="AC79" s="4"/>
      <c r="AD79" s="4"/>
      <c r="AE79" s="5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</row>
    <row r="80" spans="1:486" x14ac:dyDescent="0.25">
      <c r="A80" s="3" t="s">
        <v>140</v>
      </c>
      <c r="B80" s="23">
        <v>336.62312363517322</v>
      </c>
      <c r="C80" s="23">
        <v>5.2057866677135545</v>
      </c>
      <c r="D80" s="23">
        <v>2.7423685597809637</v>
      </c>
      <c r="E80" s="23">
        <v>0.81731935266998856</v>
      </c>
      <c r="F80" s="23">
        <v>6.705421317048911</v>
      </c>
      <c r="G80" s="23">
        <v>3.8389406176208412</v>
      </c>
      <c r="H80" s="23">
        <v>39.421977691428253</v>
      </c>
      <c r="I80" s="23">
        <v>8.8948530660141305</v>
      </c>
      <c r="J80" s="23">
        <v>17.910033335206609</v>
      </c>
      <c r="K80" s="23">
        <v>4.5266632625452639</v>
      </c>
      <c r="L80" s="19">
        <f t="shared" si="2"/>
        <v>-0.25389251099601934</v>
      </c>
      <c r="M80" s="22">
        <f t="shared" si="3"/>
        <v>6.4461407139863799E-2</v>
      </c>
      <c r="N80" s="22">
        <v>0.47904791864236862</v>
      </c>
      <c r="O80" s="4"/>
      <c r="P80" s="1"/>
      <c r="Q80" s="4"/>
      <c r="R80" s="4"/>
      <c r="S80" s="4"/>
      <c r="T80" s="4"/>
      <c r="U80" s="5"/>
      <c r="V80" s="4"/>
      <c r="W80" s="4"/>
      <c r="X80" s="4"/>
      <c r="Y80" s="4"/>
      <c r="Z80" s="4"/>
      <c r="AA80" s="4"/>
      <c r="AB80" s="4"/>
      <c r="AC80" s="4"/>
      <c r="AD80" s="4"/>
      <c r="AE80" s="5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</row>
    <row r="81" spans="1:486" x14ac:dyDescent="0.25">
      <c r="A81" s="3" t="s">
        <v>57</v>
      </c>
      <c r="B81" s="23">
        <v>1.3014044615606124</v>
      </c>
      <c r="C81" s="23">
        <v>2.0978564842776115</v>
      </c>
      <c r="D81" s="23">
        <v>0.94545244570826359</v>
      </c>
      <c r="E81" s="23">
        <v>0.85579581262656756</v>
      </c>
      <c r="F81" s="23">
        <v>1.1026672165475992</v>
      </c>
      <c r="G81" s="23">
        <v>2.3167580024288683</v>
      </c>
      <c r="H81" s="23">
        <v>1.7710902440753684</v>
      </c>
      <c r="I81" s="23">
        <v>2.1123837601021096</v>
      </c>
      <c r="J81" s="23">
        <v>1.4833492471099499</v>
      </c>
      <c r="K81" s="23">
        <v>1.91657562141511</v>
      </c>
      <c r="L81" s="19">
        <f t="shared" si="2"/>
        <v>0.25241229743378685</v>
      </c>
      <c r="M81" s="22">
        <f t="shared" si="3"/>
        <v>6.3711967895802482E-2</v>
      </c>
      <c r="N81" s="22">
        <v>0.48170240130382824</v>
      </c>
      <c r="O81" s="4"/>
      <c r="P81" s="1"/>
      <c r="Q81" s="4"/>
      <c r="R81" s="4"/>
      <c r="S81" s="4"/>
      <c r="T81" s="4"/>
      <c r="U81" s="5"/>
      <c r="V81" s="4"/>
      <c r="W81" s="4"/>
      <c r="X81" s="4"/>
      <c r="Y81" s="4"/>
      <c r="Z81" s="4"/>
      <c r="AA81" s="4"/>
      <c r="AB81" s="4"/>
      <c r="AC81" s="4"/>
      <c r="AD81" s="4"/>
      <c r="AE81" s="5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</row>
    <row r="82" spans="1:486" x14ac:dyDescent="0.25">
      <c r="A82" s="3" t="s">
        <v>31</v>
      </c>
      <c r="B82" s="23">
        <v>3.0783395296473079</v>
      </c>
      <c r="C82" s="23">
        <v>2.4995840737995287</v>
      </c>
      <c r="D82" s="23">
        <v>1.992310123583906</v>
      </c>
      <c r="E82" s="23">
        <v>1.1163183726233907</v>
      </c>
      <c r="F82" s="23">
        <v>1.7866914033088788</v>
      </c>
      <c r="G82" s="23">
        <v>3.4740961706965434</v>
      </c>
      <c r="H82" s="23">
        <v>1.0618629421262726</v>
      </c>
      <c r="I82" s="23">
        <v>3.5997983339432666</v>
      </c>
      <c r="J82" s="23">
        <v>1.6788000749672409</v>
      </c>
      <c r="K82" s="23">
        <v>3.4035281742593617</v>
      </c>
      <c r="L82" s="19">
        <f t="shared" si="2"/>
        <v>0.25215551110164353</v>
      </c>
      <c r="M82" s="22">
        <f t="shared" si="3"/>
        <v>6.3582401778931069E-2</v>
      </c>
      <c r="N82" s="22">
        <v>0.48216354740872625</v>
      </c>
      <c r="O82" s="4"/>
      <c r="P82" s="1"/>
      <c r="Q82" s="4"/>
      <c r="R82" s="4"/>
      <c r="S82" s="4"/>
      <c r="T82" s="4"/>
      <c r="U82" s="5"/>
      <c r="V82" s="4"/>
      <c r="W82" s="4"/>
      <c r="X82" s="4"/>
      <c r="Y82" s="4"/>
      <c r="Z82" s="4"/>
      <c r="AA82" s="4"/>
      <c r="AB82" s="4"/>
      <c r="AC82" s="4"/>
      <c r="AD82" s="4"/>
      <c r="AE82" s="5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</row>
    <row r="83" spans="1:486" x14ac:dyDescent="0.25">
      <c r="A83" s="3" t="s">
        <v>22</v>
      </c>
      <c r="B83" s="23">
        <v>11.316604598399476</v>
      </c>
      <c r="C83" s="23">
        <v>10.081821112803354</v>
      </c>
      <c r="D83" s="23">
        <v>6.7604665030734141</v>
      </c>
      <c r="E83" s="23">
        <v>4.4983797761209061</v>
      </c>
      <c r="F83" s="23">
        <v>10.372651924372139</v>
      </c>
      <c r="G83" s="23">
        <v>12.732329677958164</v>
      </c>
      <c r="H83" s="23">
        <v>5.3060825882919449</v>
      </c>
      <c r="I83" s="23">
        <v>10.824779575846982</v>
      </c>
      <c r="J83" s="23">
        <v>9.1501389771882842</v>
      </c>
      <c r="K83" s="23">
        <v>11.558946186769886</v>
      </c>
      <c r="L83" s="19">
        <f t="shared" si="2"/>
        <v>0.25177994675269239</v>
      </c>
      <c r="M83" s="22">
        <f t="shared" si="3"/>
        <v>6.3393141586788618E-2</v>
      </c>
      <c r="N83" s="22">
        <v>0.48283834389989411</v>
      </c>
      <c r="O83" s="4"/>
      <c r="P83" s="1"/>
      <c r="Q83" s="4"/>
      <c r="R83" s="4"/>
      <c r="S83" s="4"/>
      <c r="T83" s="4"/>
      <c r="U83" s="5"/>
      <c r="V83" s="4"/>
      <c r="W83" s="4"/>
      <c r="X83" s="4"/>
      <c r="Y83" s="4"/>
      <c r="Z83" s="4"/>
      <c r="AA83" s="4"/>
      <c r="AB83" s="4"/>
      <c r="AC83" s="4"/>
      <c r="AD83" s="4"/>
      <c r="AE83" s="5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</row>
    <row r="84" spans="1:486" x14ac:dyDescent="0.25">
      <c r="A84" s="3" t="s">
        <v>86</v>
      </c>
      <c r="B84" s="23">
        <v>1.5983759823812962</v>
      </c>
      <c r="C84" s="23">
        <v>0.45315836894144484</v>
      </c>
      <c r="D84" s="23">
        <v>2.4146546581255022</v>
      </c>
      <c r="E84" s="23">
        <v>0.77618331643027094</v>
      </c>
      <c r="F84" s="23">
        <v>0.32399213993806064</v>
      </c>
      <c r="G84" s="23">
        <v>0.35090630694325348</v>
      </c>
      <c r="H84" s="23">
        <v>0.9157383468028174</v>
      </c>
      <c r="I84" s="23">
        <v>0.6530627361731004</v>
      </c>
      <c r="J84" s="23">
        <v>0.69410223063420962</v>
      </c>
      <c r="K84" s="23">
        <v>0.5981964765237151</v>
      </c>
      <c r="L84" s="19">
        <f t="shared" si="2"/>
        <v>-0.25141266994599049</v>
      </c>
      <c r="M84" s="22">
        <f t="shared" si="3"/>
        <v>6.3208330609371546E-2</v>
      </c>
      <c r="N84" s="22">
        <v>0.48349864517784613</v>
      </c>
      <c r="O84" s="4"/>
      <c r="P84" s="1"/>
      <c r="Q84" s="4"/>
      <c r="R84" s="4"/>
      <c r="S84" s="4"/>
      <c r="T84" s="4"/>
      <c r="U84" s="5"/>
      <c r="V84" s="4"/>
      <c r="W84" s="4"/>
      <c r="X84" s="4"/>
      <c r="Y84" s="4"/>
      <c r="Z84" s="4"/>
      <c r="AA84" s="4"/>
      <c r="AB84" s="4"/>
      <c r="AC84" s="4"/>
      <c r="AD84" s="4"/>
      <c r="AE84" s="5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</row>
    <row r="85" spans="1:486" x14ac:dyDescent="0.25">
      <c r="A85" s="3" t="s">
        <v>29</v>
      </c>
      <c r="B85" s="23">
        <v>19.989097776247664</v>
      </c>
      <c r="C85" s="23">
        <v>36.185120686329739</v>
      </c>
      <c r="D85" s="23">
        <v>29.601134102288071</v>
      </c>
      <c r="E85" s="23">
        <v>55.711442497947175</v>
      </c>
      <c r="F85" s="23">
        <v>17.328649617379746</v>
      </c>
      <c r="G85" s="23">
        <v>9.0549047861330081</v>
      </c>
      <c r="H85" s="23">
        <v>33.881466897759701</v>
      </c>
      <c r="I85" s="23">
        <v>30.959811423648404</v>
      </c>
      <c r="J85" s="23">
        <v>14.523771828365176</v>
      </c>
      <c r="K85" s="23">
        <v>21.746847735911484</v>
      </c>
      <c r="L85" s="19">
        <f t="shared" si="2"/>
        <v>-0.25087236220717407</v>
      </c>
      <c r="M85" s="22">
        <f t="shared" si="3"/>
        <v>6.2936942119407535E-2</v>
      </c>
      <c r="N85" s="22">
        <v>0.48447073656554296</v>
      </c>
      <c r="O85" s="4"/>
      <c r="P85" s="1"/>
      <c r="Q85" s="4"/>
      <c r="R85" s="4"/>
      <c r="S85" s="4"/>
      <c r="T85" s="4"/>
      <c r="U85" s="5"/>
      <c r="V85" s="4"/>
      <c r="W85" s="4"/>
      <c r="X85" s="4"/>
      <c r="Y85" s="4"/>
      <c r="Z85" s="4"/>
      <c r="AA85" s="4"/>
      <c r="AB85" s="4"/>
      <c r="AC85" s="4"/>
      <c r="AD85" s="4"/>
      <c r="AE85" s="5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</row>
    <row r="86" spans="1:486" x14ac:dyDescent="0.25">
      <c r="A86" s="3" t="s">
        <v>76</v>
      </c>
      <c r="B86" s="23">
        <v>0</v>
      </c>
      <c r="C86" s="23">
        <v>0.20048095526940293</v>
      </c>
      <c r="D86" s="23">
        <v>0</v>
      </c>
      <c r="E86" s="23">
        <v>0.24033150859279487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19">
        <f t="shared" si="2"/>
        <v>-0.24934775810059057</v>
      </c>
      <c r="M86" s="22">
        <f t="shared" si="3"/>
        <v>6.217430446979063E-2</v>
      </c>
      <c r="N86" s="22">
        <v>0.48721826554647518</v>
      </c>
      <c r="O86" s="4"/>
      <c r="P86" s="1"/>
      <c r="Q86" s="4"/>
      <c r="R86" s="4"/>
      <c r="S86" s="4"/>
      <c r="T86" s="4"/>
      <c r="U86" s="5"/>
      <c r="V86" s="4"/>
      <c r="W86" s="4"/>
      <c r="X86" s="4"/>
      <c r="Y86" s="4"/>
      <c r="Z86" s="4"/>
      <c r="AA86" s="4"/>
      <c r="AB86" s="4"/>
      <c r="AC86" s="4"/>
      <c r="AD86" s="4"/>
      <c r="AE86" s="5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</row>
    <row r="87" spans="1:486" x14ac:dyDescent="0.25">
      <c r="A87" s="3" t="s">
        <v>190</v>
      </c>
      <c r="B87" s="23">
        <v>1.2613597803599916</v>
      </c>
      <c r="C87" s="23">
        <v>1.9523324696250048</v>
      </c>
      <c r="D87" s="23">
        <v>0.64601545620617018</v>
      </c>
      <c r="E87" s="23">
        <v>0.62409564291448993</v>
      </c>
      <c r="F87" s="23">
        <v>0.69285715463684749</v>
      </c>
      <c r="G87" s="23">
        <v>1.2407762283151293</v>
      </c>
      <c r="H87" s="23">
        <v>0.20010040309344115</v>
      </c>
      <c r="I87" s="23">
        <v>0.70609273653256321</v>
      </c>
      <c r="J87" s="23">
        <v>0.46977905702044032</v>
      </c>
      <c r="K87" s="23">
        <v>0.74264583045681887</v>
      </c>
      <c r="L87" s="19">
        <f t="shared" si="2"/>
        <v>-0.24746618081988564</v>
      </c>
      <c r="M87" s="22">
        <f t="shared" si="3"/>
        <v>6.1239510649580338E-2</v>
      </c>
      <c r="N87" s="22">
        <v>0.49061832574760078</v>
      </c>
      <c r="O87" s="4"/>
      <c r="P87" s="1"/>
      <c r="Q87" s="4"/>
      <c r="R87" s="4"/>
      <c r="S87" s="4"/>
      <c r="T87" s="4"/>
      <c r="U87" s="5"/>
      <c r="V87" s="4"/>
      <c r="W87" s="4"/>
      <c r="X87" s="4"/>
      <c r="Y87" s="4"/>
      <c r="Z87" s="4"/>
      <c r="AA87" s="4"/>
      <c r="AB87" s="4"/>
      <c r="AC87" s="4"/>
      <c r="AD87" s="4"/>
      <c r="AE87" s="5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</row>
    <row r="88" spans="1:486" x14ac:dyDescent="0.25">
      <c r="A88" s="3" t="s">
        <v>171</v>
      </c>
      <c r="B88" s="23">
        <v>0.35946587747920777</v>
      </c>
      <c r="C88" s="23">
        <v>1.7507919910422172</v>
      </c>
      <c r="D88" s="23">
        <v>3.7905236901812054</v>
      </c>
      <c r="E88" s="23">
        <v>0.43130717361088361</v>
      </c>
      <c r="F88" s="23">
        <v>22.389779256382372</v>
      </c>
      <c r="G88" s="23">
        <v>2.6459177234713391</v>
      </c>
      <c r="H88" s="23">
        <v>5.7268150571195999</v>
      </c>
      <c r="I88" s="23">
        <v>1.9986602113123493</v>
      </c>
      <c r="J88" s="23">
        <v>0</v>
      </c>
      <c r="K88" s="23">
        <v>0.45455515348064157</v>
      </c>
      <c r="L88" s="19">
        <f t="shared" si="2"/>
        <v>-0.24217412430258381</v>
      </c>
      <c r="M88" s="22">
        <f t="shared" si="3"/>
        <v>5.8648306481723311E-2</v>
      </c>
      <c r="N88" s="22">
        <v>0.50023535934447838</v>
      </c>
      <c r="O88" s="4"/>
      <c r="P88" s="1"/>
      <c r="Q88" s="4"/>
      <c r="R88" s="4"/>
      <c r="S88" s="4"/>
      <c r="T88" s="4"/>
      <c r="U88" s="5"/>
      <c r="V88" s="4"/>
      <c r="W88" s="4"/>
      <c r="X88" s="4"/>
      <c r="Y88" s="4"/>
      <c r="Z88" s="4"/>
      <c r="AA88" s="4"/>
      <c r="AB88" s="4"/>
      <c r="AC88" s="4"/>
      <c r="AD88" s="4"/>
      <c r="AE88" s="5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</row>
    <row r="89" spans="1:486" x14ac:dyDescent="0.25">
      <c r="A89" s="3" t="s">
        <v>63</v>
      </c>
      <c r="B89" s="23">
        <v>24440.550579703915</v>
      </c>
      <c r="C89" s="23">
        <v>24002.409637803576</v>
      </c>
      <c r="D89" s="23">
        <v>35786.456406978454</v>
      </c>
      <c r="E89" s="23">
        <v>23248.134842033374</v>
      </c>
      <c r="F89" s="23">
        <v>19258.870855290679</v>
      </c>
      <c r="G89" s="23">
        <v>24292.156329568701</v>
      </c>
      <c r="H89" s="23">
        <v>19009.602601055693</v>
      </c>
      <c r="I89" s="23">
        <v>25295.708802729481</v>
      </c>
      <c r="J89" s="23">
        <v>24109.637621298829</v>
      </c>
      <c r="K89" s="23">
        <v>21382.591661319893</v>
      </c>
      <c r="L89" s="19">
        <f t="shared" si="2"/>
        <v>-0.23459783733554471</v>
      </c>
      <c r="M89" s="22">
        <f t="shared" si="3"/>
        <v>5.5036145282514694E-2</v>
      </c>
      <c r="N89" s="22">
        <v>0.51414040221597324</v>
      </c>
      <c r="O89" s="4"/>
      <c r="P89" s="1"/>
      <c r="Q89" s="4"/>
      <c r="R89" s="4"/>
      <c r="S89" s="4"/>
      <c r="T89" s="4"/>
      <c r="U89" s="5"/>
      <c r="V89" s="4"/>
      <c r="W89" s="4"/>
      <c r="X89" s="4"/>
      <c r="Y89" s="4"/>
      <c r="Z89" s="4"/>
      <c r="AA89" s="4"/>
      <c r="AB89" s="4"/>
      <c r="AC89" s="4"/>
      <c r="AD89" s="4"/>
      <c r="AE89" s="5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</row>
    <row r="90" spans="1:486" x14ac:dyDescent="0.25">
      <c r="A90" s="3" t="s">
        <v>126</v>
      </c>
      <c r="B90" s="23">
        <v>7.9841174443356175</v>
      </c>
      <c r="C90" s="23">
        <v>4.5046095002844471</v>
      </c>
      <c r="D90" s="23">
        <v>13.736602384476575</v>
      </c>
      <c r="E90" s="23">
        <v>29.783059937872103</v>
      </c>
      <c r="F90" s="23">
        <v>6.5966634087000156</v>
      </c>
      <c r="G90" s="23">
        <v>0</v>
      </c>
      <c r="H90" s="23">
        <v>13.372922243026469</v>
      </c>
      <c r="I90" s="23">
        <v>1.7899075617978741</v>
      </c>
      <c r="J90" s="23">
        <v>5.7595766691374388</v>
      </c>
      <c r="K90" s="23">
        <v>4.8693671357831843</v>
      </c>
      <c r="L90" s="19">
        <f t="shared" si="2"/>
        <v>-0.22687188105366982</v>
      </c>
      <c r="M90" s="22">
        <f t="shared" si="3"/>
        <v>5.1470850412830504E-2</v>
      </c>
      <c r="N90" s="22">
        <v>0.5284826316643334</v>
      </c>
      <c r="O90" s="4"/>
      <c r="P90" s="1"/>
      <c r="Q90" s="4"/>
      <c r="R90" s="4"/>
      <c r="S90" s="4"/>
      <c r="T90" s="4"/>
      <c r="U90" s="5"/>
      <c r="V90" s="4"/>
      <c r="W90" s="4"/>
      <c r="X90" s="4"/>
      <c r="Y90" s="4"/>
      <c r="Z90" s="4"/>
      <c r="AA90" s="4"/>
      <c r="AB90" s="4"/>
      <c r="AC90" s="4"/>
      <c r="AD90" s="4"/>
      <c r="AE90" s="5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</row>
    <row r="91" spans="1:486" x14ac:dyDescent="0.25">
      <c r="A91" s="3" t="s">
        <v>160</v>
      </c>
      <c r="B91" s="23">
        <v>0</v>
      </c>
      <c r="C91" s="23">
        <v>0.60903342451865483</v>
      </c>
      <c r="D91" s="23">
        <v>0.85552837117344271</v>
      </c>
      <c r="E91" s="23">
        <v>0.91481261874584352</v>
      </c>
      <c r="F91" s="23">
        <v>8.5545557480012491</v>
      </c>
      <c r="G91" s="23">
        <v>0</v>
      </c>
      <c r="H91" s="23">
        <v>5.6466586286971534</v>
      </c>
      <c r="I91" s="23">
        <v>0.55519491819717448</v>
      </c>
      <c r="J91" s="23">
        <v>0.6781844194536768</v>
      </c>
      <c r="K91" s="23">
        <v>0</v>
      </c>
      <c r="L91" s="19">
        <f t="shared" si="2"/>
        <v>-0.2230278110235665</v>
      </c>
      <c r="M91" s="22">
        <f t="shared" si="3"/>
        <v>4.9741404489963691E-2</v>
      </c>
      <c r="N91" s="22">
        <v>0.53567848604209256</v>
      </c>
      <c r="O91" s="4"/>
      <c r="P91" s="1"/>
      <c r="Q91" s="4"/>
      <c r="R91" s="4"/>
      <c r="S91" s="4"/>
      <c r="T91" s="4"/>
      <c r="U91" s="5"/>
      <c r="V91" s="4"/>
      <c r="W91" s="4"/>
      <c r="X91" s="4"/>
      <c r="Y91" s="4"/>
      <c r="Z91" s="4"/>
      <c r="AA91" s="4"/>
      <c r="AB91" s="4"/>
      <c r="AC91" s="4"/>
      <c r="AD91" s="4"/>
      <c r="AE91" s="5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</row>
    <row r="92" spans="1:486" x14ac:dyDescent="0.25">
      <c r="A92" s="3" t="s">
        <v>185</v>
      </c>
      <c r="B92" s="23">
        <v>0</v>
      </c>
      <c r="C92" s="23">
        <v>0.30408360309052401</v>
      </c>
      <c r="D92" s="23">
        <v>0.12892350655571078</v>
      </c>
      <c r="E92" s="23">
        <v>0.1288461756533677</v>
      </c>
      <c r="F92" s="23">
        <v>2.8642276654365308</v>
      </c>
      <c r="G92" s="23">
        <v>0</v>
      </c>
      <c r="H92" s="23">
        <v>0.70403858521976215</v>
      </c>
      <c r="I92" s="23">
        <v>0.22028435974854393</v>
      </c>
      <c r="J92" s="23">
        <v>0</v>
      </c>
      <c r="K92" s="23">
        <v>0</v>
      </c>
      <c r="L92" s="19">
        <f t="shared" si="2"/>
        <v>-0.22262870346167024</v>
      </c>
      <c r="M92" s="22">
        <f t="shared" si="3"/>
        <v>4.9563539605024305E-2</v>
      </c>
      <c r="N92" s="22">
        <v>0.53642783724091181</v>
      </c>
      <c r="O92" s="4"/>
      <c r="P92" s="1"/>
      <c r="Q92" s="4"/>
      <c r="R92" s="4"/>
      <c r="S92" s="4"/>
      <c r="T92" s="4"/>
      <c r="U92" s="5"/>
      <c r="V92" s="4"/>
      <c r="W92" s="4"/>
      <c r="X92" s="4"/>
      <c r="Y92" s="4"/>
      <c r="Z92" s="4"/>
      <c r="AA92" s="4"/>
      <c r="AB92" s="4"/>
      <c r="AC92" s="4"/>
      <c r="AD92" s="4"/>
      <c r="AE92" s="5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</row>
    <row r="93" spans="1:486" x14ac:dyDescent="0.25">
      <c r="A93" s="3" t="s">
        <v>139</v>
      </c>
      <c r="B93" s="23">
        <v>0.28184983400622743</v>
      </c>
      <c r="C93" s="23">
        <v>0.43717021350997176</v>
      </c>
      <c r="D93" s="23">
        <v>0.64773252952275029</v>
      </c>
      <c r="E93" s="23">
        <v>0.59646873266773692</v>
      </c>
      <c r="F93" s="23">
        <v>2.6486337939393616</v>
      </c>
      <c r="G93" s="23">
        <v>0.3312944901105333</v>
      </c>
      <c r="H93" s="23">
        <v>0.88258778143024219</v>
      </c>
      <c r="I93" s="23">
        <v>0.33131677514514829</v>
      </c>
      <c r="J93" s="23">
        <v>0.397429529356434</v>
      </c>
      <c r="K93" s="23">
        <v>0.32434297440179177</v>
      </c>
      <c r="L93" s="19">
        <f t="shared" si="2"/>
        <v>-0.22061079835185007</v>
      </c>
      <c r="M93" s="22">
        <f t="shared" si="3"/>
        <v>4.8669124349440658E-2</v>
      </c>
      <c r="N93" s="22">
        <v>0.54022301386452953</v>
      </c>
      <c r="O93" s="4"/>
      <c r="P93" s="1"/>
      <c r="Q93" s="4"/>
      <c r="R93" s="4"/>
      <c r="S93" s="4"/>
      <c r="T93" s="4"/>
      <c r="U93" s="5"/>
      <c r="V93" s="4"/>
      <c r="W93" s="4"/>
      <c r="X93" s="4"/>
      <c r="Y93" s="4"/>
      <c r="Z93" s="4"/>
      <c r="AA93" s="4"/>
      <c r="AB93" s="4"/>
      <c r="AC93" s="4"/>
      <c r="AD93" s="4"/>
      <c r="AE93" s="5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</row>
    <row r="94" spans="1:486" x14ac:dyDescent="0.25">
      <c r="A94" s="3" t="s">
        <v>70</v>
      </c>
      <c r="B94" s="23">
        <v>2.8549626782525808</v>
      </c>
      <c r="C94" s="23">
        <v>18.492192424023468</v>
      </c>
      <c r="D94" s="23">
        <v>5.5651578955263039</v>
      </c>
      <c r="E94" s="23">
        <v>1.8527053864517835</v>
      </c>
      <c r="F94" s="23">
        <v>2.1993118971118673</v>
      </c>
      <c r="G94" s="23">
        <v>5.3086521272761154</v>
      </c>
      <c r="H94" s="23">
        <v>10.063100875109415</v>
      </c>
      <c r="I94" s="23">
        <v>5.7124348217852408</v>
      </c>
      <c r="J94" s="23">
        <v>3.7118725395017305</v>
      </c>
      <c r="K94" s="23">
        <v>11.113028834514521</v>
      </c>
      <c r="L94" s="19">
        <f t="shared" si="2"/>
        <v>0.22021092482826238</v>
      </c>
      <c r="M94" s="22">
        <f t="shared" si="3"/>
        <v>4.8492851413718625E-2</v>
      </c>
      <c r="N94" s="22">
        <v>0.54097634553956242</v>
      </c>
      <c r="O94" s="4"/>
      <c r="P94" s="1"/>
      <c r="Q94" s="4"/>
      <c r="R94" s="4"/>
      <c r="S94" s="4"/>
      <c r="T94" s="4"/>
      <c r="U94" s="5"/>
      <c r="V94" s="4"/>
      <c r="W94" s="4"/>
      <c r="X94" s="4"/>
      <c r="Y94" s="4"/>
      <c r="Z94" s="4"/>
      <c r="AA94" s="4"/>
      <c r="AB94" s="4"/>
      <c r="AC94" s="4"/>
      <c r="AD94" s="4"/>
      <c r="AE94" s="5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</row>
    <row r="95" spans="1:486" x14ac:dyDescent="0.25">
      <c r="A95" s="3" t="s">
        <v>44</v>
      </c>
      <c r="B95" s="23">
        <v>31.353057935831991</v>
      </c>
      <c r="C95" s="23">
        <v>32.043039219507172</v>
      </c>
      <c r="D95" s="23">
        <v>27.986855143239975</v>
      </c>
      <c r="E95" s="23">
        <v>57.149295445374072</v>
      </c>
      <c r="F95" s="23">
        <v>25.545484750914461</v>
      </c>
      <c r="G95" s="23">
        <v>46.560515818381027</v>
      </c>
      <c r="H95" s="23">
        <v>30.141816578657878</v>
      </c>
      <c r="I95" s="23">
        <v>32.105192115924474</v>
      </c>
      <c r="J95" s="23">
        <v>51.198911065740475</v>
      </c>
      <c r="K95" s="23">
        <v>20.50663475632453</v>
      </c>
      <c r="L95" s="19">
        <f t="shared" si="2"/>
        <v>-0.21984899729332208</v>
      </c>
      <c r="M95" s="22">
        <f t="shared" si="3"/>
        <v>4.8333581610879139E-2</v>
      </c>
      <c r="N95" s="22">
        <v>0.54165855058037815</v>
      </c>
      <c r="O95" s="4"/>
      <c r="P95" s="1"/>
      <c r="Q95" s="4"/>
      <c r="R95" s="4"/>
      <c r="S95" s="4"/>
      <c r="T95" s="4"/>
      <c r="U95" s="5"/>
      <c r="V95" s="4"/>
      <c r="W95" s="4"/>
      <c r="X95" s="4"/>
      <c r="Y95" s="4"/>
      <c r="Z95" s="4"/>
      <c r="AA95" s="4"/>
      <c r="AB95" s="4"/>
      <c r="AC95" s="4"/>
      <c r="AD95" s="4"/>
      <c r="AE95" s="5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</row>
    <row r="96" spans="1:486" x14ac:dyDescent="0.25">
      <c r="A96" s="3" t="s">
        <v>20</v>
      </c>
      <c r="B96" s="23">
        <v>54.129183922031437</v>
      </c>
      <c r="C96" s="23">
        <v>49.302845272878457</v>
      </c>
      <c r="D96" s="23">
        <v>86.417030641440689</v>
      </c>
      <c r="E96" s="23">
        <v>37.416695625717125</v>
      </c>
      <c r="F96" s="23">
        <v>25.454715722998053</v>
      </c>
      <c r="G96" s="23">
        <v>17.337176821119407</v>
      </c>
      <c r="H96" s="23">
        <v>24.687165979458847</v>
      </c>
      <c r="I96" s="23">
        <v>60.453376114470146</v>
      </c>
      <c r="J96" s="23">
        <v>46.311154762427293</v>
      </c>
      <c r="K96" s="23">
        <v>32.342226923542711</v>
      </c>
      <c r="L96" s="19">
        <f t="shared" si="2"/>
        <v>-0.21712681124988154</v>
      </c>
      <c r="M96" s="22">
        <f t="shared" si="3"/>
        <v>4.7144052163541686E-2</v>
      </c>
      <c r="N96" s="22">
        <v>0.54680059671427117</v>
      </c>
      <c r="O96" s="4"/>
      <c r="P96" s="1"/>
      <c r="Q96" s="4"/>
      <c r="R96" s="4"/>
      <c r="S96" s="4"/>
      <c r="T96" s="4"/>
      <c r="U96" s="5"/>
      <c r="V96" s="4"/>
      <c r="W96" s="4"/>
      <c r="X96" s="4"/>
      <c r="Y96" s="4"/>
      <c r="Z96" s="4"/>
      <c r="AA96" s="4"/>
      <c r="AB96" s="4"/>
      <c r="AC96" s="4"/>
      <c r="AD96" s="4"/>
      <c r="AE96" s="5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</row>
    <row r="97" spans="1:486" x14ac:dyDescent="0.25">
      <c r="A97" s="3" t="s">
        <v>67</v>
      </c>
      <c r="B97" s="23">
        <v>8.6009379652004778</v>
      </c>
      <c r="C97" s="23">
        <v>24.957220746618315</v>
      </c>
      <c r="D97" s="23">
        <v>4.7570487987708328</v>
      </c>
      <c r="E97" s="23">
        <v>3.3920288623703172</v>
      </c>
      <c r="F97" s="23">
        <v>5.2477820896156375</v>
      </c>
      <c r="G97" s="23">
        <v>0.94305303473222168</v>
      </c>
      <c r="H97" s="23">
        <v>8.4784321658632589</v>
      </c>
      <c r="I97" s="23">
        <v>23.738582231841473</v>
      </c>
      <c r="J97" s="23">
        <v>3.8920130774934845</v>
      </c>
      <c r="K97" s="23">
        <v>5.3091502856600394</v>
      </c>
      <c r="L97" s="19">
        <f t="shared" si="2"/>
        <v>-0.21319990628274338</v>
      </c>
      <c r="M97" s="22">
        <f t="shared" si="3"/>
        <v>4.5454200038970563E-2</v>
      </c>
      <c r="N97" s="22">
        <v>0.55425201334400775</v>
      </c>
      <c r="O97" s="4"/>
      <c r="P97" s="1"/>
      <c r="Q97" s="4"/>
      <c r="R97" s="4"/>
      <c r="S97" s="4"/>
      <c r="T97" s="4"/>
      <c r="U97" s="5"/>
      <c r="V97" s="4"/>
      <c r="W97" s="4"/>
      <c r="X97" s="4"/>
      <c r="Y97" s="4"/>
      <c r="Z97" s="4"/>
      <c r="AA97" s="4"/>
      <c r="AB97" s="4"/>
      <c r="AC97" s="4"/>
      <c r="AD97" s="4"/>
      <c r="AE97" s="5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</row>
    <row r="98" spans="1:486" x14ac:dyDescent="0.25">
      <c r="A98" s="3" t="s">
        <v>51</v>
      </c>
      <c r="B98" s="23">
        <v>31160.123695449114</v>
      </c>
      <c r="C98" s="23">
        <v>47085.682172875997</v>
      </c>
      <c r="D98" s="23">
        <v>72127.114814979548</v>
      </c>
      <c r="E98" s="23">
        <v>43294.176454206834</v>
      </c>
      <c r="F98" s="23">
        <v>39322.859466360795</v>
      </c>
      <c r="G98" s="23">
        <v>42512.077977704743</v>
      </c>
      <c r="H98" s="23">
        <v>34767.094571150745</v>
      </c>
      <c r="I98" s="23">
        <v>45860.592045114681</v>
      </c>
      <c r="J98" s="23">
        <v>46361.343148438522</v>
      </c>
      <c r="K98" s="23">
        <v>35816.901502167137</v>
      </c>
      <c r="L98" s="19">
        <f t="shared" si="2"/>
        <v>-0.21002000299196635</v>
      </c>
      <c r="M98" s="22">
        <f t="shared" si="3"/>
        <v>4.4108401656745559E-2</v>
      </c>
      <c r="N98" s="22">
        <v>0.56031480905360409</v>
      </c>
      <c r="O98" s="4"/>
      <c r="P98" s="1"/>
      <c r="Q98" s="4"/>
      <c r="R98" s="4"/>
      <c r="S98" s="4"/>
      <c r="T98" s="4"/>
      <c r="U98" s="5"/>
      <c r="V98" s="4"/>
      <c r="W98" s="4"/>
      <c r="X98" s="4"/>
      <c r="Y98" s="4"/>
      <c r="Z98" s="4"/>
      <c r="AA98" s="4"/>
      <c r="AB98" s="4"/>
      <c r="AC98" s="4"/>
      <c r="AD98" s="4"/>
      <c r="AE98" s="5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</row>
    <row r="99" spans="1:486" x14ac:dyDescent="0.25">
      <c r="A99" s="3" t="s">
        <v>196</v>
      </c>
      <c r="B99" s="23">
        <v>0</v>
      </c>
      <c r="C99" s="23">
        <v>0.14949454372866644</v>
      </c>
      <c r="D99" s="23">
        <v>0.17688844082627903</v>
      </c>
      <c r="E99" s="23">
        <v>0</v>
      </c>
      <c r="F99" s="23">
        <v>0</v>
      </c>
      <c r="G99" s="23">
        <v>0</v>
      </c>
      <c r="H99" s="23">
        <v>0</v>
      </c>
      <c r="I99" s="23">
        <v>6.4619696005701027E-2</v>
      </c>
      <c r="J99" s="23">
        <v>0.75131068106198873</v>
      </c>
      <c r="K99" s="23">
        <v>0</v>
      </c>
      <c r="L99" s="19">
        <f t="shared" si="2"/>
        <v>0.20727385897300254</v>
      </c>
      <c r="M99" s="22">
        <f t="shared" si="3"/>
        <v>4.2962452613560145E-2</v>
      </c>
      <c r="N99" s="22">
        <v>0.56557110615601047</v>
      </c>
      <c r="O99" s="4"/>
      <c r="P99" s="1"/>
      <c r="Q99" s="4"/>
      <c r="R99" s="4"/>
      <c r="S99" s="4"/>
      <c r="T99" s="4"/>
      <c r="U99" s="5"/>
      <c r="V99" s="4"/>
      <c r="W99" s="4"/>
      <c r="X99" s="4"/>
      <c r="Y99" s="4"/>
      <c r="Z99" s="4"/>
      <c r="AA99" s="4"/>
      <c r="AB99" s="4"/>
      <c r="AC99" s="4"/>
      <c r="AD99" s="4"/>
      <c r="AE99" s="5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</row>
    <row r="100" spans="1:486" x14ac:dyDescent="0.25">
      <c r="A100" s="3" t="s">
        <v>64</v>
      </c>
      <c r="B100" s="23">
        <v>4.0168688181189749</v>
      </c>
      <c r="C100" s="23">
        <v>6.0625411639560252</v>
      </c>
      <c r="D100" s="23">
        <v>4.8511172518315373</v>
      </c>
      <c r="E100" s="23">
        <v>4.3427725329350766</v>
      </c>
      <c r="F100" s="23">
        <v>3.2697210640872658</v>
      </c>
      <c r="G100" s="23">
        <v>5.5266385106628269</v>
      </c>
      <c r="H100" s="23">
        <v>2.7591326079817131</v>
      </c>
      <c r="I100" s="23">
        <v>3.7071408988461987</v>
      </c>
      <c r="J100" s="23">
        <v>4.9353776014138209</v>
      </c>
      <c r="K100" s="23">
        <v>3.5131614101949187</v>
      </c>
      <c r="L100" s="19">
        <f t="shared" si="2"/>
        <v>-0.20552513773273223</v>
      </c>
      <c r="M100" s="22">
        <f t="shared" si="3"/>
        <v>4.2240582240058555E-2</v>
      </c>
      <c r="N100" s="22">
        <v>0.56892807728761119</v>
      </c>
      <c r="O100" s="4"/>
      <c r="P100" s="1"/>
      <c r="Q100" s="4"/>
      <c r="R100" s="4"/>
      <c r="S100" s="4"/>
      <c r="T100" s="4"/>
      <c r="U100" s="5"/>
      <c r="V100" s="4"/>
      <c r="W100" s="4"/>
      <c r="X100" s="4"/>
      <c r="Y100" s="4"/>
      <c r="Z100" s="4"/>
      <c r="AA100" s="4"/>
      <c r="AB100" s="4"/>
      <c r="AC100" s="4"/>
      <c r="AD100" s="4"/>
      <c r="AE100" s="5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</row>
    <row r="101" spans="1:486" x14ac:dyDescent="0.25">
      <c r="A101" s="3" t="s">
        <v>157</v>
      </c>
      <c r="B101" s="23">
        <v>0.199999421090365</v>
      </c>
      <c r="C101" s="23">
        <v>0.70401381748261216</v>
      </c>
      <c r="D101" s="23">
        <v>0.39241968135875849</v>
      </c>
      <c r="E101" s="23">
        <v>0.35890002228173112</v>
      </c>
      <c r="F101" s="23">
        <v>5.8465939008875578</v>
      </c>
      <c r="G101" s="23">
        <v>0.39801615364015847</v>
      </c>
      <c r="H101" s="23">
        <v>1.7603378763725486</v>
      </c>
      <c r="I101" s="23">
        <v>0.76258947776243868</v>
      </c>
      <c r="J101" s="23">
        <v>0</v>
      </c>
      <c r="K101" s="23">
        <v>0.37392314627242829</v>
      </c>
      <c r="L101" s="19">
        <f t="shared" si="2"/>
        <v>-0.20413624542441214</v>
      </c>
      <c r="M101" s="22">
        <f t="shared" si="3"/>
        <v>4.1671606695975826E-2</v>
      </c>
      <c r="N101" s="22">
        <v>0.57159968905419212</v>
      </c>
      <c r="O101" s="4"/>
      <c r="P101" s="1"/>
      <c r="Q101" s="4"/>
      <c r="R101" s="4"/>
      <c r="S101" s="4"/>
      <c r="T101" s="4"/>
      <c r="U101" s="5"/>
      <c r="V101" s="4"/>
      <c r="W101" s="4"/>
      <c r="X101" s="4"/>
      <c r="Y101" s="4"/>
      <c r="Z101" s="4"/>
      <c r="AA101" s="4"/>
      <c r="AB101" s="4"/>
      <c r="AC101" s="4"/>
      <c r="AD101" s="4"/>
      <c r="AE101" s="5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</row>
    <row r="102" spans="1:486" x14ac:dyDescent="0.25">
      <c r="A102" s="3" t="s">
        <v>77</v>
      </c>
      <c r="B102" s="23">
        <v>0.32885576686290996</v>
      </c>
      <c r="C102" s="23">
        <v>0</v>
      </c>
      <c r="D102" s="23">
        <v>0.52412216206079554</v>
      </c>
      <c r="E102" s="23">
        <v>3.3610854656786433</v>
      </c>
      <c r="F102" s="23">
        <v>0.32496557578156338</v>
      </c>
      <c r="G102" s="23">
        <v>0</v>
      </c>
      <c r="H102" s="23">
        <v>0.24447651620180785</v>
      </c>
      <c r="I102" s="23">
        <v>0</v>
      </c>
      <c r="J102" s="23">
        <v>0.44151299429508162</v>
      </c>
      <c r="K102" s="23">
        <v>0</v>
      </c>
      <c r="L102" s="19">
        <f t="shared" si="2"/>
        <v>-0.20054196872401645</v>
      </c>
      <c r="M102" s="22">
        <f t="shared" si="3"/>
        <v>4.0217081219704388E-2</v>
      </c>
      <c r="N102" s="22">
        <v>0.57853545097355141</v>
      </c>
      <c r="O102" s="4"/>
      <c r="P102" s="1"/>
      <c r="Q102" s="4"/>
      <c r="R102" s="4"/>
      <c r="S102" s="4"/>
      <c r="T102" s="4"/>
      <c r="U102" s="5"/>
      <c r="V102" s="4"/>
      <c r="W102" s="4"/>
      <c r="X102" s="4"/>
      <c r="Y102" s="4"/>
      <c r="Z102" s="4"/>
      <c r="AA102" s="4"/>
      <c r="AB102" s="4"/>
      <c r="AC102" s="4"/>
      <c r="AD102" s="4"/>
      <c r="AE102" s="5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</row>
    <row r="103" spans="1:486" x14ac:dyDescent="0.25">
      <c r="A103" s="3" t="s">
        <v>187</v>
      </c>
      <c r="B103" s="23">
        <v>0</v>
      </c>
      <c r="C103" s="23">
        <v>9.3164879909544585E-2</v>
      </c>
      <c r="D103" s="23">
        <v>0</v>
      </c>
      <c r="E103" s="23">
        <v>9.144331353118014E-2</v>
      </c>
      <c r="F103" s="23">
        <v>2.0316867015708042</v>
      </c>
      <c r="G103" s="23">
        <v>0.19142943518647842</v>
      </c>
      <c r="H103" s="23">
        <v>0.17966229881816914</v>
      </c>
      <c r="I103" s="23">
        <v>0.14381377824742844</v>
      </c>
      <c r="J103" s="23">
        <v>0</v>
      </c>
      <c r="K103" s="23">
        <v>0</v>
      </c>
      <c r="L103" s="19">
        <f t="shared" si="2"/>
        <v>-0.20034450402981882</v>
      </c>
      <c r="M103" s="22">
        <f t="shared" si="3"/>
        <v>4.0137920294954089E-2</v>
      </c>
      <c r="N103" s="22">
        <v>0.57891740430851124</v>
      </c>
      <c r="O103" s="4"/>
      <c r="P103" s="1"/>
      <c r="Q103" s="4"/>
      <c r="R103" s="4"/>
      <c r="S103" s="4"/>
      <c r="T103" s="4"/>
      <c r="U103" s="5"/>
      <c r="V103" s="4"/>
      <c r="W103" s="4"/>
      <c r="X103" s="4"/>
      <c r="Y103" s="4"/>
      <c r="Z103" s="4"/>
      <c r="AA103" s="4"/>
      <c r="AB103" s="4"/>
      <c r="AC103" s="4"/>
      <c r="AD103" s="4"/>
      <c r="AE103" s="5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</row>
    <row r="104" spans="1:486" x14ac:dyDescent="0.25">
      <c r="A104" s="3" t="s">
        <v>170</v>
      </c>
      <c r="B104" s="23">
        <v>0</v>
      </c>
      <c r="C104" s="23">
        <v>8.2131305737391705E-2</v>
      </c>
      <c r="D104" s="23">
        <v>0</v>
      </c>
      <c r="E104" s="23">
        <v>0</v>
      </c>
      <c r="F104" s="23">
        <v>0.343751583682879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19">
        <f t="shared" si="2"/>
        <v>-0.19857508906938698</v>
      </c>
      <c r="M104" s="22">
        <f t="shared" si="3"/>
        <v>3.9432065998914974E-2</v>
      </c>
      <c r="N104" s="22">
        <v>0.58234416669017797</v>
      </c>
      <c r="O104" s="4"/>
      <c r="P104" s="1"/>
      <c r="Q104" s="4"/>
      <c r="R104" s="4"/>
      <c r="S104" s="4"/>
      <c r="T104" s="4"/>
      <c r="U104" s="5"/>
      <c r="V104" s="4"/>
      <c r="W104" s="4"/>
      <c r="X104" s="4"/>
      <c r="Y104" s="4"/>
      <c r="Z104" s="4"/>
      <c r="AA104" s="4"/>
      <c r="AB104" s="4"/>
      <c r="AC104" s="4"/>
      <c r="AD104" s="4"/>
      <c r="AE104" s="5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</row>
    <row r="105" spans="1:486" x14ac:dyDescent="0.25">
      <c r="A105" s="3" t="s">
        <v>11</v>
      </c>
      <c r="B105" s="23">
        <v>122.53614848747839</v>
      </c>
      <c r="C105" s="23">
        <v>78.670912116565205</v>
      </c>
      <c r="D105" s="23">
        <v>50.674994573964597</v>
      </c>
      <c r="E105" s="23">
        <v>125.2166248817724</v>
      </c>
      <c r="F105" s="23">
        <v>16.569606303746671</v>
      </c>
      <c r="G105" s="23">
        <v>75.580784092139851</v>
      </c>
      <c r="H105" s="23">
        <v>68.349126952958741</v>
      </c>
      <c r="I105" s="23">
        <v>66.926292843396055</v>
      </c>
      <c r="J105" s="23">
        <v>60.274214161371212</v>
      </c>
      <c r="K105" s="23">
        <v>64.308712337411166</v>
      </c>
      <c r="L105" s="19">
        <f t="shared" si="2"/>
        <v>-0.19712481770902487</v>
      </c>
      <c r="M105" s="22">
        <f t="shared" si="3"/>
        <v>3.8858193756816289E-2</v>
      </c>
      <c r="N105" s="22">
        <v>0.58515847215250127</v>
      </c>
      <c r="O105" s="4"/>
      <c r="P105" s="1"/>
      <c r="Q105" s="4"/>
      <c r="R105" s="4"/>
      <c r="S105" s="4"/>
      <c r="T105" s="4"/>
      <c r="U105" s="5"/>
      <c r="V105" s="4"/>
      <c r="W105" s="4"/>
      <c r="X105" s="4"/>
      <c r="Y105" s="4"/>
      <c r="Z105" s="4"/>
      <c r="AA105" s="4"/>
      <c r="AB105" s="4"/>
      <c r="AC105" s="4"/>
      <c r="AD105" s="4"/>
      <c r="AE105" s="5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</row>
    <row r="106" spans="1:486" x14ac:dyDescent="0.25">
      <c r="A106" s="3" t="s">
        <v>149</v>
      </c>
      <c r="B106" s="23">
        <v>0.5187636736392941</v>
      </c>
      <c r="C106" s="23">
        <v>0.70879531037096233</v>
      </c>
      <c r="D106" s="23">
        <v>0.4219695123956077</v>
      </c>
      <c r="E106" s="23">
        <v>0.39810638001818932</v>
      </c>
      <c r="F106" s="23">
        <v>13.485618588298218</v>
      </c>
      <c r="G106" s="23">
        <v>0.93795702435139039</v>
      </c>
      <c r="H106" s="23">
        <v>0.86110741784487188</v>
      </c>
      <c r="I106" s="23">
        <v>1.0149749953483236</v>
      </c>
      <c r="J106" s="23">
        <v>0.24042103966533648</v>
      </c>
      <c r="K106" s="23">
        <v>0.15510762891529933</v>
      </c>
      <c r="L106" s="19">
        <f t="shared" si="2"/>
        <v>-0.19655391696898017</v>
      </c>
      <c r="M106" s="22">
        <f t="shared" si="3"/>
        <v>3.8633442275848751E-2</v>
      </c>
      <c r="N106" s="22">
        <v>0.58626770692107932</v>
      </c>
      <c r="O106" s="4"/>
      <c r="P106" s="1"/>
      <c r="Q106" s="4"/>
      <c r="R106" s="4"/>
      <c r="S106" s="4"/>
      <c r="T106" s="4"/>
      <c r="U106" s="5"/>
      <c r="V106" s="4"/>
      <c r="W106" s="4"/>
      <c r="X106" s="4"/>
      <c r="Y106" s="4"/>
      <c r="Z106" s="4"/>
      <c r="AA106" s="4"/>
      <c r="AB106" s="4"/>
      <c r="AC106" s="4"/>
      <c r="AD106" s="4"/>
      <c r="AE106" s="5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</row>
    <row r="107" spans="1:486" x14ac:dyDescent="0.25">
      <c r="A107" s="3" t="s">
        <v>54</v>
      </c>
      <c r="B107" s="23">
        <v>6.2956751613700179</v>
      </c>
      <c r="C107" s="23">
        <v>7.2523126966299989</v>
      </c>
      <c r="D107" s="23">
        <v>15.676712435430007</v>
      </c>
      <c r="E107" s="23">
        <v>7.1310946314381924</v>
      </c>
      <c r="F107" s="23">
        <v>6.1256850166390162</v>
      </c>
      <c r="G107" s="23">
        <v>8.8736048081694339</v>
      </c>
      <c r="H107" s="23">
        <v>4.5055178608462061</v>
      </c>
      <c r="I107" s="23">
        <v>7.824294403904104</v>
      </c>
      <c r="J107" s="23">
        <v>8.1451882458694183</v>
      </c>
      <c r="K107" s="23">
        <v>6.0825340980994662</v>
      </c>
      <c r="L107" s="19">
        <f t="shared" si="2"/>
        <v>-0.19599279440336306</v>
      </c>
      <c r="M107" s="22">
        <f t="shared" si="3"/>
        <v>3.8413175458038941E-2</v>
      </c>
      <c r="N107" s="22">
        <v>0.58735870039654214</v>
      </c>
      <c r="O107" s="4"/>
      <c r="P107" s="1"/>
      <c r="Q107" s="4"/>
      <c r="R107" s="4"/>
      <c r="S107" s="4"/>
      <c r="T107" s="4"/>
      <c r="U107" s="5"/>
      <c r="V107" s="4"/>
      <c r="W107" s="4"/>
      <c r="X107" s="4"/>
      <c r="Y107" s="4"/>
      <c r="Z107" s="4"/>
      <c r="AA107" s="4"/>
      <c r="AB107" s="4"/>
      <c r="AC107" s="4"/>
      <c r="AD107" s="4"/>
      <c r="AE107" s="5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</row>
    <row r="108" spans="1:486" x14ac:dyDescent="0.25">
      <c r="A108" s="3" t="s">
        <v>38</v>
      </c>
      <c r="B108" s="23">
        <v>24.752383571320639</v>
      </c>
      <c r="C108" s="23">
        <v>47.364432158528487</v>
      </c>
      <c r="D108" s="23">
        <v>71.199324966746829</v>
      </c>
      <c r="E108" s="23">
        <v>27.12670054291068</v>
      </c>
      <c r="F108" s="23">
        <v>33.064113025543186</v>
      </c>
      <c r="G108" s="23">
        <v>60.161431790002609</v>
      </c>
      <c r="H108" s="23">
        <v>17.311051443733497</v>
      </c>
      <c r="I108" s="23">
        <v>43.395851724489788</v>
      </c>
      <c r="J108" s="23">
        <v>50.05367636064004</v>
      </c>
      <c r="K108" s="23">
        <v>25.754627350389057</v>
      </c>
      <c r="L108" s="19">
        <f t="shared" si="2"/>
        <v>-0.19284029869977506</v>
      </c>
      <c r="M108" s="22">
        <f t="shared" si="3"/>
        <v>3.7187380802618471E-2</v>
      </c>
      <c r="N108" s="22">
        <v>0.59350198541872867</v>
      </c>
      <c r="O108" s="4"/>
      <c r="P108" s="1"/>
      <c r="Q108" s="4"/>
      <c r="R108" s="4"/>
      <c r="S108" s="4"/>
      <c r="T108" s="4"/>
      <c r="U108" s="5"/>
      <c r="V108" s="4"/>
      <c r="W108" s="4"/>
      <c r="X108" s="4"/>
      <c r="Y108" s="4"/>
      <c r="Z108" s="4"/>
      <c r="AA108" s="4"/>
      <c r="AB108" s="4"/>
      <c r="AC108" s="4"/>
      <c r="AD108" s="4"/>
      <c r="AE108" s="5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</row>
    <row r="109" spans="1:486" x14ac:dyDescent="0.25">
      <c r="A109" s="3" t="s">
        <v>103</v>
      </c>
      <c r="B109" s="23">
        <v>0</v>
      </c>
      <c r="C109" s="23">
        <v>9.3104196275851522E-2</v>
      </c>
      <c r="D109" s="23">
        <v>0.12815228150520178</v>
      </c>
      <c r="E109" s="23">
        <v>0</v>
      </c>
      <c r="F109" s="23">
        <v>1.1946628086413584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19">
        <f t="shared" si="2"/>
        <v>-0.19172447343260887</v>
      </c>
      <c r="M109" s="22">
        <f t="shared" si="3"/>
        <v>3.6758273713011144E-2</v>
      </c>
      <c r="N109" s="22">
        <v>0.59568200392072801</v>
      </c>
      <c r="O109" s="4"/>
      <c r="P109" s="1"/>
      <c r="Q109" s="4"/>
      <c r="R109" s="4"/>
      <c r="S109" s="4"/>
      <c r="T109" s="4"/>
      <c r="U109" s="5"/>
      <c r="V109" s="4"/>
      <c r="W109" s="4"/>
      <c r="X109" s="4"/>
      <c r="Y109" s="4"/>
      <c r="Z109" s="4"/>
      <c r="AA109" s="4"/>
      <c r="AB109" s="4"/>
      <c r="AC109" s="4"/>
      <c r="AD109" s="4"/>
      <c r="AE109" s="5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</row>
    <row r="110" spans="1:486" x14ac:dyDescent="0.25">
      <c r="A110" s="3" t="s">
        <v>169</v>
      </c>
      <c r="B110" s="23">
        <v>0.2874414697541452</v>
      </c>
      <c r="C110" s="23">
        <v>0.23220468741852054</v>
      </c>
      <c r="D110" s="23">
        <v>0</v>
      </c>
      <c r="E110" s="23">
        <v>0</v>
      </c>
      <c r="F110" s="23">
        <v>3.9636446853348413</v>
      </c>
      <c r="G110" s="23">
        <v>0</v>
      </c>
      <c r="H110" s="23">
        <v>0</v>
      </c>
      <c r="I110" s="23">
        <v>0.13678621821179954</v>
      </c>
      <c r="J110" s="23">
        <v>0</v>
      </c>
      <c r="K110" s="23">
        <v>0</v>
      </c>
      <c r="L110" s="19">
        <f t="shared" si="2"/>
        <v>-0.19046970897034524</v>
      </c>
      <c r="M110" s="22">
        <f t="shared" si="3"/>
        <v>3.6278710035248012E-2</v>
      </c>
      <c r="N110" s="22">
        <v>0.59813694348272806</v>
      </c>
      <c r="O110" s="4"/>
      <c r="P110" s="1"/>
      <c r="Q110" s="4"/>
      <c r="R110" s="4"/>
      <c r="S110" s="4"/>
      <c r="T110" s="4"/>
      <c r="U110" s="5"/>
      <c r="V110" s="4"/>
      <c r="W110" s="4"/>
      <c r="X110" s="4"/>
      <c r="Y110" s="4"/>
      <c r="Z110" s="4"/>
      <c r="AA110" s="4"/>
      <c r="AB110" s="4"/>
      <c r="AC110" s="4"/>
      <c r="AD110" s="4"/>
      <c r="AE110" s="5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</row>
    <row r="111" spans="1:486" x14ac:dyDescent="0.25">
      <c r="A111" s="3" t="s">
        <v>25</v>
      </c>
      <c r="B111" s="23">
        <v>151.35280236068104</v>
      </c>
      <c r="C111" s="23">
        <v>121.64560931330084</v>
      </c>
      <c r="D111" s="23">
        <v>32.841177495524867</v>
      </c>
      <c r="E111" s="23">
        <v>169.43528821054218</v>
      </c>
      <c r="F111" s="23">
        <v>208.99306838934345</v>
      </c>
      <c r="G111" s="23">
        <v>54.998629927572907</v>
      </c>
      <c r="H111" s="23">
        <v>79.981637098658695</v>
      </c>
      <c r="I111" s="23">
        <v>218.69593583734289</v>
      </c>
      <c r="J111" s="23">
        <v>68.843381303134336</v>
      </c>
      <c r="K111" s="23">
        <v>193.97924288516177</v>
      </c>
      <c r="L111" s="19">
        <f t="shared" si="2"/>
        <v>0.18773998489380189</v>
      </c>
      <c r="M111" s="22">
        <f t="shared" si="3"/>
        <v>3.524630192792496E-2</v>
      </c>
      <c r="N111" s="22">
        <v>0.60349023210642383</v>
      </c>
      <c r="O111" s="4"/>
      <c r="P111" s="1"/>
      <c r="Q111" s="4"/>
      <c r="R111" s="4"/>
      <c r="S111" s="4"/>
      <c r="T111" s="4"/>
      <c r="U111" s="5"/>
      <c r="V111" s="4"/>
      <c r="W111" s="4"/>
      <c r="X111" s="4"/>
      <c r="Y111" s="4"/>
      <c r="Z111" s="4"/>
      <c r="AA111" s="4"/>
      <c r="AB111" s="4"/>
      <c r="AC111" s="4"/>
      <c r="AD111" s="4"/>
      <c r="AE111" s="5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  <c r="QY111" s="3"/>
      <c r="QZ111" s="3"/>
      <c r="RA111" s="3"/>
      <c r="RB111" s="3"/>
      <c r="RC111" s="3"/>
      <c r="RD111" s="3"/>
      <c r="RE111" s="3"/>
      <c r="RF111" s="3"/>
      <c r="RG111" s="3"/>
      <c r="RH111" s="3"/>
      <c r="RI111" s="3"/>
      <c r="RJ111" s="3"/>
      <c r="RK111" s="3"/>
      <c r="RL111" s="3"/>
      <c r="RM111" s="3"/>
      <c r="RN111" s="3"/>
      <c r="RO111" s="3"/>
      <c r="RP111" s="3"/>
      <c r="RQ111" s="3"/>
      <c r="RR111" s="3"/>
    </row>
    <row r="112" spans="1:486" x14ac:dyDescent="0.25">
      <c r="A112" s="3" t="s">
        <v>36</v>
      </c>
      <c r="B112" s="23">
        <v>9903.048309777354</v>
      </c>
      <c r="C112" s="23">
        <v>6173.8206113223041</v>
      </c>
      <c r="D112" s="23">
        <v>3953.4097900776956</v>
      </c>
      <c r="E112" s="23">
        <v>11895.205280687938</v>
      </c>
      <c r="F112" s="23">
        <v>4878.1229301940502</v>
      </c>
      <c r="G112" s="23">
        <v>5694.2913956062121</v>
      </c>
      <c r="H112" s="23">
        <v>10788.897952267154</v>
      </c>
      <c r="I112" s="23">
        <v>5714.7961706815149</v>
      </c>
      <c r="J112" s="23">
        <v>4764.207474975562</v>
      </c>
      <c r="K112" s="23">
        <v>6490.3856679812416</v>
      </c>
      <c r="L112" s="19">
        <f t="shared" si="2"/>
        <v>-0.18706118296624524</v>
      </c>
      <c r="M112" s="22">
        <f t="shared" si="3"/>
        <v>3.4991886172731079E-2</v>
      </c>
      <c r="N112" s="22">
        <v>0.60482409864051445</v>
      </c>
      <c r="O112" s="4"/>
      <c r="P112" s="1"/>
      <c r="Q112" s="4"/>
      <c r="R112" s="4"/>
      <c r="S112" s="4"/>
      <c r="T112" s="4"/>
      <c r="U112" s="5"/>
      <c r="V112" s="4"/>
      <c r="W112" s="4"/>
      <c r="X112" s="4"/>
      <c r="Y112" s="4"/>
      <c r="Z112" s="4"/>
      <c r="AA112" s="4"/>
      <c r="AB112" s="4"/>
      <c r="AC112" s="4"/>
      <c r="AD112" s="4"/>
      <c r="AE112" s="5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  <c r="QW112" s="3"/>
      <c r="QX112" s="3"/>
      <c r="QY112" s="3"/>
      <c r="QZ112" s="3"/>
      <c r="RA112" s="3"/>
      <c r="RB112" s="3"/>
      <c r="RC112" s="3"/>
      <c r="RD112" s="3"/>
      <c r="RE112" s="3"/>
      <c r="RF112" s="3"/>
      <c r="RG112" s="3"/>
      <c r="RH112" s="3"/>
      <c r="RI112" s="3"/>
      <c r="RJ112" s="3"/>
      <c r="RK112" s="3"/>
      <c r="RL112" s="3"/>
      <c r="RM112" s="3"/>
      <c r="RN112" s="3"/>
      <c r="RO112" s="3"/>
      <c r="RP112" s="3"/>
      <c r="RQ112" s="3"/>
      <c r="RR112" s="3"/>
    </row>
    <row r="113" spans="1:486" x14ac:dyDescent="0.25">
      <c r="A113" s="3" t="s">
        <v>146</v>
      </c>
      <c r="B113" s="23">
        <v>0</v>
      </c>
      <c r="C113" s="23">
        <v>0</v>
      </c>
      <c r="D113" s="23">
        <v>0</v>
      </c>
      <c r="E113" s="23">
        <v>0</v>
      </c>
      <c r="F113" s="23">
        <v>0.94802681151977342</v>
      </c>
      <c r="G113" s="23">
        <v>0.13130452661124206</v>
      </c>
      <c r="H113" s="23">
        <v>0.15885066805810241</v>
      </c>
      <c r="I113" s="23">
        <v>0</v>
      </c>
      <c r="J113" s="23">
        <v>0</v>
      </c>
      <c r="K113" s="23">
        <v>0</v>
      </c>
      <c r="L113" s="19">
        <f t="shared" si="2"/>
        <v>-0.18667194194236897</v>
      </c>
      <c r="M113" s="22">
        <f t="shared" si="3"/>
        <v>3.484641390853517E-2</v>
      </c>
      <c r="N113" s="22">
        <v>0.60558944460854924</v>
      </c>
      <c r="O113" s="4"/>
      <c r="P113" s="1"/>
      <c r="Q113" s="4"/>
      <c r="R113" s="4"/>
      <c r="S113" s="4"/>
      <c r="T113" s="4"/>
      <c r="U113" s="5"/>
      <c r="V113" s="4"/>
      <c r="W113" s="4"/>
      <c r="X113" s="4"/>
      <c r="Y113" s="4"/>
      <c r="Z113" s="4"/>
      <c r="AA113" s="4"/>
      <c r="AB113" s="4"/>
      <c r="AC113" s="4"/>
      <c r="AD113" s="4"/>
      <c r="AE113" s="5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  <c r="QY113" s="3"/>
      <c r="QZ113" s="3"/>
      <c r="RA113" s="3"/>
      <c r="RB113" s="3"/>
      <c r="RC113" s="3"/>
      <c r="RD113" s="3"/>
      <c r="RE113" s="3"/>
      <c r="RF113" s="3"/>
      <c r="RG113" s="3"/>
      <c r="RH113" s="3"/>
      <c r="RI113" s="3"/>
      <c r="RJ113" s="3"/>
      <c r="RK113" s="3"/>
      <c r="RL113" s="3"/>
      <c r="RM113" s="3"/>
      <c r="RN113" s="3"/>
      <c r="RO113" s="3"/>
      <c r="RP113" s="3"/>
      <c r="RQ113" s="3"/>
      <c r="RR113" s="3"/>
    </row>
    <row r="114" spans="1:486" x14ac:dyDescent="0.25">
      <c r="A114" s="3" t="s">
        <v>102</v>
      </c>
      <c r="B114" s="23">
        <v>0.1695197513569775</v>
      </c>
      <c r="C114" s="23">
        <v>0.24758887718805794</v>
      </c>
      <c r="D114" s="23">
        <v>0.21626818960341362</v>
      </c>
      <c r="E114" s="23">
        <v>0.22833517157516267</v>
      </c>
      <c r="F114" s="23">
        <v>1.4965522717945687</v>
      </c>
      <c r="G114" s="23">
        <v>0</v>
      </c>
      <c r="H114" s="23">
        <v>0.49467707969648989</v>
      </c>
      <c r="I114" s="23">
        <v>0.28721160853508826</v>
      </c>
      <c r="J114" s="23">
        <v>0.21826585359838782</v>
      </c>
      <c r="K114" s="23">
        <v>0.16888521045185581</v>
      </c>
      <c r="L114" s="19">
        <f t="shared" si="2"/>
        <v>-0.1830098304394645</v>
      </c>
      <c r="M114" s="22">
        <f t="shared" si="3"/>
        <v>3.3492598037481551E-2</v>
      </c>
      <c r="N114" s="22">
        <v>0.61280692467749676</v>
      </c>
      <c r="O114" s="4"/>
      <c r="P114" s="1"/>
      <c r="Q114" s="4"/>
      <c r="R114" s="4"/>
      <c r="S114" s="4"/>
      <c r="T114" s="4"/>
      <c r="U114" s="5"/>
      <c r="V114" s="4"/>
      <c r="W114" s="4"/>
      <c r="X114" s="4"/>
      <c r="Y114" s="4"/>
      <c r="Z114" s="4"/>
      <c r="AA114" s="4"/>
      <c r="AB114" s="4"/>
      <c r="AC114" s="4"/>
      <c r="AD114" s="4"/>
      <c r="AE114" s="5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  <c r="QW114" s="3"/>
      <c r="QX114" s="3"/>
      <c r="QY114" s="3"/>
      <c r="QZ114" s="3"/>
      <c r="RA114" s="3"/>
      <c r="RB114" s="3"/>
      <c r="RC114" s="3"/>
      <c r="RD114" s="3"/>
      <c r="RE114" s="3"/>
      <c r="RF114" s="3"/>
      <c r="RG114" s="3"/>
      <c r="RH114" s="3"/>
      <c r="RI114" s="3"/>
      <c r="RJ114" s="3"/>
      <c r="RK114" s="3"/>
      <c r="RL114" s="3"/>
      <c r="RM114" s="3"/>
      <c r="RN114" s="3"/>
      <c r="RO114" s="3"/>
      <c r="RP114" s="3"/>
      <c r="RQ114" s="3"/>
      <c r="RR114" s="3"/>
    </row>
    <row r="115" spans="1:486" x14ac:dyDescent="0.25">
      <c r="A115" s="3" t="s">
        <v>17</v>
      </c>
      <c r="B115" s="23">
        <v>1.2394843953790853</v>
      </c>
      <c r="C115" s="23">
        <v>6.4933887752248403</v>
      </c>
      <c r="D115" s="23">
        <v>1.8004643226050985</v>
      </c>
      <c r="E115" s="23">
        <v>10.451682855766636</v>
      </c>
      <c r="F115" s="23">
        <v>2.3165851499127692</v>
      </c>
      <c r="G115" s="23">
        <v>1.5475479030581436</v>
      </c>
      <c r="H115" s="23">
        <v>3.1456473522400774</v>
      </c>
      <c r="I115" s="23">
        <v>1.2653075743845108</v>
      </c>
      <c r="J115" s="23">
        <v>0.6909845986523091</v>
      </c>
      <c r="K115" s="23">
        <v>2.6177263134465805</v>
      </c>
      <c r="L115" s="19">
        <f t="shared" si="2"/>
        <v>-0.18225813341107447</v>
      </c>
      <c r="M115" s="22">
        <f t="shared" si="3"/>
        <v>3.3218027194489019E-2</v>
      </c>
      <c r="N115" s="22">
        <v>0.61429214757501716</v>
      </c>
      <c r="O115" s="4"/>
      <c r="P115" s="1"/>
      <c r="Q115" s="4"/>
      <c r="R115" s="4"/>
      <c r="S115" s="4"/>
      <c r="T115" s="4"/>
      <c r="U115" s="5"/>
      <c r="V115" s="4"/>
      <c r="W115" s="4"/>
      <c r="X115" s="4"/>
      <c r="Y115" s="4"/>
      <c r="Z115" s="4"/>
      <c r="AA115" s="4"/>
      <c r="AB115" s="4"/>
      <c r="AC115" s="4"/>
      <c r="AD115" s="4"/>
      <c r="AE115" s="5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  <c r="QY115" s="3"/>
      <c r="QZ115" s="3"/>
      <c r="RA115" s="3"/>
      <c r="RB115" s="3"/>
      <c r="RC115" s="3"/>
      <c r="RD115" s="3"/>
      <c r="RE115" s="3"/>
      <c r="RF115" s="3"/>
      <c r="RG115" s="3"/>
      <c r="RH115" s="3"/>
      <c r="RI115" s="3"/>
      <c r="RJ115" s="3"/>
      <c r="RK115" s="3"/>
      <c r="RL115" s="3"/>
      <c r="RM115" s="3"/>
      <c r="RN115" s="3"/>
      <c r="RO115" s="3"/>
      <c r="RP115" s="3"/>
      <c r="RQ115" s="3"/>
      <c r="RR115" s="3"/>
    </row>
    <row r="116" spans="1:486" x14ac:dyDescent="0.25">
      <c r="A116" s="3" t="s">
        <v>167</v>
      </c>
      <c r="B116" s="23">
        <v>0</v>
      </c>
      <c r="C116" s="23">
        <v>0.21493147492531456</v>
      </c>
      <c r="D116" s="23">
        <v>0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19">
        <f t="shared" si="2"/>
        <v>-0.18056423248323838</v>
      </c>
      <c r="M116" s="22">
        <f t="shared" si="3"/>
        <v>3.2603442052260963E-2</v>
      </c>
      <c r="N116" s="22">
        <v>0.61764362612162693</v>
      </c>
      <c r="O116" s="4"/>
      <c r="P116" s="1"/>
      <c r="Q116" s="4"/>
      <c r="R116" s="4"/>
      <c r="S116" s="4"/>
      <c r="T116" s="4"/>
      <c r="U116" s="5"/>
      <c r="V116" s="4"/>
      <c r="W116" s="4"/>
      <c r="X116" s="4"/>
      <c r="Y116" s="4"/>
      <c r="Z116" s="4"/>
      <c r="AA116" s="4"/>
      <c r="AB116" s="4"/>
      <c r="AC116" s="4"/>
      <c r="AD116" s="4"/>
      <c r="AE116" s="5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  <c r="RQ116" s="3"/>
      <c r="RR116" s="3"/>
    </row>
    <row r="117" spans="1:486" x14ac:dyDescent="0.25">
      <c r="A117" s="3" t="s">
        <v>105</v>
      </c>
      <c r="B117" s="23">
        <v>0.22584133080203767</v>
      </c>
      <c r="C117" s="23">
        <v>0.36025757295536937</v>
      </c>
      <c r="D117" s="23">
        <v>15.286047056242486</v>
      </c>
      <c r="E117" s="23">
        <v>0</v>
      </c>
      <c r="F117" s="23">
        <v>0</v>
      </c>
      <c r="G117" s="23">
        <v>0</v>
      </c>
      <c r="H117" s="23">
        <v>0</v>
      </c>
      <c r="I117" s="23">
        <v>0.62804967022005753</v>
      </c>
      <c r="J117" s="23">
        <v>0.22152286945546695</v>
      </c>
      <c r="K117" s="23">
        <v>0.21370985045552543</v>
      </c>
      <c r="L117" s="19">
        <f t="shared" si="2"/>
        <v>-0.17701800076233995</v>
      </c>
      <c r="M117" s="22">
        <f t="shared" si="3"/>
        <v>3.1335372593895787E-2</v>
      </c>
      <c r="N117" s="22">
        <v>0.62468059170253454</v>
      </c>
      <c r="O117" s="4"/>
      <c r="P117" s="1"/>
      <c r="Q117" s="4"/>
      <c r="R117" s="4"/>
      <c r="S117" s="4"/>
      <c r="T117" s="4"/>
      <c r="U117" s="5"/>
      <c r="V117" s="4"/>
      <c r="W117" s="4"/>
      <c r="X117" s="4"/>
      <c r="Y117" s="4"/>
      <c r="Z117" s="4"/>
      <c r="AA117" s="4"/>
      <c r="AB117" s="4"/>
      <c r="AC117" s="4"/>
      <c r="AD117" s="4"/>
      <c r="AE117" s="5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</row>
    <row r="118" spans="1:486" x14ac:dyDescent="0.25">
      <c r="A118" s="3" t="s">
        <v>16</v>
      </c>
      <c r="B118" s="23">
        <v>59.936140600549265</v>
      </c>
      <c r="C118" s="23">
        <v>41.261328591257318</v>
      </c>
      <c r="D118" s="23">
        <v>44.488698578213835</v>
      </c>
      <c r="E118" s="23">
        <v>68.362019775051536</v>
      </c>
      <c r="F118" s="23">
        <v>80.912612265609695</v>
      </c>
      <c r="G118" s="23">
        <v>91.227606289053412</v>
      </c>
      <c r="H118" s="23">
        <v>23.223648643364825</v>
      </c>
      <c r="I118" s="23">
        <v>52.156094569948664</v>
      </c>
      <c r="J118" s="23">
        <v>105.72374538108343</v>
      </c>
      <c r="K118" s="23">
        <v>58.291539358310985</v>
      </c>
      <c r="L118" s="19">
        <f t="shared" si="2"/>
        <v>0.17423734810084063</v>
      </c>
      <c r="M118" s="22">
        <f t="shared" si="3"/>
        <v>3.0358653473213509E-2</v>
      </c>
      <c r="N118" s="22">
        <v>0.63021758073962464</v>
      </c>
      <c r="O118" s="4"/>
      <c r="P118" s="1"/>
      <c r="Q118" s="4"/>
      <c r="R118" s="4"/>
      <c r="S118" s="4"/>
      <c r="T118" s="4"/>
      <c r="U118" s="5"/>
      <c r="V118" s="4"/>
      <c r="W118" s="4"/>
      <c r="X118" s="4"/>
      <c r="Y118" s="4"/>
      <c r="Z118" s="4"/>
      <c r="AA118" s="4"/>
      <c r="AB118" s="4"/>
      <c r="AC118" s="4"/>
      <c r="AD118" s="4"/>
      <c r="AE118" s="5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  <c r="RQ118" s="3"/>
      <c r="RR118" s="3"/>
    </row>
    <row r="119" spans="1:486" x14ac:dyDescent="0.25">
      <c r="A119" s="3" t="s">
        <v>82</v>
      </c>
      <c r="B119" s="23">
        <v>0</v>
      </c>
      <c r="C119" s="23">
        <v>0</v>
      </c>
      <c r="D119" s="23">
        <v>0</v>
      </c>
      <c r="E119" s="23">
        <v>0.28302047816931875</v>
      </c>
      <c r="F119" s="23">
        <v>0</v>
      </c>
      <c r="G119" s="23">
        <v>0</v>
      </c>
      <c r="H119" s="23">
        <v>0.34251630282127504</v>
      </c>
      <c r="I119" s="23">
        <v>0</v>
      </c>
      <c r="J119" s="23">
        <v>0</v>
      </c>
      <c r="K119" s="23">
        <v>0</v>
      </c>
      <c r="L119" s="19">
        <f t="shared" si="2"/>
        <v>-0.17182869850487251</v>
      </c>
      <c r="M119" s="22">
        <f t="shared" si="3"/>
        <v>2.9525101629878377E-2</v>
      </c>
      <c r="N119" s="22">
        <v>0.63502726242050067</v>
      </c>
      <c r="O119" s="4"/>
      <c r="P119" s="1"/>
      <c r="Q119" s="4"/>
      <c r="R119" s="4"/>
      <c r="S119" s="4"/>
      <c r="T119" s="4"/>
      <c r="U119" s="5"/>
      <c r="V119" s="4"/>
      <c r="W119" s="4"/>
      <c r="X119" s="4"/>
      <c r="Y119" s="4"/>
      <c r="Z119" s="4"/>
      <c r="AA119" s="4"/>
      <c r="AB119" s="4"/>
      <c r="AC119" s="4"/>
      <c r="AD119" s="4"/>
      <c r="AE119" s="5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  <c r="QY119" s="3"/>
      <c r="QZ119" s="3"/>
      <c r="RA119" s="3"/>
      <c r="RB119" s="3"/>
      <c r="RC119" s="3"/>
      <c r="RD119" s="3"/>
      <c r="RE119" s="3"/>
      <c r="RF119" s="3"/>
      <c r="RG119" s="3"/>
      <c r="RH119" s="3"/>
      <c r="RI119" s="3"/>
      <c r="RJ119" s="3"/>
      <c r="RK119" s="3"/>
      <c r="RL119" s="3"/>
      <c r="RM119" s="3"/>
      <c r="RN119" s="3"/>
      <c r="RO119" s="3"/>
      <c r="RP119" s="3"/>
      <c r="RQ119" s="3"/>
      <c r="RR119" s="3"/>
    </row>
    <row r="120" spans="1:486" x14ac:dyDescent="0.25">
      <c r="A120" s="3" t="s">
        <v>188</v>
      </c>
      <c r="B120" s="23">
        <v>0.32068795776779008</v>
      </c>
      <c r="C120" s="23">
        <v>0.86811071298425746</v>
      </c>
      <c r="D120" s="23">
        <v>0.45656840776101199</v>
      </c>
      <c r="E120" s="23">
        <v>0.59082464005846169</v>
      </c>
      <c r="F120" s="23">
        <v>16.253796118265438</v>
      </c>
      <c r="G120" s="23">
        <v>2.4846056675254893</v>
      </c>
      <c r="H120" s="23">
        <v>4.0018789049297512</v>
      </c>
      <c r="I120" s="23">
        <v>0.86967471945116714</v>
      </c>
      <c r="J120" s="23">
        <v>0</v>
      </c>
      <c r="K120" s="23">
        <v>1.0890045009711802</v>
      </c>
      <c r="L120" s="19">
        <f t="shared" si="2"/>
        <v>-0.16860327886336246</v>
      </c>
      <c r="M120" s="22">
        <f t="shared" si="3"/>
        <v>2.8427065643476766E-2</v>
      </c>
      <c r="N120" s="22">
        <v>0.64148717340342654</v>
      </c>
      <c r="O120" s="4"/>
      <c r="P120" s="1"/>
      <c r="Q120" s="4"/>
      <c r="R120" s="4"/>
      <c r="S120" s="4"/>
      <c r="T120" s="4"/>
      <c r="U120" s="5"/>
      <c r="V120" s="4"/>
      <c r="W120" s="4"/>
      <c r="X120" s="4"/>
      <c r="Y120" s="4"/>
      <c r="Z120" s="4"/>
      <c r="AA120" s="4"/>
      <c r="AB120" s="4"/>
      <c r="AC120" s="4"/>
      <c r="AD120" s="4"/>
      <c r="AE120" s="5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  <c r="QW120" s="3"/>
      <c r="QX120" s="3"/>
      <c r="QY120" s="3"/>
      <c r="QZ120" s="3"/>
      <c r="RA120" s="3"/>
      <c r="RB120" s="3"/>
      <c r="RC120" s="3"/>
      <c r="RD120" s="3"/>
      <c r="RE120" s="3"/>
      <c r="RF120" s="3"/>
      <c r="RG120" s="3"/>
      <c r="RH120" s="3"/>
      <c r="RI120" s="3"/>
      <c r="RJ120" s="3"/>
      <c r="RK120" s="3"/>
      <c r="RL120" s="3"/>
      <c r="RM120" s="3"/>
      <c r="RN120" s="3"/>
      <c r="RO120" s="3"/>
      <c r="RP120" s="3"/>
      <c r="RQ120" s="3"/>
      <c r="RR120" s="3"/>
    </row>
    <row r="121" spans="1:486" x14ac:dyDescent="0.25">
      <c r="A121" s="3" t="s">
        <v>14</v>
      </c>
      <c r="B121" s="23">
        <v>3007.2548403814108</v>
      </c>
      <c r="C121" s="23">
        <v>2634.9909684632976</v>
      </c>
      <c r="D121" s="23">
        <v>5026.3176682435214</v>
      </c>
      <c r="E121" s="23">
        <v>965.71613142088358</v>
      </c>
      <c r="F121" s="23">
        <v>3330.030213201107</v>
      </c>
      <c r="G121" s="23">
        <v>6256.3781318178653</v>
      </c>
      <c r="H121" s="23">
        <v>1194.3725118917162</v>
      </c>
      <c r="I121" s="23">
        <v>3551.1701244216356</v>
      </c>
      <c r="J121" s="23">
        <v>6087.0437833801316</v>
      </c>
      <c r="K121" s="23">
        <v>3347.3381408754358</v>
      </c>
      <c r="L121" s="19">
        <f t="shared" si="2"/>
        <v>0.16248300999016962</v>
      </c>
      <c r="M121" s="22">
        <f t="shared" si="3"/>
        <v>2.6400728535465563E-2</v>
      </c>
      <c r="N121" s="22">
        <v>0.65380436159791377</v>
      </c>
      <c r="O121" s="4"/>
      <c r="P121" s="1"/>
      <c r="Q121" s="4"/>
      <c r="R121" s="4"/>
      <c r="S121" s="4"/>
      <c r="T121" s="4"/>
      <c r="U121" s="5"/>
      <c r="V121" s="4"/>
      <c r="W121" s="4"/>
      <c r="X121" s="4"/>
      <c r="Y121" s="4"/>
      <c r="Z121" s="4"/>
      <c r="AA121" s="4"/>
      <c r="AB121" s="4"/>
      <c r="AC121" s="4"/>
      <c r="AD121" s="4"/>
      <c r="AE121" s="5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  <c r="QY121" s="3"/>
      <c r="QZ121" s="3"/>
      <c r="RA121" s="3"/>
      <c r="RB121" s="3"/>
      <c r="RC121" s="3"/>
      <c r="RD121" s="3"/>
      <c r="RE121" s="3"/>
      <c r="RF121" s="3"/>
      <c r="RG121" s="3"/>
      <c r="RH121" s="3"/>
      <c r="RI121" s="3"/>
      <c r="RJ121" s="3"/>
      <c r="RK121" s="3"/>
      <c r="RL121" s="3"/>
      <c r="RM121" s="3"/>
      <c r="RN121" s="3"/>
      <c r="RO121" s="3"/>
      <c r="RP121" s="3"/>
      <c r="RQ121" s="3"/>
      <c r="RR121" s="3"/>
    </row>
    <row r="122" spans="1:486" x14ac:dyDescent="0.25">
      <c r="A122" s="3" t="s">
        <v>46</v>
      </c>
      <c r="B122" s="23">
        <v>1604.793027145666</v>
      </c>
      <c r="C122" s="23">
        <v>1251.1786867401013</v>
      </c>
      <c r="D122" s="23">
        <v>1865.0649926885537</v>
      </c>
      <c r="E122" s="23">
        <v>1695.7455981894993</v>
      </c>
      <c r="F122" s="23">
        <v>845.29118114670644</v>
      </c>
      <c r="G122" s="23">
        <v>1954.1358508230728</v>
      </c>
      <c r="H122" s="23">
        <v>1312.567419216273</v>
      </c>
      <c r="I122" s="23">
        <v>1268.9741377247344</v>
      </c>
      <c r="J122" s="23">
        <v>1365.4147614356621</v>
      </c>
      <c r="K122" s="23">
        <v>1345.3831271412432</v>
      </c>
      <c r="L122" s="19">
        <f t="shared" si="2"/>
        <v>-0.16207331167255873</v>
      </c>
      <c r="M122" s="22">
        <f t="shared" si="3"/>
        <v>2.6267758356510362E-2</v>
      </c>
      <c r="N122" s="22">
        <v>0.65463162149311427</v>
      </c>
      <c r="O122" s="4"/>
      <c r="P122" s="1"/>
      <c r="Q122" s="4"/>
      <c r="R122" s="4"/>
      <c r="S122" s="4"/>
      <c r="T122" s="4"/>
      <c r="U122" s="5"/>
      <c r="V122" s="4"/>
      <c r="W122" s="4"/>
      <c r="X122" s="4"/>
      <c r="Y122" s="4"/>
      <c r="Z122" s="4"/>
      <c r="AA122" s="4"/>
      <c r="AB122" s="4"/>
      <c r="AC122" s="4"/>
      <c r="AD122" s="4"/>
      <c r="AE122" s="5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  <c r="RQ122" s="3"/>
      <c r="RR122" s="3"/>
    </row>
    <row r="123" spans="1:486" x14ac:dyDescent="0.25">
      <c r="A123" s="3" t="s">
        <v>89</v>
      </c>
      <c r="B123" s="23">
        <v>1.7425669554734182</v>
      </c>
      <c r="C123" s="23">
        <v>0.24688416426692597</v>
      </c>
      <c r="D123" s="23">
        <v>0</v>
      </c>
      <c r="E123" s="23">
        <v>1.9227180851872363</v>
      </c>
      <c r="F123" s="23">
        <v>1.1833672508108415</v>
      </c>
      <c r="G123" s="23">
        <v>0.2726519901878357</v>
      </c>
      <c r="H123" s="23">
        <v>0</v>
      </c>
      <c r="I123" s="23">
        <v>0.16497917536851145</v>
      </c>
      <c r="J123" s="23">
        <v>8.0641971811176855E-2</v>
      </c>
      <c r="K123" s="23">
        <v>0.68253871863288906</v>
      </c>
      <c r="L123" s="19">
        <f t="shared" si="2"/>
        <v>-0.16104926620534779</v>
      </c>
      <c r="M123" s="22">
        <f t="shared" si="3"/>
        <v>2.5936866145280978E-2</v>
      </c>
      <c r="N123" s="22">
        <v>0.65670084570671738</v>
      </c>
      <c r="O123" s="4"/>
      <c r="P123" s="1"/>
      <c r="Q123" s="4"/>
      <c r="R123" s="4"/>
      <c r="S123" s="4"/>
      <c r="T123" s="4"/>
      <c r="U123" s="5"/>
      <c r="V123" s="4"/>
      <c r="W123" s="4"/>
      <c r="X123" s="4"/>
      <c r="Y123" s="4"/>
      <c r="Z123" s="4"/>
      <c r="AA123" s="4"/>
      <c r="AB123" s="4"/>
      <c r="AC123" s="4"/>
      <c r="AD123" s="4"/>
      <c r="AE123" s="5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  <c r="QW123" s="3"/>
      <c r="QX123" s="3"/>
      <c r="QY123" s="3"/>
      <c r="QZ123" s="3"/>
      <c r="RA123" s="3"/>
      <c r="RB123" s="3"/>
      <c r="RC123" s="3"/>
      <c r="RD123" s="3"/>
      <c r="RE123" s="3"/>
      <c r="RF123" s="3"/>
      <c r="RG123" s="3"/>
      <c r="RH123" s="3"/>
      <c r="RI123" s="3"/>
      <c r="RJ123" s="3"/>
      <c r="RK123" s="3"/>
      <c r="RL123" s="3"/>
      <c r="RM123" s="3"/>
      <c r="RN123" s="3"/>
      <c r="RO123" s="3"/>
      <c r="RP123" s="3"/>
      <c r="RQ123" s="3"/>
      <c r="RR123" s="3"/>
    </row>
    <row r="124" spans="1:486" x14ac:dyDescent="0.25">
      <c r="A124" s="3" t="s">
        <v>24</v>
      </c>
      <c r="B124" s="23">
        <v>2681.874523581821</v>
      </c>
      <c r="C124" s="23">
        <v>2608.6110903536651</v>
      </c>
      <c r="D124" s="23">
        <v>3490.0599744783544</v>
      </c>
      <c r="E124" s="23">
        <v>1405.1268365104333</v>
      </c>
      <c r="F124" s="23">
        <v>2523.3908226310541</v>
      </c>
      <c r="G124" s="23">
        <v>3140.0614638762931</v>
      </c>
      <c r="H124" s="23">
        <v>1370.2906008276593</v>
      </c>
      <c r="I124" s="23">
        <v>1912.3352402647004</v>
      </c>
      <c r="J124" s="23">
        <v>1978.1025489947399</v>
      </c>
      <c r="K124" s="23">
        <v>2293.8053036454007</v>
      </c>
      <c r="L124" s="19">
        <f t="shared" si="2"/>
        <v>-0.15702638166253005</v>
      </c>
      <c r="M124" s="22">
        <f t="shared" si="3"/>
        <v>2.4657284538026555E-2</v>
      </c>
      <c r="N124" s="22">
        <v>0.6648498815920405</v>
      </c>
      <c r="O124" s="4"/>
      <c r="P124" s="1"/>
      <c r="Q124" s="4"/>
      <c r="R124" s="4"/>
      <c r="S124" s="4"/>
      <c r="T124" s="4"/>
      <c r="U124" s="5"/>
      <c r="V124" s="4"/>
      <c r="W124" s="4"/>
      <c r="X124" s="4"/>
      <c r="Y124" s="4"/>
      <c r="Z124" s="4"/>
      <c r="AA124" s="4"/>
      <c r="AB124" s="4"/>
      <c r="AC124" s="4"/>
      <c r="AD124" s="4"/>
      <c r="AE124" s="5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  <c r="RQ124" s="3"/>
      <c r="RR124" s="3"/>
    </row>
    <row r="125" spans="1:486" x14ac:dyDescent="0.25">
      <c r="A125" s="3" t="s">
        <v>194</v>
      </c>
      <c r="B125" s="23">
        <v>0</v>
      </c>
      <c r="C125" s="23">
        <v>0</v>
      </c>
      <c r="D125" s="23">
        <v>0</v>
      </c>
      <c r="E125" s="23">
        <v>0</v>
      </c>
      <c r="F125" s="23">
        <v>0.72089166515887082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19">
        <f t="shared" si="2"/>
        <v>-0.15582940611567148</v>
      </c>
      <c r="M125" s="22">
        <f t="shared" si="3"/>
        <v>2.4282803810362869E-2</v>
      </c>
      <c r="N125" s="22">
        <v>0.66728071672510758</v>
      </c>
      <c r="O125" s="4"/>
      <c r="P125" s="1"/>
      <c r="Q125" s="4"/>
      <c r="R125" s="4"/>
      <c r="S125" s="4"/>
      <c r="T125" s="4"/>
      <c r="U125" s="5"/>
      <c r="V125" s="4"/>
      <c r="W125" s="4"/>
      <c r="X125" s="4"/>
      <c r="Y125" s="4"/>
      <c r="Z125" s="4"/>
      <c r="AA125" s="4"/>
      <c r="AB125" s="4"/>
      <c r="AC125" s="4"/>
      <c r="AD125" s="4"/>
      <c r="AE125" s="5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  <c r="RQ125" s="3"/>
      <c r="RR125" s="3"/>
    </row>
    <row r="126" spans="1:486" x14ac:dyDescent="0.25">
      <c r="A126" s="3" t="s">
        <v>142</v>
      </c>
      <c r="B126" s="23">
        <v>0</v>
      </c>
      <c r="C126" s="23">
        <v>0</v>
      </c>
      <c r="D126" s="23">
        <v>0</v>
      </c>
      <c r="E126" s="23">
        <v>0</v>
      </c>
      <c r="F126" s="23">
        <v>1.2230698601960479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19">
        <f t="shared" si="2"/>
        <v>-0.15582940611567145</v>
      </c>
      <c r="M126" s="22">
        <f t="shared" si="3"/>
        <v>2.4282803810362862E-2</v>
      </c>
      <c r="N126" s="22">
        <v>0.6672807167251078</v>
      </c>
      <c r="O126" s="4"/>
      <c r="P126" s="1"/>
      <c r="Q126" s="4"/>
      <c r="R126" s="4"/>
      <c r="S126" s="4"/>
      <c r="T126" s="4"/>
      <c r="U126" s="5"/>
      <c r="V126" s="4"/>
      <c r="W126" s="4"/>
      <c r="X126" s="4"/>
      <c r="Y126" s="4"/>
      <c r="Z126" s="4"/>
      <c r="AA126" s="4"/>
      <c r="AB126" s="4"/>
      <c r="AC126" s="4"/>
      <c r="AD126" s="4"/>
      <c r="AE126" s="5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  <c r="RQ126" s="3"/>
      <c r="RR126" s="3"/>
    </row>
    <row r="127" spans="1:486" x14ac:dyDescent="0.25">
      <c r="A127" s="3" t="s">
        <v>210</v>
      </c>
      <c r="B127" s="23">
        <v>0</v>
      </c>
      <c r="C127" s="23">
        <v>0</v>
      </c>
      <c r="D127" s="23">
        <v>0</v>
      </c>
      <c r="E127" s="23">
        <v>0</v>
      </c>
      <c r="F127" s="23">
        <v>1.0647754981336861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19">
        <f t="shared" si="2"/>
        <v>-0.15582940611567145</v>
      </c>
      <c r="M127" s="22">
        <f t="shared" si="3"/>
        <v>2.4282803810362862E-2</v>
      </c>
      <c r="N127" s="22">
        <v>0.6672807167251078</v>
      </c>
      <c r="O127" s="4"/>
      <c r="P127" s="1"/>
      <c r="Q127" s="4"/>
      <c r="R127" s="4"/>
      <c r="S127" s="4"/>
      <c r="T127" s="4"/>
      <c r="U127" s="5"/>
      <c r="V127" s="4"/>
      <c r="W127" s="4"/>
      <c r="X127" s="4"/>
      <c r="Y127" s="4"/>
      <c r="Z127" s="4"/>
      <c r="AA127" s="4"/>
      <c r="AB127" s="4"/>
      <c r="AC127" s="4"/>
      <c r="AD127" s="4"/>
      <c r="AE127" s="5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</row>
    <row r="128" spans="1:486" x14ac:dyDescent="0.25">
      <c r="A128" s="3" t="s">
        <v>72</v>
      </c>
      <c r="B128" s="23">
        <v>31.397912612220782</v>
      </c>
      <c r="C128" s="23">
        <v>36.545494239224595</v>
      </c>
      <c r="D128" s="23">
        <v>26.741595874338863</v>
      </c>
      <c r="E128" s="23">
        <v>27.960246016036589</v>
      </c>
      <c r="F128" s="23">
        <v>9.3138322012092871</v>
      </c>
      <c r="G128" s="23">
        <v>525.31928944629101</v>
      </c>
      <c r="H128" s="23">
        <v>2.3410003775580717</v>
      </c>
      <c r="I128" s="23">
        <v>17.290534195474329</v>
      </c>
      <c r="J128" s="23">
        <v>10.672945754939834</v>
      </c>
      <c r="K128" s="23">
        <v>1.8311967441786936</v>
      </c>
      <c r="L128" s="19">
        <f t="shared" si="2"/>
        <v>-0.15329799378648415</v>
      </c>
      <c r="M128" s="22">
        <f t="shared" si="3"/>
        <v>2.3500274898960932E-2</v>
      </c>
      <c r="N128" s="22">
        <v>0.67243071020758149</v>
      </c>
      <c r="O128" s="4"/>
      <c r="P128" s="1"/>
      <c r="Q128" s="4"/>
      <c r="R128" s="4"/>
      <c r="S128" s="4"/>
      <c r="T128" s="4"/>
      <c r="U128" s="5"/>
      <c r="V128" s="4"/>
      <c r="W128" s="4"/>
      <c r="X128" s="4"/>
      <c r="Y128" s="4"/>
      <c r="Z128" s="4"/>
      <c r="AA128" s="4"/>
      <c r="AB128" s="4"/>
      <c r="AC128" s="4"/>
      <c r="AD128" s="4"/>
      <c r="AE128" s="5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  <c r="RQ128" s="3"/>
      <c r="RR128" s="3"/>
    </row>
    <row r="129" spans="1:486" x14ac:dyDescent="0.25">
      <c r="A129" s="3" t="s">
        <v>109</v>
      </c>
      <c r="B129" s="23">
        <v>0</v>
      </c>
      <c r="C129" s="23">
        <v>0.27493075227488756</v>
      </c>
      <c r="D129" s="23">
        <v>0</v>
      </c>
      <c r="E129" s="23">
        <v>0</v>
      </c>
      <c r="F129" s="23">
        <v>0.43083244509945195</v>
      </c>
      <c r="G129" s="23">
        <v>0</v>
      </c>
      <c r="H129" s="23">
        <v>0.49870725289397561</v>
      </c>
      <c r="I129" s="23">
        <v>0.30917864717951449</v>
      </c>
      <c r="J129" s="23">
        <v>0.29572183209716019</v>
      </c>
      <c r="K129" s="23">
        <v>0</v>
      </c>
      <c r="L129" s="19">
        <f t="shared" si="2"/>
        <v>-0.15241897541349664</v>
      </c>
      <c r="M129" s="22">
        <f t="shared" si="3"/>
        <v>2.3231544066100094E-2</v>
      </c>
      <c r="N129" s="22">
        <v>0.67422190094037382</v>
      </c>
      <c r="O129" s="4"/>
      <c r="P129" s="1"/>
      <c r="Q129" s="4"/>
      <c r="R129" s="4"/>
      <c r="S129" s="4"/>
      <c r="T129" s="4"/>
      <c r="U129" s="5"/>
      <c r="V129" s="4"/>
      <c r="W129" s="4"/>
      <c r="X129" s="4"/>
      <c r="Y129" s="4"/>
      <c r="Z129" s="4"/>
      <c r="AA129" s="4"/>
      <c r="AB129" s="4"/>
      <c r="AC129" s="4"/>
      <c r="AD129" s="4"/>
      <c r="AE129" s="5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  <c r="OE129" s="3"/>
      <c r="OF129" s="3"/>
      <c r="OG129" s="3"/>
      <c r="OH129" s="3"/>
      <c r="OI129" s="3"/>
      <c r="OJ129" s="3"/>
      <c r="OK129" s="3"/>
      <c r="OL129" s="3"/>
      <c r="OM129" s="3"/>
      <c r="ON129" s="3"/>
      <c r="OO129" s="3"/>
      <c r="OP129" s="3"/>
      <c r="OQ129" s="3"/>
      <c r="OR129" s="3"/>
      <c r="OS129" s="3"/>
      <c r="OT129" s="3"/>
      <c r="OU129" s="3"/>
      <c r="OV129" s="3"/>
      <c r="OW129" s="3"/>
      <c r="OX129" s="3"/>
      <c r="OY129" s="3"/>
      <c r="OZ129" s="3"/>
      <c r="PA129" s="3"/>
      <c r="PB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  <c r="QY129" s="3"/>
      <c r="QZ129" s="3"/>
      <c r="RA129" s="3"/>
      <c r="RB129" s="3"/>
      <c r="RC129" s="3"/>
      <c r="RD129" s="3"/>
      <c r="RE129" s="3"/>
      <c r="RF129" s="3"/>
      <c r="RG129" s="3"/>
      <c r="RH129" s="3"/>
      <c r="RI129" s="3"/>
      <c r="RJ129" s="3"/>
      <c r="RK129" s="3"/>
      <c r="RL129" s="3"/>
      <c r="RM129" s="3"/>
      <c r="RN129" s="3"/>
      <c r="RO129" s="3"/>
      <c r="RP129" s="3"/>
      <c r="RQ129" s="3"/>
      <c r="RR129" s="3"/>
    </row>
    <row r="130" spans="1:486" x14ac:dyDescent="0.25">
      <c r="A130" s="3" t="s">
        <v>26</v>
      </c>
      <c r="B130" s="23">
        <v>6.6544456962973522</v>
      </c>
      <c r="C130" s="23">
        <v>7.7622885419075356</v>
      </c>
      <c r="D130" s="23">
        <v>5.7338340648518358</v>
      </c>
      <c r="E130" s="23">
        <v>2.4312838681688098</v>
      </c>
      <c r="F130" s="23">
        <v>6.8404977898922938</v>
      </c>
      <c r="G130" s="23">
        <v>7.6517352973832242</v>
      </c>
      <c r="H130" s="23">
        <v>3.7587120511876586</v>
      </c>
      <c r="I130" s="23">
        <v>8.5962526020298018</v>
      </c>
      <c r="J130" s="23">
        <v>8.0266143246693389</v>
      </c>
      <c r="K130" s="23">
        <v>6.602019317305249</v>
      </c>
      <c r="L130" s="19">
        <f t="shared" si="2"/>
        <v>0.14834028085983444</v>
      </c>
      <c r="M130" s="22">
        <f t="shared" si="3"/>
        <v>2.2004838925574564E-2</v>
      </c>
      <c r="N130" s="22">
        <v>0.68255230114626886</v>
      </c>
      <c r="O130" s="4"/>
      <c r="P130" s="1"/>
      <c r="Q130" s="4"/>
      <c r="R130" s="4"/>
      <c r="S130" s="4"/>
      <c r="T130" s="4"/>
      <c r="U130" s="5"/>
      <c r="V130" s="4"/>
      <c r="W130" s="4"/>
      <c r="X130" s="4"/>
      <c r="Y130" s="4"/>
      <c r="Z130" s="4"/>
      <c r="AA130" s="4"/>
      <c r="AB130" s="4"/>
      <c r="AC130" s="4"/>
      <c r="AD130" s="4"/>
      <c r="AE130" s="5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  <c r="RQ130" s="3"/>
      <c r="RR130" s="3"/>
    </row>
    <row r="131" spans="1:486" x14ac:dyDescent="0.25">
      <c r="A131" s="3" t="s">
        <v>49</v>
      </c>
      <c r="B131" s="23">
        <v>8451.4527195084611</v>
      </c>
      <c r="C131" s="23">
        <v>5220.56967147245</v>
      </c>
      <c r="D131" s="23">
        <v>5834.602435394876</v>
      </c>
      <c r="E131" s="23">
        <v>5971.6031168624804</v>
      </c>
      <c r="F131" s="23">
        <v>4958.1476030350505</v>
      </c>
      <c r="G131" s="23">
        <v>6092.6878117297747</v>
      </c>
      <c r="H131" s="23">
        <v>4498.2109326020391</v>
      </c>
      <c r="I131" s="23">
        <v>5379.6732446070282</v>
      </c>
      <c r="J131" s="23">
        <v>4076.2535876341099</v>
      </c>
      <c r="K131" s="23">
        <v>6130.0980604779388</v>
      </c>
      <c r="L131" s="19">
        <f t="shared" si="2"/>
        <v>-0.1482727311929789</v>
      </c>
      <c r="M131" s="22">
        <f t="shared" si="3"/>
        <v>2.1984802815425378E-2</v>
      </c>
      <c r="N131" s="22">
        <v>0.6826905287369136</v>
      </c>
      <c r="O131" s="4"/>
      <c r="P131" s="1"/>
      <c r="Q131" s="4"/>
      <c r="R131" s="4"/>
      <c r="S131" s="4"/>
      <c r="T131" s="4"/>
      <c r="U131" s="5"/>
      <c r="V131" s="4"/>
      <c r="W131" s="4"/>
      <c r="X131" s="4"/>
      <c r="Y131" s="4"/>
      <c r="Z131" s="4"/>
      <c r="AA131" s="4"/>
      <c r="AB131" s="4"/>
      <c r="AC131" s="4"/>
      <c r="AD131" s="4"/>
      <c r="AE131" s="5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  <c r="RQ131" s="3"/>
      <c r="RR131" s="3"/>
    </row>
    <row r="132" spans="1:486" x14ac:dyDescent="0.25">
      <c r="A132" s="3" t="s">
        <v>180</v>
      </c>
      <c r="B132" s="23">
        <v>0</v>
      </c>
      <c r="C132" s="23">
        <v>0</v>
      </c>
      <c r="D132" s="23">
        <v>0</v>
      </c>
      <c r="E132" s="23">
        <v>0</v>
      </c>
      <c r="F132" s="23">
        <v>0.52022030232581573</v>
      </c>
      <c r="G132" s="23">
        <v>0.38998928174762382</v>
      </c>
      <c r="H132" s="23">
        <v>0.16725658793945436</v>
      </c>
      <c r="I132" s="23">
        <v>0</v>
      </c>
      <c r="J132" s="23">
        <v>0</v>
      </c>
      <c r="K132" s="23">
        <v>0.24004328375197478</v>
      </c>
      <c r="L132" s="19">
        <f t="shared" si="2"/>
        <v>0.13397652775792043</v>
      </c>
      <c r="M132" s="22">
        <f t="shared" si="3"/>
        <v>1.7949709990068823E-2</v>
      </c>
      <c r="N132" s="22">
        <v>0.71213051915665604</v>
      </c>
      <c r="O132" s="4"/>
      <c r="P132" s="1"/>
      <c r="Q132" s="4"/>
      <c r="R132" s="4"/>
      <c r="S132" s="4"/>
      <c r="T132" s="4"/>
      <c r="U132" s="5"/>
      <c r="V132" s="4"/>
      <c r="W132" s="4"/>
      <c r="X132" s="4"/>
      <c r="Y132" s="4"/>
      <c r="Z132" s="4"/>
      <c r="AA132" s="4"/>
      <c r="AB132" s="4"/>
      <c r="AC132" s="4"/>
      <c r="AD132" s="4"/>
      <c r="AE132" s="5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  <c r="RQ132" s="3"/>
      <c r="RR132" s="3"/>
    </row>
    <row r="133" spans="1:486" x14ac:dyDescent="0.25">
      <c r="A133" s="3" t="s">
        <v>161</v>
      </c>
      <c r="B133" s="23">
        <v>0.2265111241908018</v>
      </c>
      <c r="C133" s="23">
        <v>0.18404975013032676</v>
      </c>
      <c r="D133" s="23">
        <v>0.21110477408061876</v>
      </c>
      <c r="E133" s="23">
        <v>0.4808436373068799</v>
      </c>
      <c r="F133" s="23">
        <v>0.28079342483497316</v>
      </c>
      <c r="G133" s="23">
        <v>0.16214815263603616</v>
      </c>
      <c r="H133" s="23">
        <v>0.23614023401797257</v>
      </c>
      <c r="I133" s="23">
        <v>0.22263179338036476</v>
      </c>
      <c r="J133" s="23">
        <v>0.20479795828092631</v>
      </c>
      <c r="K133" s="23">
        <v>0.22744745758530183</v>
      </c>
      <c r="L133" s="19">
        <f t="shared" si="2"/>
        <v>-0.13024455175953958</v>
      </c>
      <c r="M133" s="22">
        <f t="shared" si="3"/>
        <v>1.6963643263043386E-2</v>
      </c>
      <c r="N133" s="22">
        <v>0.71987416028285978</v>
      </c>
      <c r="O133" s="4"/>
      <c r="P133" s="1"/>
      <c r="Q133" s="4"/>
      <c r="R133" s="4"/>
      <c r="S133" s="4"/>
      <c r="T133" s="4"/>
      <c r="U133" s="5"/>
      <c r="V133" s="4"/>
      <c r="W133" s="4"/>
      <c r="X133" s="4"/>
      <c r="Y133" s="4"/>
      <c r="Z133" s="4"/>
      <c r="AA133" s="4"/>
      <c r="AB133" s="4"/>
      <c r="AC133" s="4"/>
      <c r="AD133" s="4"/>
      <c r="AE133" s="5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  <c r="RQ133" s="3"/>
      <c r="RR133" s="3"/>
    </row>
    <row r="134" spans="1:486" x14ac:dyDescent="0.25">
      <c r="A134" s="3" t="s">
        <v>132</v>
      </c>
      <c r="B134" s="23">
        <v>0.39680057955303588</v>
      </c>
      <c r="C134" s="23">
        <v>0.17281504792399502</v>
      </c>
      <c r="D134" s="23">
        <v>9.8565298359633166E-2</v>
      </c>
      <c r="E134" s="23">
        <v>0.1916209603682956</v>
      </c>
      <c r="F134" s="23">
        <v>9.3461451705572234</v>
      </c>
      <c r="G134" s="23">
        <v>0</v>
      </c>
      <c r="H134" s="23">
        <v>0.14854965152276006</v>
      </c>
      <c r="I134" s="23">
        <v>0.39870398768191301</v>
      </c>
      <c r="J134" s="23">
        <v>0.3743280460577143</v>
      </c>
      <c r="K134" s="23">
        <v>0.43053096791720713</v>
      </c>
      <c r="L134" s="19">
        <f t="shared" si="2"/>
        <v>-0.12970013289458521</v>
      </c>
      <c r="M134" s="22">
        <f t="shared" si="3"/>
        <v>1.6822124472873064E-2</v>
      </c>
      <c r="N134" s="22">
        <v>0.72100573650835964</v>
      </c>
      <c r="O134" s="4"/>
      <c r="P134" s="1"/>
      <c r="Q134" s="4"/>
      <c r="R134" s="4"/>
      <c r="S134" s="4"/>
      <c r="T134" s="4"/>
      <c r="U134" s="5"/>
      <c r="V134" s="4"/>
      <c r="W134" s="4"/>
      <c r="X134" s="4"/>
      <c r="Y134" s="4"/>
      <c r="Z134" s="4"/>
      <c r="AA134" s="4"/>
      <c r="AB134" s="4"/>
      <c r="AC134" s="4"/>
      <c r="AD134" s="4"/>
      <c r="AE134" s="5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  <c r="RQ134" s="3"/>
      <c r="RR134" s="3"/>
    </row>
    <row r="135" spans="1:486" x14ac:dyDescent="0.25">
      <c r="A135" s="3" t="s">
        <v>199</v>
      </c>
      <c r="B135" s="23">
        <v>0</v>
      </c>
      <c r="C135" s="23">
        <v>0</v>
      </c>
      <c r="D135" s="23">
        <v>0</v>
      </c>
      <c r="E135" s="23">
        <v>0</v>
      </c>
      <c r="F135" s="23">
        <v>0</v>
      </c>
      <c r="G135" s="23">
        <v>0.9302182686168452</v>
      </c>
      <c r="H135" s="23">
        <v>0</v>
      </c>
      <c r="I135" s="23">
        <v>0.25892003168412647</v>
      </c>
      <c r="J135" s="23">
        <v>0</v>
      </c>
      <c r="K135" s="23">
        <v>0</v>
      </c>
      <c r="L135" s="19">
        <f t="shared" si="2"/>
        <v>-0.12808299455347899</v>
      </c>
      <c r="M135" s="22">
        <f t="shared" si="3"/>
        <v>1.6405253493786527E-2</v>
      </c>
      <c r="N135" s="22">
        <v>0.72436983194761961</v>
      </c>
      <c r="O135" s="4"/>
      <c r="P135" s="1"/>
      <c r="Q135" s="4"/>
      <c r="R135" s="4"/>
      <c r="S135" s="4"/>
      <c r="T135" s="4"/>
      <c r="U135" s="5"/>
      <c r="V135" s="4"/>
      <c r="W135" s="4"/>
      <c r="X135" s="4"/>
      <c r="Y135" s="4"/>
      <c r="Z135" s="4"/>
      <c r="AA135" s="4"/>
      <c r="AB135" s="4"/>
      <c r="AC135" s="4"/>
      <c r="AD135" s="4"/>
      <c r="AE135" s="5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/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  <c r="RQ135" s="3"/>
      <c r="RR135" s="3"/>
    </row>
    <row r="136" spans="1:486" x14ac:dyDescent="0.25">
      <c r="A136" s="3" t="s">
        <v>62</v>
      </c>
      <c r="B136" s="23">
        <v>62.432998181586044</v>
      </c>
      <c r="C136" s="23">
        <v>93.740586340854435</v>
      </c>
      <c r="D136" s="23">
        <v>79.012023239312896</v>
      </c>
      <c r="E136" s="23">
        <v>69.889339870072575</v>
      </c>
      <c r="F136" s="23">
        <v>132.32002379208188</v>
      </c>
      <c r="G136" s="23">
        <v>63.071716031777335</v>
      </c>
      <c r="H136" s="23">
        <v>105.20719851847197</v>
      </c>
      <c r="I136" s="23">
        <v>122.5010356535106</v>
      </c>
      <c r="J136" s="23">
        <v>85.20799855466305</v>
      </c>
      <c r="K136" s="23">
        <v>97.893077121721191</v>
      </c>
      <c r="L136" s="19">
        <f t="shared" si="2"/>
        <v>0.12684935833896055</v>
      </c>
      <c r="M136" s="22">
        <f t="shared" si="3"/>
        <v>1.6090759711006021E-2</v>
      </c>
      <c r="N136" s="22">
        <v>0.72693899930173544</v>
      </c>
      <c r="O136" s="4"/>
      <c r="P136" s="1"/>
      <c r="Q136" s="4"/>
      <c r="R136" s="4"/>
      <c r="S136" s="4"/>
      <c r="T136" s="4"/>
      <c r="U136" s="5"/>
      <c r="V136" s="4"/>
      <c r="W136" s="4"/>
      <c r="X136" s="4"/>
      <c r="Y136" s="4"/>
      <c r="Z136" s="4"/>
      <c r="AA136" s="4"/>
      <c r="AB136" s="4"/>
      <c r="AC136" s="4"/>
      <c r="AD136" s="4"/>
      <c r="AE136" s="5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/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  <c r="RQ136" s="3"/>
      <c r="RR136" s="3"/>
    </row>
    <row r="137" spans="1:486" x14ac:dyDescent="0.25">
      <c r="A137" s="3" t="s">
        <v>207</v>
      </c>
      <c r="B137" s="23">
        <v>0</v>
      </c>
      <c r="C137" s="23">
        <v>0</v>
      </c>
      <c r="D137" s="23">
        <v>0</v>
      </c>
      <c r="E137" s="23">
        <v>0</v>
      </c>
      <c r="F137" s="23">
        <v>0</v>
      </c>
      <c r="G137" s="23">
        <v>2.2393014780210012</v>
      </c>
      <c r="H137" s="23">
        <v>37.430597023420098</v>
      </c>
      <c r="I137" s="23">
        <v>1.7904446146203141</v>
      </c>
      <c r="J137" s="23">
        <v>1.572338461399128</v>
      </c>
      <c r="K137" s="23">
        <v>8.4271950053560332</v>
      </c>
      <c r="L137" s="19">
        <f t="shared" ref="L137:L200" si="4">CORREL($B$5:$K$5, B137:K137)</f>
        <v>0.12682190915766792</v>
      </c>
      <c r="M137" s="22">
        <f t="shared" ref="M137:M200" si="5">L137^2</f>
        <v>1.6083796642395773E-2</v>
      </c>
      <c r="N137" s="22">
        <v>0.72699619286902883</v>
      </c>
      <c r="O137" s="4"/>
      <c r="P137" s="1"/>
      <c r="Q137" s="4"/>
      <c r="R137" s="4"/>
      <c r="S137" s="4"/>
      <c r="T137" s="4"/>
      <c r="U137" s="5"/>
      <c r="V137" s="4"/>
      <c r="W137" s="4"/>
      <c r="X137" s="4"/>
      <c r="Y137" s="4"/>
      <c r="Z137" s="4"/>
      <c r="AA137" s="4"/>
      <c r="AB137" s="4"/>
      <c r="AC137" s="4"/>
      <c r="AD137" s="4"/>
      <c r="AE137" s="5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/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/>
      <c r="PB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  <c r="RQ137" s="3"/>
      <c r="RR137" s="3"/>
    </row>
    <row r="138" spans="1:486" x14ac:dyDescent="0.25">
      <c r="A138" s="3" t="s">
        <v>12</v>
      </c>
      <c r="B138" s="23">
        <v>20.564502352538778</v>
      </c>
      <c r="C138" s="23">
        <v>12.854445325893426</v>
      </c>
      <c r="D138" s="23">
        <v>13.008406691647831</v>
      </c>
      <c r="E138" s="23">
        <v>2.1477036861936276</v>
      </c>
      <c r="F138" s="23">
        <v>63.5400086818453</v>
      </c>
      <c r="G138" s="23">
        <v>14.956581852731945</v>
      </c>
      <c r="H138" s="23">
        <v>10.398054718549776</v>
      </c>
      <c r="I138" s="23">
        <v>4.4512326483643099</v>
      </c>
      <c r="J138" s="23">
        <v>106.75223851467162</v>
      </c>
      <c r="K138" s="23">
        <v>5.7720936949340995</v>
      </c>
      <c r="L138" s="19">
        <f t="shared" si="4"/>
        <v>0.12443081888728308</v>
      </c>
      <c r="M138" s="22">
        <f t="shared" si="5"/>
        <v>1.5483028688959843E-2</v>
      </c>
      <c r="N138" s="22">
        <v>0.73198294033933631</v>
      </c>
      <c r="O138" s="4"/>
      <c r="P138" s="1"/>
      <c r="Q138" s="4"/>
      <c r="R138" s="4"/>
      <c r="S138" s="4"/>
      <c r="T138" s="4"/>
      <c r="U138" s="5"/>
      <c r="V138" s="4"/>
      <c r="W138" s="4"/>
      <c r="X138" s="4"/>
      <c r="Y138" s="4"/>
      <c r="Z138" s="4"/>
      <c r="AA138" s="4"/>
      <c r="AB138" s="4"/>
      <c r="AC138" s="4"/>
      <c r="AD138" s="4"/>
      <c r="AE138" s="5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/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/>
      <c r="PB138" s="3"/>
      <c r="PC138" s="3"/>
      <c r="PD138" s="3"/>
      <c r="PE138" s="3"/>
      <c r="PF138" s="3"/>
      <c r="PG138" s="3"/>
      <c r="PH138" s="3"/>
      <c r="PI138" s="3"/>
      <c r="PJ138" s="3"/>
      <c r="PK138" s="3"/>
      <c r="PL138" s="3"/>
      <c r="PM138" s="3"/>
      <c r="PN138" s="3"/>
      <c r="PO138" s="3"/>
      <c r="PP138" s="3"/>
      <c r="PQ138" s="3"/>
      <c r="PR138" s="3"/>
      <c r="PS138" s="3"/>
      <c r="PT138" s="3"/>
      <c r="PU138" s="3"/>
      <c r="PV138" s="3"/>
      <c r="PW138" s="3"/>
      <c r="PX138" s="3"/>
      <c r="PY138" s="3"/>
      <c r="PZ138" s="3"/>
      <c r="QA138" s="3"/>
      <c r="QB138" s="3"/>
      <c r="QC138" s="3"/>
      <c r="QD138" s="3"/>
      <c r="QE138" s="3"/>
      <c r="QF138" s="3"/>
      <c r="QG138" s="3"/>
      <c r="QH138" s="3"/>
      <c r="QI138" s="3"/>
      <c r="QJ138" s="3"/>
      <c r="QK138" s="3"/>
      <c r="QL138" s="3"/>
      <c r="QM138" s="3"/>
      <c r="QN138" s="3"/>
      <c r="QO138" s="3"/>
      <c r="QP138" s="3"/>
      <c r="QQ138" s="3"/>
      <c r="QR138" s="3"/>
      <c r="QS138" s="3"/>
      <c r="QT138" s="3"/>
      <c r="QU138" s="3"/>
      <c r="QV138" s="3"/>
      <c r="QW138" s="3"/>
      <c r="QX138" s="3"/>
      <c r="QY138" s="3"/>
      <c r="QZ138" s="3"/>
      <c r="RA138" s="3"/>
      <c r="RB138" s="3"/>
      <c r="RC138" s="3"/>
      <c r="RD138" s="3"/>
      <c r="RE138" s="3"/>
      <c r="RF138" s="3"/>
      <c r="RG138" s="3"/>
      <c r="RH138" s="3"/>
      <c r="RI138" s="3"/>
      <c r="RJ138" s="3"/>
      <c r="RK138" s="3"/>
      <c r="RL138" s="3"/>
      <c r="RM138" s="3"/>
      <c r="RN138" s="3"/>
      <c r="RO138" s="3"/>
      <c r="RP138" s="3"/>
      <c r="RQ138" s="3"/>
      <c r="RR138" s="3"/>
    </row>
    <row r="139" spans="1:486" x14ac:dyDescent="0.25">
      <c r="A139" s="3" t="s">
        <v>73</v>
      </c>
      <c r="B139" s="23">
        <v>2.9928575935428263</v>
      </c>
      <c r="C139" s="23">
        <v>4.8700733298491192</v>
      </c>
      <c r="D139" s="23">
        <v>3.7760825569547718</v>
      </c>
      <c r="E139" s="23">
        <v>1.4151416843716553</v>
      </c>
      <c r="F139" s="23">
        <v>6.2706116629170925</v>
      </c>
      <c r="G139" s="23">
        <v>3.0215109816103594</v>
      </c>
      <c r="H139" s="23">
        <v>3.2207845433549385</v>
      </c>
      <c r="I139" s="23">
        <v>2.9503219213680816</v>
      </c>
      <c r="J139" s="23">
        <v>3.978275303707032</v>
      </c>
      <c r="K139" s="23">
        <v>2.9803137594729869</v>
      </c>
      <c r="L139" s="19">
        <f t="shared" si="4"/>
        <v>-0.11869392346361</v>
      </c>
      <c r="M139" s="22">
        <f t="shared" si="5"/>
        <v>1.4088247467185309E-2</v>
      </c>
      <c r="N139" s="22">
        <v>0.74398414021906811</v>
      </c>
      <c r="O139" s="4"/>
      <c r="P139" s="1"/>
      <c r="Q139" s="4"/>
      <c r="R139" s="4"/>
      <c r="S139" s="4"/>
      <c r="T139" s="4"/>
      <c r="U139" s="5"/>
      <c r="V139" s="4"/>
      <c r="W139" s="4"/>
      <c r="X139" s="4"/>
      <c r="Y139" s="4"/>
      <c r="Z139" s="4"/>
      <c r="AA139" s="4"/>
      <c r="AB139" s="4"/>
      <c r="AC139" s="4"/>
      <c r="AD139" s="4"/>
      <c r="AE139" s="5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  <c r="OC139" s="3"/>
      <c r="OD139" s="3"/>
      <c r="OE139" s="3"/>
      <c r="OF139" s="3"/>
      <c r="OG139" s="3"/>
      <c r="OH139" s="3"/>
      <c r="OI139" s="3"/>
      <c r="OJ139" s="3"/>
      <c r="OK139" s="3"/>
      <c r="OL139" s="3"/>
      <c r="OM139" s="3"/>
      <c r="ON139" s="3"/>
      <c r="OO139" s="3"/>
      <c r="OP139" s="3"/>
      <c r="OQ139" s="3"/>
      <c r="OR139" s="3"/>
      <c r="OS139" s="3"/>
      <c r="OT139" s="3"/>
      <c r="OU139" s="3"/>
      <c r="OV139" s="3"/>
      <c r="OW139" s="3"/>
      <c r="OX139" s="3"/>
      <c r="OY139" s="3"/>
      <c r="OZ139" s="3"/>
      <c r="PA139" s="3"/>
      <c r="PB139" s="3"/>
      <c r="PC139" s="3"/>
      <c r="PD139" s="3"/>
      <c r="PE139" s="3"/>
      <c r="PF139" s="3"/>
      <c r="PG139" s="3"/>
      <c r="PH139" s="3"/>
      <c r="PI139" s="3"/>
      <c r="PJ139" s="3"/>
      <c r="PK139" s="3"/>
      <c r="PL139" s="3"/>
      <c r="PM139" s="3"/>
      <c r="PN139" s="3"/>
      <c r="PO139" s="3"/>
      <c r="PP139" s="3"/>
      <c r="PQ139" s="3"/>
      <c r="PR139" s="3"/>
      <c r="PS139" s="3"/>
      <c r="PT139" s="3"/>
      <c r="PU139" s="3"/>
      <c r="PV139" s="3"/>
      <c r="PW139" s="3"/>
      <c r="PX139" s="3"/>
      <c r="PY139" s="3"/>
      <c r="PZ139" s="3"/>
      <c r="QA139" s="3"/>
      <c r="QB139" s="3"/>
      <c r="QC139" s="3"/>
      <c r="QD139" s="3"/>
      <c r="QE139" s="3"/>
      <c r="QF139" s="3"/>
      <c r="QG139" s="3"/>
      <c r="QH139" s="3"/>
      <c r="QI139" s="3"/>
      <c r="QJ139" s="3"/>
      <c r="QK139" s="3"/>
      <c r="QL139" s="3"/>
      <c r="QM139" s="3"/>
      <c r="QN139" s="3"/>
      <c r="QO139" s="3"/>
      <c r="QP139" s="3"/>
      <c r="QQ139" s="3"/>
      <c r="QR139" s="3"/>
      <c r="QS139" s="3"/>
      <c r="QT139" s="3"/>
      <c r="QU139" s="3"/>
      <c r="QV139" s="3"/>
      <c r="QW139" s="3"/>
      <c r="QX139" s="3"/>
      <c r="QY139" s="3"/>
      <c r="QZ139" s="3"/>
      <c r="RA139" s="3"/>
      <c r="RB139" s="3"/>
      <c r="RC139" s="3"/>
      <c r="RD139" s="3"/>
      <c r="RE139" s="3"/>
      <c r="RF139" s="3"/>
      <c r="RG139" s="3"/>
      <c r="RH139" s="3"/>
      <c r="RI139" s="3"/>
      <c r="RJ139" s="3"/>
      <c r="RK139" s="3"/>
      <c r="RL139" s="3"/>
      <c r="RM139" s="3"/>
      <c r="RN139" s="3"/>
      <c r="RO139" s="3"/>
      <c r="RP139" s="3"/>
      <c r="RQ139" s="3"/>
      <c r="RR139" s="3"/>
    </row>
    <row r="140" spans="1:486" x14ac:dyDescent="0.25">
      <c r="A140" s="3" t="s">
        <v>15</v>
      </c>
      <c r="B140" s="23">
        <v>23.032906493059393</v>
      </c>
      <c r="C140" s="23">
        <v>2.6125779412624714</v>
      </c>
      <c r="D140" s="23">
        <v>1.8872164977774375</v>
      </c>
      <c r="E140" s="23">
        <v>0.72671184905698916</v>
      </c>
      <c r="F140" s="23">
        <v>23.276366620105762</v>
      </c>
      <c r="G140" s="23">
        <v>2.5225949262333383</v>
      </c>
      <c r="H140" s="23">
        <v>5.1707301642005001</v>
      </c>
      <c r="I140" s="23">
        <v>0.67945206578873252</v>
      </c>
      <c r="J140" s="23">
        <v>21.359069478384306</v>
      </c>
      <c r="K140" s="23">
        <v>1.4337439491246302</v>
      </c>
      <c r="L140" s="19">
        <f t="shared" si="4"/>
        <v>-0.11707920376822926</v>
      </c>
      <c r="M140" s="22">
        <f t="shared" si="5"/>
        <v>1.370753995500255E-2</v>
      </c>
      <c r="N140" s="22">
        <v>0.74737111103032561</v>
      </c>
      <c r="O140" s="4"/>
      <c r="P140" s="1"/>
      <c r="Q140" s="4"/>
      <c r="R140" s="4"/>
      <c r="S140" s="4"/>
      <c r="T140" s="4"/>
      <c r="U140" s="5"/>
      <c r="V140" s="4"/>
      <c r="W140" s="4"/>
      <c r="X140" s="4"/>
      <c r="Y140" s="4"/>
      <c r="Z140" s="4"/>
      <c r="AA140" s="4"/>
      <c r="AB140" s="4"/>
      <c r="AC140" s="4"/>
      <c r="AD140" s="4"/>
      <c r="AE140" s="5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/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/>
      <c r="PB140" s="3"/>
      <c r="PC140" s="3"/>
      <c r="PD140" s="3"/>
      <c r="PE140" s="3"/>
      <c r="PF140" s="3"/>
      <c r="PG140" s="3"/>
      <c r="PH140" s="3"/>
      <c r="PI140" s="3"/>
      <c r="PJ140" s="3"/>
      <c r="PK140" s="3"/>
      <c r="PL140" s="3"/>
      <c r="PM140" s="3"/>
      <c r="PN140" s="3"/>
      <c r="PO140" s="3"/>
      <c r="PP140" s="3"/>
      <c r="PQ140" s="3"/>
      <c r="PR140" s="3"/>
      <c r="PS140" s="3"/>
      <c r="PT140" s="3"/>
      <c r="PU140" s="3"/>
      <c r="PV140" s="3"/>
      <c r="PW140" s="3"/>
      <c r="PX140" s="3"/>
      <c r="PY140" s="3"/>
      <c r="PZ140" s="3"/>
      <c r="QA140" s="3"/>
      <c r="QB140" s="3"/>
      <c r="QC140" s="3"/>
      <c r="QD140" s="3"/>
      <c r="QE140" s="3"/>
      <c r="QF140" s="3"/>
      <c r="QG140" s="3"/>
      <c r="QH140" s="3"/>
      <c r="QI140" s="3"/>
      <c r="QJ140" s="3"/>
      <c r="QK140" s="3"/>
      <c r="QL140" s="3"/>
      <c r="QM140" s="3"/>
      <c r="QN140" s="3"/>
      <c r="QO140" s="3"/>
      <c r="QP140" s="3"/>
      <c r="QQ140" s="3"/>
      <c r="QR140" s="3"/>
      <c r="QS140" s="3"/>
      <c r="QT140" s="3"/>
      <c r="QU140" s="3"/>
      <c r="QV140" s="3"/>
      <c r="QW140" s="3"/>
      <c r="QX140" s="3"/>
      <c r="QY140" s="3"/>
      <c r="QZ140" s="3"/>
      <c r="RA140" s="3"/>
      <c r="RB140" s="3"/>
      <c r="RC140" s="3"/>
      <c r="RD140" s="3"/>
      <c r="RE140" s="3"/>
      <c r="RF140" s="3"/>
      <c r="RG140" s="3"/>
      <c r="RH140" s="3"/>
      <c r="RI140" s="3"/>
      <c r="RJ140" s="3"/>
      <c r="RK140" s="3"/>
      <c r="RL140" s="3"/>
      <c r="RM140" s="3"/>
      <c r="RN140" s="3"/>
      <c r="RO140" s="3"/>
      <c r="RP140" s="3"/>
      <c r="RQ140" s="3"/>
      <c r="RR140" s="3"/>
    </row>
    <row r="141" spans="1:486" x14ac:dyDescent="0.25">
      <c r="A141" s="3" t="s">
        <v>135</v>
      </c>
      <c r="B141" s="23">
        <v>8.8816609469081709E-2</v>
      </c>
      <c r="C141" s="23">
        <v>0.15984734340168005</v>
      </c>
      <c r="D141" s="23">
        <v>0.2259286532954411</v>
      </c>
      <c r="E141" s="23">
        <v>0</v>
      </c>
      <c r="F141" s="23">
        <v>1.548901257654405</v>
      </c>
      <c r="G141" s="23">
        <v>0.26054899678035265</v>
      </c>
      <c r="H141" s="23">
        <v>0.15803650238567754</v>
      </c>
      <c r="I141" s="23">
        <v>0</v>
      </c>
      <c r="J141" s="23">
        <v>2.2041036567775674</v>
      </c>
      <c r="K141" s="23">
        <v>0</v>
      </c>
      <c r="L141" s="19">
        <f t="shared" si="4"/>
        <v>0.10887386608581584</v>
      </c>
      <c r="M141" s="22">
        <f t="shared" si="5"/>
        <v>1.185351871647216E-2</v>
      </c>
      <c r="N141" s="22">
        <v>0.76464144950757496</v>
      </c>
      <c r="O141" s="4"/>
      <c r="P141" s="1"/>
      <c r="Q141" s="4"/>
      <c r="R141" s="4"/>
      <c r="S141" s="4"/>
      <c r="T141" s="4"/>
      <c r="U141" s="5"/>
      <c r="V141" s="4"/>
      <c r="W141" s="4"/>
      <c r="X141" s="4"/>
      <c r="Y141" s="4"/>
      <c r="Z141" s="4"/>
      <c r="AA141" s="4"/>
      <c r="AB141" s="4"/>
      <c r="AC141" s="4"/>
      <c r="AD141" s="4"/>
      <c r="AE141" s="5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  <c r="RQ141" s="3"/>
      <c r="RR141" s="3"/>
    </row>
    <row r="142" spans="1:486" x14ac:dyDescent="0.25">
      <c r="A142" s="3" t="s">
        <v>137</v>
      </c>
      <c r="B142" s="23">
        <v>0</v>
      </c>
      <c r="C142" s="23">
        <v>0</v>
      </c>
      <c r="D142" s="23">
        <v>0</v>
      </c>
      <c r="E142" s="23">
        <v>0</v>
      </c>
      <c r="F142" s="23">
        <v>1.7743500077643276E-2</v>
      </c>
      <c r="G142" s="23">
        <v>3.1063983773108057</v>
      </c>
      <c r="H142" s="23">
        <v>0</v>
      </c>
      <c r="I142" s="23">
        <v>0</v>
      </c>
      <c r="J142" s="23">
        <v>0</v>
      </c>
      <c r="K142" s="23">
        <v>0</v>
      </c>
      <c r="L142" s="19">
        <f t="shared" si="4"/>
        <v>-0.10731621748879072</v>
      </c>
      <c r="M142" s="22">
        <f t="shared" si="5"/>
        <v>1.1516770536101431E-2</v>
      </c>
      <c r="N142" s="22">
        <v>0.76793075390430787</v>
      </c>
      <c r="O142" s="4"/>
      <c r="P142" s="1"/>
      <c r="Q142" s="4"/>
      <c r="R142" s="4"/>
      <c r="S142" s="4"/>
      <c r="T142" s="4"/>
      <c r="U142" s="5"/>
      <c r="V142" s="4"/>
      <c r="W142" s="4"/>
      <c r="X142" s="4"/>
      <c r="Y142" s="4"/>
      <c r="Z142" s="4"/>
      <c r="AA142" s="4"/>
      <c r="AB142" s="4"/>
      <c r="AC142" s="4"/>
      <c r="AD142" s="4"/>
      <c r="AE142" s="5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  <c r="RQ142" s="3"/>
      <c r="RR142" s="3"/>
    </row>
    <row r="143" spans="1:486" x14ac:dyDescent="0.25">
      <c r="A143" s="3" t="s">
        <v>93</v>
      </c>
      <c r="B143" s="23">
        <v>0</v>
      </c>
      <c r="C143" s="23">
        <v>0</v>
      </c>
      <c r="D143" s="23">
        <v>0</v>
      </c>
      <c r="E143" s="23">
        <v>0</v>
      </c>
      <c r="F143" s="23">
        <v>0</v>
      </c>
      <c r="G143" s="23">
        <v>1.5884583855591168</v>
      </c>
      <c r="H143" s="23">
        <v>0</v>
      </c>
      <c r="I143" s="23">
        <v>0</v>
      </c>
      <c r="J143" s="23">
        <v>0</v>
      </c>
      <c r="K143" s="23">
        <v>0</v>
      </c>
      <c r="L143" s="19">
        <f t="shared" si="4"/>
        <v>-0.10635975338053771</v>
      </c>
      <c r="M143" s="22">
        <f t="shared" si="5"/>
        <v>1.1312397139168803E-2</v>
      </c>
      <c r="N143" s="22">
        <v>0.7699521877962624</v>
      </c>
      <c r="O143" s="4"/>
      <c r="P143" s="1"/>
      <c r="Q143" s="4"/>
      <c r="R143" s="4"/>
      <c r="S143" s="4"/>
      <c r="T143" s="4"/>
      <c r="U143" s="5"/>
      <c r="V143" s="4"/>
      <c r="W143" s="4"/>
      <c r="X143" s="4"/>
      <c r="Y143" s="4"/>
      <c r="Z143" s="4"/>
      <c r="AA143" s="4"/>
      <c r="AB143" s="4"/>
      <c r="AC143" s="4"/>
      <c r="AD143" s="4"/>
      <c r="AE143" s="5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  <c r="QY143" s="3"/>
      <c r="QZ143" s="3"/>
      <c r="RA143" s="3"/>
      <c r="RB143" s="3"/>
      <c r="RC143" s="3"/>
      <c r="RD143" s="3"/>
      <c r="RE143" s="3"/>
      <c r="RF143" s="3"/>
      <c r="RG143" s="3"/>
      <c r="RH143" s="3"/>
      <c r="RI143" s="3"/>
      <c r="RJ143" s="3"/>
      <c r="RK143" s="3"/>
      <c r="RL143" s="3"/>
      <c r="RM143" s="3"/>
      <c r="RN143" s="3"/>
      <c r="RO143" s="3"/>
      <c r="RP143" s="3"/>
      <c r="RQ143" s="3"/>
      <c r="RR143" s="3"/>
    </row>
    <row r="144" spans="1:486" x14ac:dyDescent="0.25">
      <c r="A144" s="3" t="s">
        <v>179</v>
      </c>
      <c r="B144" s="23">
        <v>0</v>
      </c>
      <c r="C144" s="23">
        <v>0</v>
      </c>
      <c r="D144" s="23">
        <v>0</v>
      </c>
      <c r="E144" s="23">
        <v>0</v>
      </c>
      <c r="F144" s="23">
        <v>0</v>
      </c>
      <c r="G144" s="23">
        <v>7.140866753658083E-2</v>
      </c>
      <c r="H144" s="23">
        <v>0</v>
      </c>
      <c r="I144" s="23">
        <v>0</v>
      </c>
      <c r="J144" s="23">
        <v>0</v>
      </c>
      <c r="K144" s="23">
        <v>0</v>
      </c>
      <c r="L144" s="19">
        <f t="shared" si="4"/>
        <v>-0.1063597533805377</v>
      </c>
      <c r="M144" s="22">
        <f t="shared" si="5"/>
        <v>1.13123971391688E-2</v>
      </c>
      <c r="N144" s="22">
        <v>0.76995218779626251</v>
      </c>
      <c r="O144" s="4"/>
      <c r="P144" s="1"/>
      <c r="Q144" s="4"/>
      <c r="R144" s="4"/>
      <c r="S144" s="4"/>
      <c r="T144" s="4"/>
      <c r="U144" s="5"/>
      <c r="V144" s="4"/>
      <c r="W144" s="4"/>
      <c r="X144" s="4"/>
      <c r="Y144" s="4"/>
      <c r="Z144" s="4"/>
      <c r="AA144" s="4"/>
      <c r="AB144" s="4"/>
      <c r="AC144" s="4"/>
      <c r="AD144" s="4"/>
      <c r="AE144" s="5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  <c r="RQ144" s="3"/>
      <c r="RR144" s="3"/>
    </row>
    <row r="145" spans="1:486" x14ac:dyDescent="0.25">
      <c r="A145" s="3" t="s">
        <v>183</v>
      </c>
      <c r="B145" s="23">
        <v>0</v>
      </c>
      <c r="C145" s="23">
        <v>0</v>
      </c>
      <c r="D145" s="23">
        <v>0</v>
      </c>
      <c r="E145" s="23">
        <v>0</v>
      </c>
      <c r="F145" s="23">
        <v>0</v>
      </c>
      <c r="G145" s="23">
        <v>19.506816665350069</v>
      </c>
      <c r="H145" s="23">
        <v>0</v>
      </c>
      <c r="I145" s="23">
        <v>0</v>
      </c>
      <c r="J145" s="23">
        <v>0</v>
      </c>
      <c r="K145" s="23">
        <v>0</v>
      </c>
      <c r="L145" s="19">
        <f t="shared" si="4"/>
        <v>-0.10635975338053769</v>
      </c>
      <c r="M145" s="22">
        <f t="shared" si="5"/>
        <v>1.1312397139168798E-2</v>
      </c>
      <c r="N145" s="22">
        <v>0.76995218779626251</v>
      </c>
      <c r="O145" s="4"/>
      <c r="P145" s="1"/>
      <c r="Q145" s="4"/>
      <c r="R145" s="4"/>
      <c r="S145" s="4"/>
      <c r="T145" s="4"/>
      <c r="U145" s="5"/>
      <c r="V145" s="4"/>
      <c r="W145" s="4"/>
      <c r="X145" s="4"/>
      <c r="Y145" s="4"/>
      <c r="Z145" s="4"/>
      <c r="AA145" s="4"/>
      <c r="AB145" s="4"/>
      <c r="AC145" s="4"/>
      <c r="AD145" s="4"/>
      <c r="AE145" s="5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  <c r="RQ145" s="3"/>
      <c r="RR145" s="3"/>
    </row>
    <row r="146" spans="1:486" x14ac:dyDescent="0.25">
      <c r="A146" s="3" t="s">
        <v>92</v>
      </c>
      <c r="B146" s="23">
        <v>0</v>
      </c>
      <c r="C146" s="23">
        <v>0</v>
      </c>
      <c r="D146" s="23">
        <v>0</v>
      </c>
      <c r="E146" s="23">
        <v>0</v>
      </c>
      <c r="F146" s="23">
        <v>0</v>
      </c>
      <c r="G146" s="23">
        <v>8.8007255157168784E-2</v>
      </c>
      <c r="H146" s="23">
        <v>0</v>
      </c>
      <c r="I146" s="23">
        <v>0</v>
      </c>
      <c r="J146" s="23">
        <v>0</v>
      </c>
      <c r="K146" s="23">
        <v>0</v>
      </c>
      <c r="L146" s="19">
        <f t="shared" si="4"/>
        <v>-0.10635975338053769</v>
      </c>
      <c r="M146" s="22">
        <f t="shared" si="5"/>
        <v>1.1312397139168798E-2</v>
      </c>
      <c r="N146" s="22">
        <v>0.76995218779626251</v>
      </c>
      <c r="O146" s="4"/>
      <c r="P146" s="1"/>
      <c r="Q146" s="4"/>
      <c r="R146" s="4"/>
      <c r="S146" s="4"/>
      <c r="T146" s="4"/>
      <c r="U146" s="5"/>
      <c r="V146" s="4"/>
      <c r="W146" s="4"/>
      <c r="X146" s="4"/>
      <c r="Y146" s="4"/>
      <c r="Z146" s="4"/>
      <c r="AA146" s="4"/>
      <c r="AB146" s="4"/>
      <c r="AC146" s="4"/>
      <c r="AD146" s="4"/>
      <c r="AE146" s="5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  <c r="QY146" s="3"/>
      <c r="QZ146" s="3"/>
      <c r="RA146" s="3"/>
      <c r="RB146" s="3"/>
      <c r="RC146" s="3"/>
      <c r="RD146" s="3"/>
      <c r="RE146" s="3"/>
      <c r="RF146" s="3"/>
      <c r="RG146" s="3"/>
      <c r="RH146" s="3"/>
      <c r="RI146" s="3"/>
      <c r="RJ146" s="3"/>
      <c r="RK146" s="3"/>
      <c r="RL146" s="3"/>
      <c r="RM146" s="3"/>
      <c r="RN146" s="3"/>
      <c r="RO146" s="3"/>
      <c r="RP146" s="3"/>
      <c r="RQ146" s="3"/>
      <c r="RR146" s="3"/>
    </row>
    <row r="147" spans="1:486" x14ac:dyDescent="0.25">
      <c r="A147" s="3" t="s">
        <v>200</v>
      </c>
      <c r="B147" s="23">
        <v>0</v>
      </c>
      <c r="C147" s="23">
        <v>0</v>
      </c>
      <c r="D147" s="23">
        <v>0</v>
      </c>
      <c r="E147" s="23">
        <v>0</v>
      </c>
      <c r="F147" s="23">
        <v>0</v>
      </c>
      <c r="G147" s="23">
        <v>9.9867975636092563</v>
      </c>
      <c r="H147" s="23">
        <v>0</v>
      </c>
      <c r="I147" s="23">
        <v>0</v>
      </c>
      <c r="J147" s="23">
        <v>0</v>
      </c>
      <c r="K147" s="23">
        <v>0</v>
      </c>
      <c r="L147" s="19">
        <f t="shared" si="4"/>
        <v>-0.10635975338053767</v>
      </c>
      <c r="M147" s="22">
        <f t="shared" si="5"/>
        <v>1.1312397139168795E-2</v>
      </c>
      <c r="N147" s="22">
        <v>0.76995218779626251</v>
      </c>
      <c r="O147" s="4"/>
      <c r="P147" s="1"/>
      <c r="Q147" s="4"/>
      <c r="R147" s="4"/>
      <c r="S147" s="4"/>
      <c r="T147" s="4"/>
      <c r="U147" s="5"/>
      <c r="V147" s="4"/>
      <c r="W147" s="4"/>
      <c r="X147" s="4"/>
      <c r="Y147" s="4"/>
      <c r="Z147" s="4"/>
      <c r="AA147" s="4"/>
      <c r="AB147" s="4"/>
      <c r="AC147" s="4"/>
      <c r="AD147" s="4"/>
      <c r="AE147" s="5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  <c r="RQ147" s="3"/>
      <c r="RR147" s="3"/>
    </row>
    <row r="148" spans="1:486" x14ac:dyDescent="0.25">
      <c r="A148" s="3" t="s">
        <v>114</v>
      </c>
      <c r="B148" s="23">
        <v>0</v>
      </c>
      <c r="C148" s="23">
        <v>0</v>
      </c>
      <c r="D148" s="23">
        <v>0</v>
      </c>
      <c r="E148" s="23">
        <v>0</v>
      </c>
      <c r="F148" s="23">
        <v>0</v>
      </c>
      <c r="G148" s="23">
        <v>0.1989630752594487</v>
      </c>
      <c r="H148" s="23">
        <v>0</v>
      </c>
      <c r="I148" s="23">
        <v>0</v>
      </c>
      <c r="J148" s="23">
        <v>0</v>
      </c>
      <c r="K148" s="23">
        <v>0</v>
      </c>
      <c r="L148" s="19">
        <f t="shared" si="4"/>
        <v>-0.10635975338053767</v>
      </c>
      <c r="M148" s="22">
        <f t="shared" si="5"/>
        <v>1.1312397139168795E-2</v>
      </c>
      <c r="N148" s="22">
        <v>0.76995218779626251</v>
      </c>
      <c r="O148" s="4"/>
      <c r="P148" s="1"/>
      <c r="Q148" s="4"/>
      <c r="R148" s="4"/>
      <c r="S148" s="4"/>
      <c r="T148" s="4"/>
      <c r="U148" s="5"/>
      <c r="V148" s="4"/>
      <c r="W148" s="4"/>
      <c r="X148" s="4"/>
      <c r="Y148" s="4"/>
      <c r="Z148" s="4"/>
      <c r="AA148" s="4"/>
      <c r="AB148" s="4"/>
      <c r="AC148" s="4"/>
      <c r="AD148" s="4"/>
      <c r="AE148" s="5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  <c r="RQ148" s="3"/>
      <c r="RR148" s="3"/>
    </row>
    <row r="149" spans="1:486" x14ac:dyDescent="0.25">
      <c r="A149" s="3" t="s">
        <v>164</v>
      </c>
      <c r="B149" s="23">
        <v>0</v>
      </c>
      <c r="C149" s="23">
        <v>0</v>
      </c>
      <c r="D149" s="23">
        <v>0</v>
      </c>
      <c r="E149" s="23">
        <v>0</v>
      </c>
      <c r="F149" s="23">
        <v>0</v>
      </c>
      <c r="G149" s="23">
        <v>1.5345911243658903</v>
      </c>
      <c r="H149" s="23">
        <v>0</v>
      </c>
      <c r="I149" s="23">
        <v>0</v>
      </c>
      <c r="J149" s="23">
        <v>0</v>
      </c>
      <c r="K149" s="23">
        <v>0</v>
      </c>
      <c r="L149" s="19">
        <f t="shared" si="4"/>
        <v>-0.10635975338053767</v>
      </c>
      <c r="M149" s="22">
        <f t="shared" si="5"/>
        <v>1.1312397139168795E-2</v>
      </c>
      <c r="N149" s="22">
        <v>0.76995218779626251</v>
      </c>
      <c r="O149" s="4"/>
      <c r="P149" s="1"/>
      <c r="Q149" s="4"/>
      <c r="R149" s="4"/>
      <c r="S149" s="4"/>
      <c r="T149" s="4"/>
      <c r="U149" s="5"/>
      <c r="V149" s="4"/>
      <c r="W149" s="4"/>
      <c r="X149" s="4"/>
      <c r="Y149" s="4"/>
      <c r="Z149" s="4"/>
      <c r="AA149" s="4"/>
      <c r="AB149" s="4"/>
      <c r="AC149" s="4"/>
      <c r="AD149" s="4"/>
      <c r="AE149" s="5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  <c r="QY149" s="3"/>
      <c r="QZ149" s="3"/>
      <c r="RA149" s="3"/>
      <c r="RB149" s="3"/>
      <c r="RC149" s="3"/>
      <c r="RD149" s="3"/>
      <c r="RE149" s="3"/>
      <c r="RF149" s="3"/>
      <c r="RG149" s="3"/>
      <c r="RH149" s="3"/>
      <c r="RI149" s="3"/>
      <c r="RJ149" s="3"/>
      <c r="RK149" s="3"/>
      <c r="RL149" s="3"/>
      <c r="RM149" s="3"/>
      <c r="RN149" s="3"/>
      <c r="RO149" s="3"/>
      <c r="RP149" s="3"/>
      <c r="RQ149" s="3"/>
      <c r="RR149" s="3"/>
    </row>
    <row r="150" spans="1:486" x14ac:dyDescent="0.25">
      <c r="A150" s="3" t="s">
        <v>1</v>
      </c>
      <c r="B150" s="23">
        <v>0</v>
      </c>
      <c r="C150" s="23">
        <v>0</v>
      </c>
      <c r="D150" s="23">
        <v>0</v>
      </c>
      <c r="E150" s="23">
        <v>0</v>
      </c>
      <c r="F150" s="23">
        <v>0</v>
      </c>
      <c r="G150" s="23">
        <v>0.51890418737070287</v>
      </c>
      <c r="H150" s="23">
        <v>0</v>
      </c>
      <c r="I150" s="23">
        <v>0</v>
      </c>
      <c r="J150" s="23">
        <v>0</v>
      </c>
      <c r="K150" s="23">
        <v>0</v>
      </c>
      <c r="L150" s="19">
        <f t="shared" si="4"/>
        <v>-0.10635975338053767</v>
      </c>
      <c r="M150" s="22">
        <f t="shared" si="5"/>
        <v>1.1312397139168795E-2</v>
      </c>
      <c r="N150" s="22">
        <v>0.76995218779626251</v>
      </c>
      <c r="O150" s="4"/>
      <c r="P150" s="1"/>
      <c r="Q150" s="4"/>
      <c r="R150" s="4"/>
      <c r="S150" s="4"/>
      <c r="T150" s="4"/>
      <c r="U150" s="5"/>
      <c r="V150" s="4"/>
      <c r="W150" s="4"/>
      <c r="X150" s="4"/>
      <c r="Y150" s="4"/>
      <c r="Z150" s="4"/>
      <c r="AA150" s="4"/>
      <c r="AB150" s="4"/>
      <c r="AC150" s="4"/>
      <c r="AD150" s="4"/>
      <c r="AE150" s="5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  <c r="QY150" s="3"/>
      <c r="QZ150" s="3"/>
      <c r="RA150" s="3"/>
      <c r="RB150" s="3"/>
      <c r="RC150" s="3"/>
      <c r="RD150" s="3"/>
      <c r="RE150" s="3"/>
      <c r="RF150" s="3"/>
      <c r="RG150" s="3"/>
      <c r="RH150" s="3"/>
      <c r="RI150" s="3"/>
      <c r="RJ150" s="3"/>
      <c r="RK150" s="3"/>
      <c r="RL150" s="3"/>
      <c r="RM150" s="3"/>
      <c r="RN150" s="3"/>
      <c r="RO150" s="3"/>
      <c r="RP150" s="3"/>
      <c r="RQ150" s="3"/>
      <c r="RR150" s="3"/>
    </row>
    <row r="151" spans="1:486" x14ac:dyDescent="0.25">
      <c r="A151" s="3" t="s">
        <v>99</v>
      </c>
      <c r="B151" s="23">
        <v>0</v>
      </c>
      <c r="C151" s="23">
        <v>0</v>
      </c>
      <c r="D151" s="23">
        <v>0</v>
      </c>
      <c r="E151" s="23">
        <v>0</v>
      </c>
      <c r="F151" s="23">
        <v>0</v>
      </c>
      <c r="G151" s="23">
        <v>250.40108619738058</v>
      </c>
      <c r="H151" s="23">
        <v>0</v>
      </c>
      <c r="I151" s="23">
        <v>0</v>
      </c>
      <c r="J151" s="23">
        <v>0</v>
      </c>
      <c r="K151" s="23">
        <v>0</v>
      </c>
      <c r="L151" s="19">
        <f t="shared" si="4"/>
        <v>-0.10635975338053767</v>
      </c>
      <c r="M151" s="22">
        <f t="shared" si="5"/>
        <v>1.1312397139168795E-2</v>
      </c>
      <c r="N151" s="22">
        <v>0.76995218779626251</v>
      </c>
      <c r="O151" s="4"/>
      <c r="P151" s="1"/>
      <c r="Q151" s="4"/>
      <c r="R151" s="4"/>
      <c r="S151" s="4"/>
      <c r="T151" s="4"/>
      <c r="U151" s="5"/>
      <c r="V151" s="4"/>
      <c r="W151" s="4"/>
      <c r="X151" s="4"/>
      <c r="Y151" s="4"/>
      <c r="Z151" s="4"/>
      <c r="AA151" s="4"/>
      <c r="AB151" s="4"/>
      <c r="AC151" s="4"/>
      <c r="AD151" s="4"/>
      <c r="AE151" s="5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  <c r="RQ151" s="3"/>
      <c r="RR151" s="3"/>
    </row>
    <row r="152" spans="1:486" x14ac:dyDescent="0.25">
      <c r="A152" s="3" t="s">
        <v>178</v>
      </c>
      <c r="B152" s="23">
        <v>0</v>
      </c>
      <c r="C152" s="23">
        <v>0</v>
      </c>
      <c r="D152" s="23">
        <v>0</v>
      </c>
      <c r="E152" s="23">
        <v>0</v>
      </c>
      <c r="F152" s="23">
        <v>0</v>
      </c>
      <c r="G152" s="23">
        <v>15.76770683169279</v>
      </c>
      <c r="H152" s="23">
        <v>0</v>
      </c>
      <c r="I152" s="23">
        <v>0</v>
      </c>
      <c r="J152" s="23">
        <v>0</v>
      </c>
      <c r="K152" s="23">
        <v>0</v>
      </c>
      <c r="L152" s="19">
        <f t="shared" si="4"/>
        <v>-0.10635975338053767</v>
      </c>
      <c r="M152" s="22">
        <f t="shared" si="5"/>
        <v>1.1312397139168795E-2</v>
      </c>
      <c r="N152" s="22">
        <v>0.76995218779626251</v>
      </c>
      <c r="O152" s="4"/>
      <c r="P152" s="1"/>
      <c r="Q152" s="4"/>
      <c r="R152" s="4"/>
      <c r="S152" s="4"/>
      <c r="T152" s="4"/>
      <c r="U152" s="5"/>
      <c r="V152" s="4"/>
      <c r="W152" s="4"/>
      <c r="X152" s="4"/>
      <c r="Y152" s="4"/>
      <c r="Z152" s="4"/>
      <c r="AA152" s="4"/>
      <c r="AB152" s="4"/>
      <c r="AC152" s="4"/>
      <c r="AD152" s="4"/>
      <c r="AE152" s="5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  <c r="RQ152" s="3"/>
      <c r="RR152" s="3"/>
    </row>
    <row r="153" spans="1:486" x14ac:dyDescent="0.25">
      <c r="A153" s="3" t="s">
        <v>85</v>
      </c>
      <c r="B153" s="23">
        <v>0</v>
      </c>
      <c r="C153" s="23">
        <v>0</v>
      </c>
      <c r="D153" s="23">
        <v>0</v>
      </c>
      <c r="E153" s="23">
        <v>0</v>
      </c>
      <c r="F153" s="23">
        <v>0</v>
      </c>
      <c r="G153" s="23">
        <v>0.10413824091456064</v>
      </c>
      <c r="H153" s="23">
        <v>0</v>
      </c>
      <c r="I153" s="23">
        <v>0</v>
      </c>
      <c r="J153" s="23">
        <v>0</v>
      </c>
      <c r="K153" s="23">
        <v>0</v>
      </c>
      <c r="L153" s="19">
        <f t="shared" si="4"/>
        <v>-0.10635975338053767</v>
      </c>
      <c r="M153" s="22">
        <f t="shared" si="5"/>
        <v>1.1312397139168795E-2</v>
      </c>
      <c r="N153" s="22">
        <v>0.76995218779626251</v>
      </c>
      <c r="O153" s="4"/>
      <c r="P153" s="1"/>
      <c r="Q153" s="4"/>
      <c r="R153" s="4"/>
      <c r="S153" s="4"/>
      <c r="T153" s="4"/>
      <c r="U153" s="5"/>
      <c r="V153" s="4"/>
      <c r="W153" s="4"/>
      <c r="X153" s="4"/>
      <c r="Y153" s="4"/>
      <c r="Z153" s="4"/>
      <c r="AA153" s="4"/>
      <c r="AB153" s="4"/>
      <c r="AC153" s="4"/>
      <c r="AD153" s="4"/>
      <c r="AE153" s="5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  <c r="RQ153" s="3"/>
      <c r="RR153" s="3"/>
    </row>
    <row r="154" spans="1:486" x14ac:dyDescent="0.25">
      <c r="A154" s="3" t="s">
        <v>182</v>
      </c>
      <c r="B154" s="23">
        <v>0</v>
      </c>
      <c r="C154" s="23">
        <v>0</v>
      </c>
      <c r="D154" s="23">
        <v>0</v>
      </c>
      <c r="E154" s="23">
        <v>0</v>
      </c>
      <c r="F154" s="23">
        <v>0</v>
      </c>
      <c r="G154" s="23">
        <v>46.416916710498576</v>
      </c>
      <c r="H154" s="23">
        <v>0</v>
      </c>
      <c r="I154" s="23">
        <v>0</v>
      </c>
      <c r="J154" s="23">
        <v>0</v>
      </c>
      <c r="K154" s="23">
        <v>0</v>
      </c>
      <c r="L154" s="19">
        <f t="shared" si="4"/>
        <v>-0.10635975338053767</v>
      </c>
      <c r="M154" s="22">
        <f t="shared" si="5"/>
        <v>1.1312397139168795E-2</v>
      </c>
      <c r="N154" s="22">
        <v>0.76995218779626251</v>
      </c>
      <c r="O154" s="4"/>
      <c r="P154" s="1"/>
      <c r="Q154" s="4"/>
      <c r="R154" s="4"/>
      <c r="S154" s="4"/>
      <c r="T154" s="4"/>
      <c r="U154" s="5"/>
      <c r="V154" s="4"/>
      <c r="W154" s="4"/>
      <c r="X154" s="4"/>
      <c r="Y154" s="4"/>
      <c r="Z154" s="4"/>
      <c r="AA154" s="4"/>
      <c r="AB154" s="4"/>
      <c r="AC154" s="4"/>
      <c r="AD154" s="4"/>
      <c r="AE154" s="5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/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  <c r="PC154" s="3"/>
      <c r="PD154" s="3"/>
      <c r="PE154" s="3"/>
      <c r="PF154" s="3"/>
      <c r="PG154" s="3"/>
      <c r="PH154" s="3"/>
      <c r="PI154" s="3"/>
      <c r="PJ154" s="3"/>
      <c r="PK154" s="3"/>
      <c r="PL154" s="3"/>
      <c r="PM154" s="3"/>
      <c r="PN154" s="3"/>
      <c r="PO154" s="3"/>
      <c r="PP154" s="3"/>
      <c r="PQ154" s="3"/>
      <c r="PR154" s="3"/>
      <c r="PS154" s="3"/>
      <c r="PT154" s="3"/>
      <c r="PU154" s="3"/>
      <c r="PV154" s="3"/>
      <c r="PW154" s="3"/>
      <c r="PX154" s="3"/>
      <c r="PY154" s="3"/>
      <c r="PZ154" s="3"/>
      <c r="QA154" s="3"/>
      <c r="QB154" s="3"/>
      <c r="QC154" s="3"/>
      <c r="QD154" s="3"/>
      <c r="QE154" s="3"/>
      <c r="QF154" s="3"/>
      <c r="QG154" s="3"/>
      <c r="QH154" s="3"/>
      <c r="QI154" s="3"/>
      <c r="QJ154" s="3"/>
      <c r="QK154" s="3"/>
      <c r="QL154" s="3"/>
      <c r="QM154" s="3"/>
      <c r="QN154" s="3"/>
      <c r="QO154" s="3"/>
      <c r="QP154" s="3"/>
      <c r="QQ154" s="3"/>
      <c r="QR154" s="3"/>
      <c r="QS154" s="3"/>
      <c r="QT154" s="3"/>
      <c r="QU154" s="3"/>
      <c r="QV154" s="3"/>
      <c r="QW154" s="3"/>
      <c r="QX154" s="3"/>
      <c r="QY154" s="3"/>
      <c r="QZ154" s="3"/>
      <c r="RA154" s="3"/>
      <c r="RB154" s="3"/>
      <c r="RC154" s="3"/>
      <c r="RD154" s="3"/>
      <c r="RE154" s="3"/>
      <c r="RF154" s="3"/>
      <c r="RG154" s="3"/>
      <c r="RH154" s="3"/>
      <c r="RI154" s="3"/>
      <c r="RJ154" s="3"/>
      <c r="RK154" s="3"/>
      <c r="RL154" s="3"/>
      <c r="RM154" s="3"/>
      <c r="RN154" s="3"/>
      <c r="RO154" s="3"/>
      <c r="RP154" s="3"/>
      <c r="RQ154" s="3"/>
      <c r="RR154" s="3"/>
    </row>
    <row r="155" spans="1:486" x14ac:dyDescent="0.25">
      <c r="A155" s="3" t="s">
        <v>100</v>
      </c>
      <c r="B155" s="23">
        <v>0</v>
      </c>
      <c r="C155" s="23">
        <v>0</v>
      </c>
      <c r="D155" s="23">
        <v>0</v>
      </c>
      <c r="E155" s="23">
        <v>0</v>
      </c>
      <c r="F155" s="23">
        <v>0</v>
      </c>
      <c r="G155" s="23">
        <v>13.215151035220272</v>
      </c>
      <c r="H155" s="23">
        <v>0</v>
      </c>
      <c r="I155" s="23">
        <v>0</v>
      </c>
      <c r="J155" s="23">
        <v>0</v>
      </c>
      <c r="K155" s="23">
        <v>0</v>
      </c>
      <c r="L155" s="19">
        <f t="shared" si="4"/>
        <v>-0.10635975338053767</v>
      </c>
      <c r="M155" s="22">
        <f t="shared" si="5"/>
        <v>1.1312397139168795E-2</v>
      </c>
      <c r="N155" s="22">
        <v>0.76995218779626251</v>
      </c>
      <c r="O155" s="4"/>
      <c r="P155" s="1"/>
      <c r="Q155" s="4"/>
      <c r="R155" s="4"/>
      <c r="S155" s="4"/>
      <c r="T155" s="4"/>
      <c r="U155" s="5"/>
      <c r="V155" s="4"/>
      <c r="W155" s="4"/>
      <c r="X155" s="4"/>
      <c r="Y155" s="4"/>
      <c r="Z155" s="4"/>
      <c r="AA155" s="4"/>
      <c r="AB155" s="4"/>
      <c r="AC155" s="4"/>
      <c r="AD155" s="4"/>
      <c r="AE155" s="5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/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  <c r="PC155" s="3"/>
      <c r="PD155" s="3"/>
      <c r="PE155" s="3"/>
      <c r="PF155" s="3"/>
      <c r="PG155" s="3"/>
      <c r="PH155" s="3"/>
      <c r="PI155" s="3"/>
      <c r="PJ155" s="3"/>
      <c r="PK155" s="3"/>
      <c r="PL155" s="3"/>
      <c r="PM155" s="3"/>
      <c r="PN155" s="3"/>
      <c r="PO155" s="3"/>
      <c r="PP155" s="3"/>
      <c r="PQ155" s="3"/>
      <c r="PR155" s="3"/>
      <c r="PS155" s="3"/>
      <c r="PT155" s="3"/>
      <c r="PU155" s="3"/>
      <c r="PV155" s="3"/>
      <c r="PW155" s="3"/>
      <c r="PX155" s="3"/>
      <c r="PY155" s="3"/>
      <c r="PZ155" s="3"/>
      <c r="QA155" s="3"/>
      <c r="QB155" s="3"/>
      <c r="QC155" s="3"/>
      <c r="QD155" s="3"/>
      <c r="QE155" s="3"/>
      <c r="QF155" s="3"/>
      <c r="QG155" s="3"/>
      <c r="QH155" s="3"/>
      <c r="QI155" s="3"/>
      <c r="QJ155" s="3"/>
      <c r="QK155" s="3"/>
      <c r="QL155" s="3"/>
      <c r="QM155" s="3"/>
      <c r="QN155" s="3"/>
      <c r="QO155" s="3"/>
      <c r="QP155" s="3"/>
      <c r="QQ155" s="3"/>
      <c r="QR155" s="3"/>
      <c r="QS155" s="3"/>
      <c r="QT155" s="3"/>
      <c r="QU155" s="3"/>
      <c r="QV155" s="3"/>
      <c r="QW155" s="3"/>
      <c r="QX155" s="3"/>
      <c r="QY155" s="3"/>
      <c r="QZ155" s="3"/>
      <c r="RA155" s="3"/>
      <c r="RB155" s="3"/>
      <c r="RC155" s="3"/>
      <c r="RD155" s="3"/>
      <c r="RE155" s="3"/>
      <c r="RF155" s="3"/>
      <c r="RG155" s="3"/>
      <c r="RH155" s="3"/>
      <c r="RI155" s="3"/>
      <c r="RJ155" s="3"/>
      <c r="RK155" s="3"/>
      <c r="RL155" s="3"/>
      <c r="RM155" s="3"/>
      <c r="RN155" s="3"/>
      <c r="RO155" s="3"/>
      <c r="RP155" s="3"/>
      <c r="RQ155" s="3"/>
      <c r="RR155" s="3"/>
    </row>
    <row r="156" spans="1:486" x14ac:dyDescent="0.25">
      <c r="A156" s="3" t="s">
        <v>204</v>
      </c>
      <c r="B156" s="23">
        <v>0</v>
      </c>
      <c r="C156" s="23">
        <v>0</v>
      </c>
      <c r="D156" s="23">
        <v>0</v>
      </c>
      <c r="E156" s="23">
        <v>0</v>
      </c>
      <c r="F156" s="23">
        <v>0</v>
      </c>
      <c r="G156" s="23">
        <v>3.2409418339905876</v>
      </c>
      <c r="H156" s="23">
        <v>0</v>
      </c>
      <c r="I156" s="23">
        <v>0</v>
      </c>
      <c r="J156" s="23">
        <v>0</v>
      </c>
      <c r="K156" s="23">
        <v>0</v>
      </c>
      <c r="L156" s="19">
        <f t="shared" si="4"/>
        <v>-0.10635975338053767</v>
      </c>
      <c r="M156" s="22">
        <f t="shared" si="5"/>
        <v>1.1312397139168795E-2</v>
      </c>
      <c r="N156" s="22">
        <v>0.76995218779626251</v>
      </c>
      <c r="O156" s="4"/>
      <c r="P156" s="1"/>
      <c r="Q156" s="4"/>
      <c r="R156" s="4"/>
      <c r="S156" s="4"/>
      <c r="T156" s="4"/>
      <c r="U156" s="5"/>
      <c r="V156" s="4"/>
      <c r="W156" s="4"/>
      <c r="X156" s="4"/>
      <c r="Y156" s="4"/>
      <c r="Z156" s="4"/>
      <c r="AA156" s="4"/>
      <c r="AB156" s="4"/>
      <c r="AC156" s="4"/>
      <c r="AD156" s="4"/>
      <c r="AE156" s="5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/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  <c r="PC156" s="3"/>
      <c r="PD156" s="3"/>
      <c r="PE156" s="3"/>
      <c r="PF156" s="3"/>
      <c r="PG156" s="3"/>
      <c r="PH156" s="3"/>
      <c r="PI156" s="3"/>
      <c r="PJ156" s="3"/>
      <c r="PK156" s="3"/>
      <c r="PL156" s="3"/>
      <c r="PM156" s="3"/>
      <c r="PN156" s="3"/>
      <c r="PO156" s="3"/>
      <c r="PP156" s="3"/>
      <c r="PQ156" s="3"/>
      <c r="PR156" s="3"/>
      <c r="PS156" s="3"/>
      <c r="PT156" s="3"/>
      <c r="PU156" s="3"/>
      <c r="PV156" s="3"/>
      <c r="PW156" s="3"/>
      <c r="PX156" s="3"/>
      <c r="PY156" s="3"/>
      <c r="PZ156" s="3"/>
      <c r="QA156" s="3"/>
      <c r="QB156" s="3"/>
      <c r="QC156" s="3"/>
      <c r="QD156" s="3"/>
      <c r="QE156" s="3"/>
      <c r="QF156" s="3"/>
      <c r="QG156" s="3"/>
      <c r="QH156" s="3"/>
      <c r="QI156" s="3"/>
      <c r="QJ156" s="3"/>
      <c r="QK156" s="3"/>
      <c r="QL156" s="3"/>
      <c r="QM156" s="3"/>
      <c r="QN156" s="3"/>
      <c r="QO156" s="3"/>
      <c r="QP156" s="3"/>
      <c r="QQ156" s="3"/>
      <c r="QR156" s="3"/>
      <c r="QS156" s="3"/>
      <c r="QT156" s="3"/>
      <c r="QU156" s="3"/>
      <c r="QV156" s="3"/>
      <c r="QW156" s="3"/>
      <c r="QX156" s="3"/>
      <c r="QY156" s="3"/>
      <c r="QZ156" s="3"/>
      <c r="RA156" s="3"/>
      <c r="RB156" s="3"/>
      <c r="RC156" s="3"/>
      <c r="RD156" s="3"/>
      <c r="RE156" s="3"/>
      <c r="RF156" s="3"/>
      <c r="RG156" s="3"/>
      <c r="RH156" s="3"/>
      <c r="RI156" s="3"/>
      <c r="RJ156" s="3"/>
      <c r="RK156" s="3"/>
      <c r="RL156" s="3"/>
      <c r="RM156" s="3"/>
      <c r="RN156" s="3"/>
      <c r="RO156" s="3"/>
      <c r="RP156" s="3"/>
      <c r="RQ156" s="3"/>
      <c r="RR156" s="3"/>
    </row>
    <row r="157" spans="1:486" x14ac:dyDescent="0.25">
      <c r="A157" s="3" t="s">
        <v>124</v>
      </c>
      <c r="B157" s="23">
        <v>0</v>
      </c>
      <c r="C157" s="23">
        <v>0</v>
      </c>
      <c r="D157" s="23">
        <v>0</v>
      </c>
      <c r="E157" s="23">
        <v>0</v>
      </c>
      <c r="F157" s="23">
        <v>0</v>
      </c>
      <c r="G157" s="23">
        <v>3.0272783364433544</v>
      </c>
      <c r="H157" s="23">
        <v>0</v>
      </c>
      <c r="I157" s="23">
        <v>0</v>
      </c>
      <c r="J157" s="23">
        <v>0</v>
      </c>
      <c r="K157" s="23">
        <v>0</v>
      </c>
      <c r="L157" s="19">
        <f t="shared" si="4"/>
        <v>-0.10635975338053767</v>
      </c>
      <c r="M157" s="22">
        <f t="shared" si="5"/>
        <v>1.1312397139168795E-2</v>
      </c>
      <c r="N157" s="22">
        <v>0.76995218779626251</v>
      </c>
      <c r="O157" s="4"/>
      <c r="P157" s="1"/>
      <c r="Q157" s="4"/>
      <c r="R157" s="4"/>
      <c r="S157" s="4"/>
      <c r="T157" s="4"/>
      <c r="U157" s="5"/>
      <c r="V157" s="4"/>
      <c r="W157" s="4"/>
      <c r="X157" s="4"/>
      <c r="Y157" s="4"/>
      <c r="Z157" s="4"/>
      <c r="AA157" s="4"/>
      <c r="AB157" s="4"/>
      <c r="AC157" s="4"/>
      <c r="AD157" s="4"/>
      <c r="AE157" s="5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/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  <c r="PC157" s="3"/>
      <c r="PD157" s="3"/>
      <c r="PE157" s="3"/>
      <c r="PF157" s="3"/>
      <c r="PG157" s="3"/>
      <c r="PH157" s="3"/>
      <c r="PI157" s="3"/>
      <c r="PJ157" s="3"/>
      <c r="PK157" s="3"/>
      <c r="PL157" s="3"/>
      <c r="PM157" s="3"/>
      <c r="PN157" s="3"/>
      <c r="PO157" s="3"/>
      <c r="PP157" s="3"/>
      <c r="PQ157" s="3"/>
      <c r="PR157" s="3"/>
      <c r="PS157" s="3"/>
      <c r="PT157" s="3"/>
      <c r="PU157" s="3"/>
      <c r="PV157" s="3"/>
      <c r="PW157" s="3"/>
      <c r="PX157" s="3"/>
      <c r="PY157" s="3"/>
      <c r="PZ157" s="3"/>
      <c r="QA157" s="3"/>
      <c r="QB157" s="3"/>
      <c r="QC157" s="3"/>
      <c r="QD157" s="3"/>
      <c r="QE157" s="3"/>
      <c r="QF157" s="3"/>
      <c r="QG157" s="3"/>
      <c r="QH157" s="3"/>
      <c r="QI157" s="3"/>
      <c r="QJ157" s="3"/>
      <c r="QK157" s="3"/>
      <c r="QL157" s="3"/>
      <c r="QM157" s="3"/>
      <c r="QN157" s="3"/>
      <c r="QO157" s="3"/>
      <c r="QP157" s="3"/>
      <c r="QQ157" s="3"/>
      <c r="QR157" s="3"/>
      <c r="QS157" s="3"/>
      <c r="QT157" s="3"/>
      <c r="QU157" s="3"/>
      <c r="QV157" s="3"/>
      <c r="QW157" s="3"/>
      <c r="QX157" s="3"/>
      <c r="QY157" s="3"/>
      <c r="QZ157" s="3"/>
      <c r="RA157" s="3"/>
      <c r="RB157" s="3"/>
      <c r="RC157" s="3"/>
      <c r="RD157" s="3"/>
      <c r="RE157" s="3"/>
      <c r="RF157" s="3"/>
      <c r="RG157" s="3"/>
      <c r="RH157" s="3"/>
      <c r="RI157" s="3"/>
      <c r="RJ157" s="3"/>
      <c r="RK157" s="3"/>
      <c r="RL157" s="3"/>
      <c r="RM157" s="3"/>
      <c r="RN157" s="3"/>
      <c r="RO157" s="3"/>
      <c r="RP157" s="3"/>
      <c r="RQ157" s="3"/>
      <c r="RR157" s="3"/>
    </row>
    <row r="158" spans="1:486" x14ac:dyDescent="0.25">
      <c r="A158" s="3" t="s">
        <v>162</v>
      </c>
      <c r="B158" s="23">
        <v>0</v>
      </c>
      <c r="C158" s="23">
        <v>0</v>
      </c>
      <c r="D158" s="23">
        <v>0</v>
      </c>
      <c r="E158" s="23">
        <v>0</v>
      </c>
      <c r="F158" s="23">
        <v>0</v>
      </c>
      <c r="G158" s="23">
        <v>4.5564060372794167E-2</v>
      </c>
      <c r="H158" s="23">
        <v>0</v>
      </c>
      <c r="I158" s="23">
        <v>0</v>
      </c>
      <c r="J158" s="23">
        <v>0</v>
      </c>
      <c r="K158" s="23">
        <v>0</v>
      </c>
      <c r="L158" s="19">
        <f t="shared" si="4"/>
        <v>-0.10635975338053766</v>
      </c>
      <c r="M158" s="22">
        <f t="shared" si="5"/>
        <v>1.1312397139168791E-2</v>
      </c>
      <c r="N158" s="22">
        <v>0.76995218779626262</v>
      </c>
      <c r="O158" s="4"/>
      <c r="P158" s="1"/>
      <c r="Q158" s="4"/>
      <c r="R158" s="4"/>
      <c r="S158" s="4"/>
      <c r="T158" s="4"/>
      <c r="U158" s="5"/>
      <c r="V158" s="4"/>
      <c r="W158" s="4"/>
      <c r="X158" s="4"/>
      <c r="Y158" s="4"/>
      <c r="Z158" s="4"/>
      <c r="AA158" s="4"/>
      <c r="AB158" s="4"/>
      <c r="AC158" s="4"/>
      <c r="AD158" s="4"/>
      <c r="AE158" s="5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/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  <c r="PC158" s="3"/>
      <c r="PD158" s="3"/>
      <c r="PE158" s="3"/>
      <c r="PF158" s="3"/>
      <c r="PG158" s="3"/>
      <c r="PH158" s="3"/>
      <c r="PI158" s="3"/>
      <c r="PJ158" s="3"/>
      <c r="PK158" s="3"/>
      <c r="PL158" s="3"/>
      <c r="PM158" s="3"/>
      <c r="PN158" s="3"/>
      <c r="PO158" s="3"/>
      <c r="PP158" s="3"/>
      <c r="PQ158" s="3"/>
      <c r="PR158" s="3"/>
      <c r="PS158" s="3"/>
      <c r="PT158" s="3"/>
      <c r="PU158" s="3"/>
      <c r="PV158" s="3"/>
      <c r="PW158" s="3"/>
      <c r="PX158" s="3"/>
      <c r="PY158" s="3"/>
      <c r="PZ158" s="3"/>
      <c r="QA158" s="3"/>
      <c r="QB158" s="3"/>
      <c r="QC158" s="3"/>
      <c r="QD158" s="3"/>
      <c r="QE158" s="3"/>
      <c r="QF158" s="3"/>
      <c r="QG158" s="3"/>
      <c r="QH158" s="3"/>
      <c r="QI158" s="3"/>
      <c r="QJ158" s="3"/>
      <c r="QK158" s="3"/>
      <c r="QL158" s="3"/>
      <c r="QM158" s="3"/>
      <c r="QN158" s="3"/>
      <c r="QO158" s="3"/>
      <c r="QP158" s="3"/>
      <c r="QQ158" s="3"/>
      <c r="QR158" s="3"/>
      <c r="QS158" s="3"/>
      <c r="QT158" s="3"/>
      <c r="QU158" s="3"/>
      <c r="QV158" s="3"/>
      <c r="QW158" s="3"/>
      <c r="QX158" s="3"/>
      <c r="QY158" s="3"/>
      <c r="QZ158" s="3"/>
      <c r="RA158" s="3"/>
      <c r="RB158" s="3"/>
      <c r="RC158" s="3"/>
      <c r="RD158" s="3"/>
      <c r="RE158" s="3"/>
      <c r="RF158" s="3"/>
      <c r="RG158" s="3"/>
      <c r="RH158" s="3"/>
      <c r="RI158" s="3"/>
      <c r="RJ158" s="3"/>
      <c r="RK158" s="3"/>
      <c r="RL158" s="3"/>
      <c r="RM158" s="3"/>
      <c r="RN158" s="3"/>
      <c r="RO158" s="3"/>
      <c r="RP158" s="3"/>
      <c r="RQ158" s="3"/>
      <c r="RR158" s="3"/>
    </row>
    <row r="159" spans="1:486" x14ac:dyDescent="0.25">
      <c r="A159" s="3" t="s">
        <v>192</v>
      </c>
      <c r="B159" s="23">
        <v>0</v>
      </c>
      <c r="C159" s="23">
        <v>0</v>
      </c>
      <c r="D159" s="23">
        <v>0</v>
      </c>
      <c r="E159" s="23">
        <v>0</v>
      </c>
      <c r="F159" s="23">
        <v>0</v>
      </c>
      <c r="G159" s="23">
        <v>4.6732930686610681</v>
      </c>
      <c r="H159" s="23">
        <v>0</v>
      </c>
      <c r="I159" s="23">
        <v>0</v>
      </c>
      <c r="J159" s="23">
        <v>0</v>
      </c>
      <c r="K159" s="23">
        <v>0</v>
      </c>
      <c r="L159" s="19">
        <f t="shared" si="4"/>
        <v>-0.10635975338053766</v>
      </c>
      <c r="M159" s="22">
        <f t="shared" si="5"/>
        <v>1.1312397139168791E-2</v>
      </c>
      <c r="N159" s="22">
        <v>0.76995218779626262</v>
      </c>
      <c r="O159" s="4"/>
      <c r="P159" s="1"/>
      <c r="Q159" s="4"/>
      <c r="R159" s="4"/>
      <c r="S159" s="4"/>
      <c r="T159" s="4"/>
      <c r="U159" s="5"/>
      <c r="V159" s="4"/>
      <c r="W159" s="4"/>
      <c r="X159" s="4"/>
      <c r="Y159" s="4"/>
      <c r="Z159" s="4"/>
      <c r="AA159" s="4"/>
      <c r="AB159" s="4"/>
      <c r="AC159" s="4"/>
      <c r="AD159" s="4"/>
      <c r="AE159" s="5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/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  <c r="PC159" s="3"/>
      <c r="PD159" s="3"/>
      <c r="PE159" s="3"/>
      <c r="PF159" s="3"/>
      <c r="PG159" s="3"/>
      <c r="PH159" s="3"/>
      <c r="PI159" s="3"/>
      <c r="PJ159" s="3"/>
      <c r="PK159" s="3"/>
      <c r="PL159" s="3"/>
      <c r="PM159" s="3"/>
      <c r="PN159" s="3"/>
      <c r="PO159" s="3"/>
      <c r="PP159" s="3"/>
      <c r="PQ159" s="3"/>
      <c r="PR159" s="3"/>
      <c r="PS159" s="3"/>
      <c r="PT159" s="3"/>
      <c r="PU159" s="3"/>
      <c r="PV159" s="3"/>
      <c r="PW159" s="3"/>
      <c r="PX159" s="3"/>
      <c r="PY159" s="3"/>
      <c r="PZ159" s="3"/>
      <c r="QA159" s="3"/>
      <c r="QB159" s="3"/>
      <c r="QC159" s="3"/>
      <c r="QD159" s="3"/>
      <c r="QE159" s="3"/>
      <c r="QF159" s="3"/>
      <c r="QG159" s="3"/>
      <c r="QH159" s="3"/>
      <c r="QI159" s="3"/>
      <c r="QJ159" s="3"/>
      <c r="QK159" s="3"/>
      <c r="QL159" s="3"/>
      <c r="QM159" s="3"/>
      <c r="QN159" s="3"/>
      <c r="QO159" s="3"/>
      <c r="QP159" s="3"/>
      <c r="QQ159" s="3"/>
      <c r="QR159" s="3"/>
      <c r="QS159" s="3"/>
      <c r="QT159" s="3"/>
      <c r="QU159" s="3"/>
      <c r="QV159" s="3"/>
      <c r="QW159" s="3"/>
      <c r="QX159" s="3"/>
      <c r="QY159" s="3"/>
      <c r="QZ159" s="3"/>
      <c r="RA159" s="3"/>
      <c r="RB159" s="3"/>
      <c r="RC159" s="3"/>
      <c r="RD159" s="3"/>
      <c r="RE159" s="3"/>
      <c r="RF159" s="3"/>
      <c r="RG159" s="3"/>
      <c r="RH159" s="3"/>
      <c r="RI159" s="3"/>
      <c r="RJ159" s="3"/>
      <c r="RK159" s="3"/>
      <c r="RL159" s="3"/>
      <c r="RM159" s="3"/>
      <c r="RN159" s="3"/>
      <c r="RO159" s="3"/>
      <c r="RP159" s="3"/>
      <c r="RQ159" s="3"/>
      <c r="RR159" s="3"/>
    </row>
    <row r="160" spans="1:486" x14ac:dyDescent="0.25">
      <c r="A160" s="3" t="s">
        <v>88</v>
      </c>
      <c r="B160" s="23">
        <v>0</v>
      </c>
      <c r="C160" s="23">
        <v>0</v>
      </c>
      <c r="D160" s="23">
        <v>0</v>
      </c>
      <c r="E160" s="23">
        <v>0</v>
      </c>
      <c r="F160" s="23">
        <v>0</v>
      </c>
      <c r="G160" s="23">
        <v>2.0354850881702989E-2</v>
      </c>
      <c r="H160" s="23">
        <v>0</v>
      </c>
      <c r="I160" s="23">
        <v>0</v>
      </c>
      <c r="J160" s="23">
        <v>0</v>
      </c>
      <c r="K160" s="23">
        <v>0</v>
      </c>
      <c r="L160" s="19">
        <f t="shared" si="4"/>
        <v>-0.10635975338053766</v>
      </c>
      <c r="M160" s="22">
        <f t="shared" si="5"/>
        <v>1.1312397139168791E-2</v>
      </c>
      <c r="N160" s="22">
        <v>0.76995218779626262</v>
      </c>
      <c r="O160" s="4"/>
      <c r="P160" s="1"/>
      <c r="Q160" s="4"/>
      <c r="R160" s="4"/>
      <c r="S160" s="4"/>
      <c r="T160" s="4"/>
      <c r="U160" s="5"/>
      <c r="V160" s="4"/>
      <c r="W160" s="4"/>
      <c r="X160" s="4"/>
      <c r="Y160" s="4"/>
      <c r="Z160" s="4"/>
      <c r="AA160" s="4"/>
      <c r="AB160" s="4"/>
      <c r="AC160" s="4"/>
      <c r="AD160" s="4"/>
      <c r="AE160" s="5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/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/>
      <c r="PB160" s="3"/>
      <c r="PC160" s="3"/>
      <c r="PD160" s="3"/>
      <c r="PE160" s="3"/>
      <c r="PF160" s="3"/>
      <c r="PG160" s="3"/>
      <c r="PH160" s="3"/>
      <c r="PI160" s="3"/>
      <c r="PJ160" s="3"/>
      <c r="PK160" s="3"/>
      <c r="PL160" s="3"/>
      <c r="PM160" s="3"/>
      <c r="PN160" s="3"/>
      <c r="PO160" s="3"/>
      <c r="PP160" s="3"/>
      <c r="PQ160" s="3"/>
      <c r="PR160" s="3"/>
      <c r="PS160" s="3"/>
      <c r="PT160" s="3"/>
      <c r="PU160" s="3"/>
      <c r="PV160" s="3"/>
      <c r="PW160" s="3"/>
      <c r="PX160" s="3"/>
      <c r="PY160" s="3"/>
      <c r="PZ160" s="3"/>
      <c r="QA160" s="3"/>
      <c r="QB160" s="3"/>
      <c r="QC160" s="3"/>
      <c r="QD160" s="3"/>
      <c r="QE160" s="3"/>
      <c r="QF160" s="3"/>
      <c r="QG160" s="3"/>
      <c r="QH160" s="3"/>
      <c r="QI160" s="3"/>
      <c r="QJ160" s="3"/>
      <c r="QK160" s="3"/>
      <c r="QL160" s="3"/>
      <c r="QM160" s="3"/>
      <c r="QN160" s="3"/>
      <c r="QO160" s="3"/>
      <c r="QP160" s="3"/>
      <c r="QQ160" s="3"/>
      <c r="QR160" s="3"/>
      <c r="QS160" s="3"/>
      <c r="QT160" s="3"/>
      <c r="QU160" s="3"/>
      <c r="QV160" s="3"/>
      <c r="QW160" s="3"/>
      <c r="QX160" s="3"/>
      <c r="QY160" s="3"/>
      <c r="QZ160" s="3"/>
      <c r="RA160" s="3"/>
      <c r="RB160" s="3"/>
      <c r="RC160" s="3"/>
      <c r="RD160" s="3"/>
      <c r="RE160" s="3"/>
      <c r="RF160" s="3"/>
      <c r="RG160" s="3"/>
      <c r="RH160" s="3"/>
      <c r="RI160" s="3"/>
      <c r="RJ160" s="3"/>
      <c r="RK160" s="3"/>
      <c r="RL160" s="3"/>
      <c r="RM160" s="3"/>
      <c r="RN160" s="3"/>
      <c r="RO160" s="3"/>
      <c r="RP160" s="3"/>
      <c r="RQ160" s="3"/>
      <c r="RR160" s="3"/>
    </row>
    <row r="161" spans="1:486" x14ac:dyDescent="0.25">
      <c r="A161" s="3" t="s">
        <v>106</v>
      </c>
      <c r="B161" s="23">
        <v>0</v>
      </c>
      <c r="C161" s="23">
        <v>0</v>
      </c>
      <c r="D161" s="23">
        <v>0</v>
      </c>
      <c r="E161" s="23">
        <v>0</v>
      </c>
      <c r="F161" s="23">
        <v>0</v>
      </c>
      <c r="G161" s="23">
        <v>1.5570048021280374</v>
      </c>
      <c r="H161" s="23">
        <v>0</v>
      </c>
      <c r="I161" s="23">
        <v>0</v>
      </c>
      <c r="J161" s="23">
        <v>0</v>
      </c>
      <c r="K161" s="23">
        <v>0</v>
      </c>
      <c r="L161" s="19">
        <f t="shared" si="4"/>
        <v>-0.10635975338053766</v>
      </c>
      <c r="M161" s="22">
        <f t="shared" si="5"/>
        <v>1.1312397139168791E-2</v>
      </c>
      <c r="N161" s="22">
        <v>0.76995218779626262</v>
      </c>
      <c r="O161" s="4"/>
      <c r="P161" s="1"/>
      <c r="Q161" s="4"/>
      <c r="R161" s="4"/>
      <c r="S161" s="4"/>
      <c r="T161" s="4"/>
      <c r="U161" s="5"/>
      <c r="V161" s="4"/>
      <c r="W161" s="4"/>
      <c r="X161" s="4"/>
      <c r="Y161" s="4"/>
      <c r="Z161" s="4"/>
      <c r="AA161" s="4"/>
      <c r="AB161" s="4"/>
      <c r="AC161" s="4"/>
      <c r="AD161" s="4"/>
      <c r="AE161" s="5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  <c r="QW161" s="3"/>
      <c r="QX161" s="3"/>
      <c r="QY161" s="3"/>
      <c r="QZ161" s="3"/>
      <c r="RA161" s="3"/>
      <c r="RB161" s="3"/>
      <c r="RC161" s="3"/>
      <c r="RD161" s="3"/>
      <c r="RE161" s="3"/>
      <c r="RF161" s="3"/>
      <c r="RG161" s="3"/>
      <c r="RH161" s="3"/>
      <c r="RI161" s="3"/>
      <c r="RJ161" s="3"/>
      <c r="RK161" s="3"/>
      <c r="RL161" s="3"/>
      <c r="RM161" s="3"/>
      <c r="RN161" s="3"/>
      <c r="RO161" s="3"/>
      <c r="RP161" s="3"/>
      <c r="RQ161" s="3"/>
      <c r="RR161" s="3"/>
    </row>
    <row r="162" spans="1:486" x14ac:dyDescent="0.25">
      <c r="A162" s="3" t="s">
        <v>155</v>
      </c>
      <c r="B162" s="23">
        <v>0</v>
      </c>
      <c r="C162" s="23">
        <v>0</v>
      </c>
      <c r="D162" s="23">
        <v>0</v>
      </c>
      <c r="E162" s="23">
        <v>0</v>
      </c>
      <c r="F162" s="23">
        <v>0</v>
      </c>
      <c r="G162" s="23">
        <v>8.1721674141094366E-2</v>
      </c>
      <c r="H162" s="23">
        <v>0</v>
      </c>
      <c r="I162" s="23">
        <v>0</v>
      </c>
      <c r="J162" s="23">
        <v>0</v>
      </c>
      <c r="K162" s="23">
        <v>0</v>
      </c>
      <c r="L162" s="19">
        <f t="shared" si="4"/>
        <v>-0.10635975338053766</v>
      </c>
      <c r="M162" s="22">
        <f t="shared" si="5"/>
        <v>1.1312397139168791E-2</v>
      </c>
      <c r="N162" s="22">
        <v>0.76995218779626262</v>
      </c>
      <c r="O162" s="4"/>
      <c r="P162" s="1"/>
      <c r="Q162" s="4"/>
      <c r="R162" s="4"/>
      <c r="S162" s="4"/>
      <c r="T162" s="4"/>
      <c r="U162" s="5"/>
      <c r="V162" s="4"/>
      <c r="W162" s="4"/>
      <c r="X162" s="4"/>
      <c r="Y162" s="4"/>
      <c r="Z162" s="4"/>
      <c r="AA162" s="4"/>
      <c r="AB162" s="4"/>
      <c r="AC162" s="4"/>
      <c r="AD162" s="4"/>
      <c r="AE162" s="5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  <c r="QW162" s="3"/>
      <c r="QX162" s="3"/>
      <c r="QY162" s="3"/>
      <c r="QZ162" s="3"/>
      <c r="RA162" s="3"/>
      <c r="RB162" s="3"/>
      <c r="RC162" s="3"/>
      <c r="RD162" s="3"/>
      <c r="RE162" s="3"/>
      <c r="RF162" s="3"/>
      <c r="RG162" s="3"/>
      <c r="RH162" s="3"/>
      <c r="RI162" s="3"/>
      <c r="RJ162" s="3"/>
      <c r="RK162" s="3"/>
      <c r="RL162" s="3"/>
      <c r="RM162" s="3"/>
      <c r="RN162" s="3"/>
      <c r="RO162" s="3"/>
      <c r="RP162" s="3"/>
      <c r="RQ162" s="3"/>
      <c r="RR162" s="3"/>
    </row>
    <row r="163" spans="1:486" x14ac:dyDescent="0.25">
      <c r="A163" s="3" t="s">
        <v>209</v>
      </c>
      <c r="B163" s="23">
        <v>0</v>
      </c>
      <c r="C163" s="23">
        <v>0</v>
      </c>
      <c r="D163" s="23">
        <v>0</v>
      </c>
      <c r="E163" s="23">
        <v>0</v>
      </c>
      <c r="F163" s="23">
        <v>0</v>
      </c>
      <c r="G163" s="23">
        <v>4.5908444219026538</v>
      </c>
      <c r="H163" s="23">
        <v>0</v>
      </c>
      <c r="I163" s="23">
        <v>0</v>
      </c>
      <c r="J163" s="23">
        <v>0</v>
      </c>
      <c r="K163" s="23">
        <v>0</v>
      </c>
      <c r="L163" s="19">
        <f t="shared" si="4"/>
        <v>-0.10635975338053766</v>
      </c>
      <c r="M163" s="22">
        <f t="shared" si="5"/>
        <v>1.1312397139168791E-2</v>
      </c>
      <c r="N163" s="22">
        <v>0.76995218779626262</v>
      </c>
      <c r="O163" s="4"/>
      <c r="P163" s="1"/>
      <c r="Q163" s="4"/>
      <c r="R163" s="4"/>
      <c r="S163" s="4"/>
      <c r="T163" s="4"/>
      <c r="U163" s="5"/>
      <c r="V163" s="4"/>
      <c r="W163" s="4"/>
      <c r="X163" s="4"/>
      <c r="Y163" s="4"/>
      <c r="Z163" s="4"/>
      <c r="AA163" s="4"/>
      <c r="AB163" s="4"/>
      <c r="AC163" s="4"/>
      <c r="AD163" s="4"/>
      <c r="AE163" s="5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  <c r="QY163" s="3"/>
      <c r="QZ163" s="3"/>
      <c r="RA163" s="3"/>
      <c r="RB163" s="3"/>
      <c r="RC163" s="3"/>
      <c r="RD163" s="3"/>
      <c r="RE163" s="3"/>
      <c r="RF163" s="3"/>
      <c r="RG163" s="3"/>
      <c r="RH163" s="3"/>
      <c r="RI163" s="3"/>
      <c r="RJ163" s="3"/>
      <c r="RK163" s="3"/>
      <c r="RL163" s="3"/>
      <c r="RM163" s="3"/>
      <c r="RN163" s="3"/>
      <c r="RO163" s="3"/>
      <c r="RP163" s="3"/>
      <c r="RQ163" s="3"/>
      <c r="RR163" s="3"/>
    </row>
    <row r="164" spans="1:486" x14ac:dyDescent="0.25">
      <c r="A164" s="3" t="s">
        <v>163</v>
      </c>
      <c r="B164" s="23">
        <v>0</v>
      </c>
      <c r="C164" s="23">
        <v>0</v>
      </c>
      <c r="D164" s="23">
        <v>0</v>
      </c>
      <c r="E164" s="23">
        <v>0</v>
      </c>
      <c r="F164" s="23">
        <v>0</v>
      </c>
      <c r="G164" s="23">
        <v>1.1063474203606722</v>
      </c>
      <c r="H164" s="23">
        <v>0</v>
      </c>
      <c r="I164" s="23">
        <v>0</v>
      </c>
      <c r="J164" s="23">
        <v>0</v>
      </c>
      <c r="K164" s="23">
        <v>0</v>
      </c>
      <c r="L164" s="19">
        <f t="shared" si="4"/>
        <v>-0.10635975338053766</v>
      </c>
      <c r="M164" s="22">
        <f t="shared" si="5"/>
        <v>1.1312397139168791E-2</v>
      </c>
      <c r="N164" s="22">
        <v>0.76995218779626262</v>
      </c>
      <c r="O164" s="4"/>
      <c r="P164" s="1"/>
      <c r="Q164" s="4"/>
      <c r="R164" s="4"/>
      <c r="S164" s="4"/>
      <c r="T164" s="4"/>
      <c r="U164" s="5"/>
      <c r="V164" s="4"/>
      <c r="W164" s="4"/>
      <c r="X164" s="4"/>
      <c r="Y164" s="4"/>
      <c r="Z164" s="4"/>
      <c r="AA164" s="4"/>
      <c r="AB164" s="4"/>
      <c r="AC164" s="4"/>
      <c r="AD164" s="4"/>
      <c r="AE164" s="5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  <c r="QW164" s="3"/>
      <c r="QX164" s="3"/>
      <c r="QY164" s="3"/>
      <c r="QZ164" s="3"/>
      <c r="RA164" s="3"/>
      <c r="RB164" s="3"/>
      <c r="RC164" s="3"/>
      <c r="RD164" s="3"/>
      <c r="RE164" s="3"/>
      <c r="RF164" s="3"/>
      <c r="RG164" s="3"/>
      <c r="RH164" s="3"/>
      <c r="RI164" s="3"/>
      <c r="RJ164" s="3"/>
      <c r="RK164" s="3"/>
      <c r="RL164" s="3"/>
      <c r="RM164" s="3"/>
      <c r="RN164" s="3"/>
      <c r="RO164" s="3"/>
      <c r="RP164" s="3"/>
      <c r="RQ164" s="3"/>
      <c r="RR164" s="3"/>
    </row>
    <row r="165" spans="1:486" x14ac:dyDescent="0.25">
      <c r="A165" s="3" t="s">
        <v>117</v>
      </c>
      <c r="B165" s="23">
        <v>0</v>
      </c>
      <c r="C165" s="23">
        <v>0</v>
      </c>
      <c r="D165" s="23">
        <v>0</v>
      </c>
      <c r="E165" s="23">
        <v>0</v>
      </c>
      <c r="F165" s="23">
        <v>0</v>
      </c>
      <c r="G165" s="23">
        <v>1.9327888831600097</v>
      </c>
      <c r="H165" s="23">
        <v>0</v>
      </c>
      <c r="I165" s="23">
        <v>0</v>
      </c>
      <c r="J165" s="23">
        <v>0</v>
      </c>
      <c r="K165" s="23">
        <v>0</v>
      </c>
      <c r="L165" s="19">
        <f t="shared" si="4"/>
        <v>-0.10635975338053766</v>
      </c>
      <c r="M165" s="22">
        <f t="shared" si="5"/>
        <v>1.1312397139168791E-2</v>
      </c>
      <c r="N165" s="22">
        <v>0.76995218779626262</v>
      </c>
      <c r="O165" s="4"/>
      <c r="P165" s="1"/>
      <c r="Q165" s="4"/>
      <c r="R165" s="4"/>
      <c r="S165" s="4"/>
      <c r="T165" s="4"/>
      <c r="U165" s="5"/>
      <c r="V165" s="4"/>
      <c r="W165" s="4"/>
      <c r="X165" s="4"/>
      <c r="Y165" s="4"/>
      <c r="Z165" s="4"/>
      <c r="AA165" s="4"/>
      <c r="AB165" s="4"/>
      <c r="AC165" s="4"/>
      <c r="AD165" s="4"/>
      <c r="AE165" s="5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  <c r="QW165" s="3"/>
      <c r="QX165" s="3"/>
      <c r="QY165" s="3"/>
      <c r="QZ165" s="3"/>
      <c r="RA165" s="3"/>
      <c r="RB165" s="3"/>
      <c r="RC165" s="3"/>
      <c r="RD165" s="3"/>
      <c r="RE165" s="3"/>
      <c r="RF165" s="3"/>
      <c r="RG165" s="3"/>
      <c r="RH165" s="3"/>
      <c r="RI165" s="3"/>
      <c r="RJ165" s="3"/>
      <c r="RK165" s="3"/>
      <c r="RL165" s="3"/>
      <c r="RM165" s="3"/>
      <c r="RN165" s="3"/>
      <c r="RO165" s="3"/>
      <c r="RP165" s="3"/>
      <c r="RQ165" s="3"/>
      <c r="RR165" s="3"/>
    </row>
    <row r="166" spans="1:486" x14ac:dyDescent="0.25">
      <c r="A166" s="3" t="s">
        <v>138</v>
      </c>
      <c r="B166" s="23">
        <v>0</v>
      </c>
      <c r="C166" s="23">
        <v>0</v>
      </c>
      <c r="D166" s="23">
        <v>0</v>
      </c>
      <c r="E166" s="23">
        <v>0</v>
      </c>
      <c r="F166" s="23">
        <v>0</v>
      </c>
      <c r="G166" s="23">
        <v>2.9525345680018495</v>
      </c>
      <c r="H166" s="23">
        <v>0</v>
      </c>
      <c r="I166" s="23">
        <v>0</v>
      </c>
      <c r="J166" s="23">
        <v>0</v>
      </c>
      <c r="K166" s="23">
        <v>0</v>
      </c>
      <c r="L166" s="19">
        <f t="shared" si="4"/>
        <v>-0.10635975338053764</v>
      </c>
      <c r="M166" s="22">
        <f t="shared" si="5"/>
        <v>1.1312397139168789E-2</v>
      </c>
      <c r="N166" s="22">
        <v>0.76995218779626262</v>
      </c>
      <c r="O166" s="4"/>
      <c r="P166" s="1"/>
      <c r="Q166" s="4"/>
      <c r="R166" s="4"/>
      <c r="S166" s="4"/>
      <c r="T166" s="4"/>
      <c r="U166" s="5"/>
      <c r="V166" s="4"/>
      <c r="W166" s="4"/>
      <c r="X166" s="4"/>
      <c r="Y166" s="4"/>
      <c r="Z166" s="4"/>
      <c r="AA166" s="4"/>
      <c r="AB166" s="4"/>
      <c r="AC166" s="4"/>
      <c r="AD166" s="4"/>
      <c r="AE166" s="5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</row>
    <row r="167" spans="1:486" x14ac:dyDescent="0.25">
      <c r="A167" s="3" t="s">
        <v>175</v>
      </c>
      <c r="B167" s="23">
        <v>0</v>
      </c>
      <c r="C167" s="23">
        <v>0</v>
      </c>
      <c r="D167" s="23">
        <v>0</v>
      </c>
      <c r="E167" s="23">
        <v>0</v>
      </c>
      <c r="F167" s="23">
        <v>0</v>
      </c>
      <c r="G167" s="23">
        <v>4.5030906721774002</v>
      </c>
      <c r="H167" s="23">
        <v>0</v>
      </c>
      <c r="I167" s="23">
        <v>0</v>
      </c>
      <c r="J167" s="23">
        <v>0</v>
      </c>
      <c r="K167" s="23">
        <v>0</v>
      </c>
      <c r="L167" s="19">
        <f t="shared" si="4"/>
        <v>-0.10635975338053764</v>
      </c>
      <c r="M167" s="22">
        <f t="shared" si="5"/>
        <v>1.1312397139168789E-2</v>
      </c>
      <c r="N167" s="22">
        <v>0.76995218779626262</v>
      </c>
      <c r="O167" s="4"/>
      <c r="P167" s="1"/>
      <c r="Q167" s="4"/>
      <c r="R167" s="4"/>
      <c r="S167" s="4"/>
      <c r="T167" s="4"/>
      <c r="U167" s="5"/>
      <c r="V167" s="4"/>
      <c r="W167" s="4"/>
      <c r="X167" s="4"/>
      <c r="Y167" s="4"/>
      <c r="Z167" s="4"/>
      <c r="AA167" s="4"/>
      <c r="AB167" s="4"/>
      <c r="AC167" s="4"/>
      <c r="AD167" s="4"/>
      <c r="AE167" s="5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</row>
    <row r="168" spans="1:486" x14ac:dyDescent="0.25">
      <c r="A168" s="3" t="s">
        <v>104</v>
      </c>
      <c r="B168" s="23">
        <v>0</v>
      </c>
      <c r="C168" s="23">
        <v>0</v>
      </c>
      <c r="D168" s="23">
        <v>0</v>
      </c>
      <c r="E168" s="23">
        <v>0</v>
      </c>
      <c r="F168" s="23">
        <v>0</v>
      </c>
      <c r="G168" s="23">
        <v>4.2894734096204008</v>
      </c>
      <c r="H168" s="23">
        <v>0</v>
      </c>
      <c r="I168" s="23">
        <v>0</v>
      </c>
      <c r="J168" s="23">
        <v>0</v>
      </c>
      <c r="K168" s="23">
        <v>0</v>
      </c>
      <c r="L168" s="19">
        <f t="shared" si="4"/>
        <v>-0.10635975338053764</v>
      </c>
      <c r="M168" s="22">
        <f t="shared" si="5"/>
        <v>1.1312397139168789E-2</v>
      </c>
      <c r="N168" s="22">
        <v>0.76995218779626262</v>
      </c>
      <c r="O168" s="4"/>
      <c r="P168" s="1"/>
      <c r="Q168" s="4"/>
      <c r="R168" s="4"/>
      <c r="S168" s="4"/>
      <c r="T168" s="4"/>
      <c r="U168" s="5"/>
      <c r="V168" s="4"/>
      <c r="W168" s="4"/>
      <c r="X168" s="4"/>
      <c r="Y168" s="4"/>
      <c r="Z168" s="4"/>
      <c r="AA168" s="4"/>
      <c r="AB168" s="4"/>
      <c r="AC168" s="4"/>
      <c r="AD168" s="4"/>
      <c r="AE168" s="5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  <c r="RQ168" s="3"/>
      <c r="RR168" s="3"/>
    </row>
    <row r="169" spans="1:486" x14ac:dyDescent="0.25">
      <c r="A169" s="3" t="s">
        <v>81</v>
      </c>
      <c r="B169" s="23">
        <v>0</v>
      </c>
      <c r="C169" s="23">
        <v>0</v>
      </c>
      <c r="D169" s="23">
        <v>0</v>
      </c>
      <c r="E169" s="23">
        <v>0</v>
      </c>
      <c r="F169" s="23">
        <v>0</v>
      </c>
      <c r="G169" s="23">
        <v>2.0128148455207322E-2</v>
      </c>
      <c r="H169" s="23">
        <v>0</v>
      </c>
      <c r="I169" s="23">
        <v>0</v>
      </c>
      <c r="J169" s="23">
        <v>0</v>
      </c>
      <c r="K169" s="23">
        <v>0</v>
      </c>
      <c r="L169" s="19">
        <f t="shared" si="4"/>
        <v>-0.10635975338053764</v>
      </c>
      <c r="M169" s="22">
        <f t="shared" si="5"/>
        <v>1.1312397139168789E-2</v>
      </c>
      <c r="N169" s="22">
        <v>0.76995218779626262</v>
      </c>
      <c r="O169" s="4"/>
      <c r="P169" s="1"/>
      <c r="Q169" s="4"/>
      <c r="R169" s="4"/>
      <c r="S169" s="4"/>
      <c r="T169" s="4"/>
      <c r="U169" s="5"/>
      <c r="V169" s="4"/>
      <c r="W169" s="4"/>
      <c r="X169" s="4"/>
      <c r="Y169" s="4"/>
      <c r="Z169" s="4"/>
      <c r="AA169" s="4"/>
      <c r="AB169" s="4"/>
      <c r="AC169" s="4"/>
      <c r="AD169" s="4"/>
      <c r="AE169" s="5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  <c r="RQ169" s="3"/>
      <c r="RR169" s="3"/>
    </row>
    <row r="170" spans="1:486" x14ac:dyDescent="0.25">
      <c r="A170" s="3" t="s">
        <v>208</v>
      </c>
      <c r="B170" s="23">
        <v>0</v>
      </c>
      <c r="C170" s="23">
        <v>0</v>
      </c>
      <c r="D170" s="23">
        <v>0</v>
      </c>
      <c r="E170" s="23">
        <v>0</v>
      </c>
      <c r="F170" s="23">
        <v>0</v>
      </c>
      <c r="G170" s="23">
        <v>7.9197843511501107</v>
      </c>
      <c r="H170" s="23">
        <v>0</v>
      </c>
      <c r="I170" s="23">
        <v>0</v>
      </c>
      <c r="J170" s="23">
        <v>0</v>
      </c>
      <c r="K170" s="23">
        <v>0</v>
      </c>
      <c r="L170" s="19">
        <f t="shared" si="4"/>
        <v>-0.10635975338053764</v>
      </c>
      <c r="M170" s="22">
        <f t="shared" si="5"/>
        <v>1.1312397139168789E-2</v>
      </c>
      <c r="N170" s="22">
        <v>0.76995218779626262</v>
      </c>
      <c r="O170" s="4"/>
      <c r="P170" s="1"/>
      <c r="Q170" s="4"/>
      <c r="R170" s="4"/>
      <c r="S170" s="4"/>
      <c r="T170" s="4"/>
      <c r="U170" s="5"/>
      <c r="V170" s="4"/>
      <c r="W170" s="4"/>
      <c r="X170" s="4"/>
      <c r="Y170" s="4"/>
      <c r="Z170" s="4"/>
      <c r="AA170" s="4"/>
      <c r="AB170" s="4"/>
      <c r="AC170" s="4"/>
      <c r="AD170" s="4"/>
      <c r="AE170" s="5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  <c r="RQ170" s="3"/>
      <c r="RR170" s="3"/>
    </row>
    <row r="171" spans="1:486" x14ac:dyDescent="0.25">
      <c r="A171" s="3" t="s">
        <v>151</v>
      </c>
      <c r="B171" s="23">
        <v>0</v>
      </c>
      <c r="C171" s="23">
        <v>0</v>
      </c>
      <c r="D171" s="23">
        <v>0</v>
      </c>
      <c r="E171" s="23">
        <v>0</v>
      </c>
      <c r="F171" s="23">
        <v>0</v>
      </c>
      <c r="G171" s="23">
        <v>2.2654286196156059</v>
      </c>
      <c r="H171" s="23">
        <v>0</v>
      </c>
      <c r="I171" s="23">
        <v>0</v>
      </c>
      <c r="J171" s="23">
        <v>0</v>
      </c>
      <c r="K171" s="23">
        <v>0</v>
      </c>
      <c r="L171" s="19">
        <f t="shared" si="4"/>
        <v>-0.10635975338053764</v>
      </c>
      <c r="M171" s="22">
        <f t="shared" si="5"/>
        <v>1.1312397139168789E-2</v>
      </c>
      <c r="N171" s="22">
        <v>0.76995218779626262</v>
      </c>
      <c r="O171" s="4"/>
      <c r="P171" s="1"/>
      <c r="Q171" s="4"/>
      <c r="R171" s="4"/>
      <c r="S171" s="4"/>
      <c r="T171" s="4"/>
      <c r="U171" s="5"/>
      <c r="V171" s="4"/>
      <c r="W171" s="4"/>
      <c r="X171" s="4"/>
      <c r="Y171" s="4"/>
      <c r="Z171" s="4"/>
      <c r="AA171" s="4"/>
      <c r="AB171" s="4"/>
      <c r="AC171" s="4"/>
      <c r="AD171" s="4"/>
      <c r="AE171" s="5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  <c r="RQ171" s="3"/>
      <c r="RR171" s="3"/>
    </row>
    <row r="172" spans="1:486" x14ac:dyDescent="0.25">
      <c r="A172" s="3" t="s">
        <v>120</v>
      </c>
      <c r="B172" s="23">
        <v>0</v>
      </c>
      <c r="C172" s="23">
        <v>0</v>
      </c>
      <c r="D172" s="23">
        <v>0</v>
      </c>
      <c r="E172" s="23">
        <v>0</v>
      </c>
      <c r="F172" s="23">
        <v>0</v>
      </c>
      <c r="G172" s="23">
        <v>9.2131716667538679E-2</v>
      </c>
      <c r="H172" s="23">
        <v>0</v>
      </c>
      <c r="I172" s="23">
        <v>0</v>
      </c>
      <c r="J172" s="23">
        <v>0</v>
      </c>
      <c r="K172" s="23">
        <v>0</v>
      </c>
      <c r="L172" s="19">
        <f t="shared" si="4"/>
        <v>-0.10635975338053763</v>
      </c>
      <c r="M172" s="22">
        <f t="shared" si="5"/>
        <v>1.1312397139168786E-2</v>
      </c>
      <c r="N172" s="22">
        <v>0.76995218779626262</v>
      </c>
      <c r="O172" s="4"/>
      <c r="P172" s="1"/>
      <c r="Q172" s="4"/>
      <c r="R172" s="4"/>
      <c r="S172" s="4"/>
      <c r="T172" s="4"/>
      <c r="U172" s="5"/>
      <c r="V172" s="4"/>
      <c r="W172" s="4"/>
      <c r="X172" s="4"/>
      <c r="Y172" s="4"/>
      <c r="Z172" s="4"/>
      <c r="AA172" s="4"/>
      <c r="AB172" s="4"/>
      <c r="AC172" s="4"/>
      <c r="AD172" s="4"/>
      <c r="AE172" s="5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  <c r="RQ172" s="3"/>
      <c r="RR172" s="3"/>
    </row>
    <row r="173" spans="1:486" x14ac:dyDescent="0.25">
      <c r="A173" s="3" t="s">
        <v>152</v>
      </c>
      <c r="B173" s="23">
        <v>0</v>
      </c>
      <c r="C173" s="23">
        <v>0</v>
      </c>
      <c r="D173" s="23">
        <v>0</v>
      </c>
      <c r="E173" s="23">
        <v>0</v>
      </c>
      <c r="F173" s="23">
        <v>0</v>
      </c>
      <c r="G173" s="23">
        <v>3.3027781471104958</v>
      </c>
      <c r="H173" s="23">
        <v>0</v>
      </c>
      <c r="I173" s="23">
        <v>0</v>
      </c>
      <c r="J173" s="23">
        <v>0</v>
      </c>
      <c r="K173" s="23">
        <v>0</v>
      </c>
      <c r="L173" s="19">
        <f t="shared" si="4"/>
        <v>-0.10635975338053763</v>
      </c>
      <c r="M173" s="22">
        <f t="shared" si="5"/>
        <v>1.1312397139168786E-2</v>
      </c>
      <c r="N173" s="22">
        <v>0.76995218779626262</v>
      </c>
      <c r="O173" s="4"/>
      <c r="P173" s="1"/>
      <c r="Q173" s="4"/>
      <c r="R173" s="4"/>
      <c r="S173" s="4"/>
      <c r="T173" s="4"/>
      <c r="U173" s="5"/>
      <c r="V173" s="4"/>
      <c r="W173" s="4"/>
      <c r="X173" s="4"/>
      <c r="Y173" s="4"/>
      <c r="Z173" s="4"/>
      <c r="AA173" s="4"/>
      <c r="AB173" s="4"/>
      <c r="AC173" s="4"/>
      <c r="AD173" s="4"/>
      <c r="AE173" s="5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  <c r="RQ173" s="3"/>
      <c r="RR173" s="3"/>
    </row>
    <row r="174" spans="1:486" x14ac:dyDescent="0.25">
      <c r="A174" s="3" t="s">
        <v>198</v>
      </c>
      <c r="B174" s="23">
        <v>0</v>
      </c>
      <c r="C174" s="23">
        <v>0</v>
      </c>
      <c r="D174" s="23">
        <v>0</v>
      </c>
      <c r="E174" s="23">
        <v>0</v>
      </c>
      <c r="F174" s="23">
        <v>0</v>
      </c>
      <c r="G174" s="23">
        <v>2.5114592960915516</v>
      </c>
      <c r="H174" s="23">
        <v>0</v>
      </c>
      <c r="I174" s="23">
        <v>0</v>
      </c>
      <c r="J174" s="23">
        <v>0</v>
      </c>
      <c r="K174" s="23">
        <v>0</v>
      </c>
      <c r="L174" s="19">
        <f t="shared" si="4"/>
        <v>-0.10635975338053763</v>
      </c>
      <c r="M174" s="22">
        <f t="shared" si="5"/>
        <v>1.1312397139168786E-2</v>
      </c>
      <c r="N174" s="22">
        <v>0.76995218779626262</v>
      </c>
      <c r="O174" s="4"/>
      <c r="P174" s="1"/>
      <c r="Q174" s="4"/>
      <c r="R174" s="4"/>
      <c r="S174" s="4"/>
      <c r="T174" s="4"/>
      <c r="U174" s="5"/>
      <c r="V174" s="4"/>
      <c r="W174" s="4"/>
      <c r="X174" s="4"/>
      <c r="Y174" s="4"/>
      <c r="Z174" s="4"/>
      <c r="AA174" s="4"/>
      <c r="AB174" s="4"/>
      <c r="AC174" s="4"/>
      <c r="AD174" s="4"/>
      <c r="AE174" s="5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  <c r="RQ174" s="3"/>
      <c r="RR174" s="3"/>
    </row>
    <row r="175" spans="1:486" x14ac:dyDescent="0.25">
      <c r="A175" s="3" t="s">
        <v>158</v>
      </c>
      <c r="B175" s="23">
        <v>1.5850427087661547</v>
      </c>
      <c r="C175" s="23">
        <v>0.16176152174526059</v>
      </c>
      <c r="D175" s="23">
        <v>2.3594151841826685</v>
      </c>
      <c r="E175" s="23">
        <v>10.520829171199164</v>
      </c>
      <c r="F175" s="23">
        <v>0.50840771731613765</v>
      </c>
      <c r="G175" s="23">
        <v>3.2967740989655909</v>
      </c>
      <c r="H175" s="23">
        <v>0.18521991870375351</v>
      </c>
      <c r="I175" s="23">
        <v>0.17283471114003562</v>
      </c>
      <c r="J175" s="23">
        <v>11.349675415852825</v>
      </c>
      <c r="K175" s="23">
        <v>1.2026783151281755</v>
      </c>
      <c r="L175" s="19">
        <f t="shared" si="4"/>
        <v>0.10574164370160138</v>
      </c>
      <c r="M175" s="22">
        <f t="shared" si="5"/>
        <v>1.1181295212716416E-2</v>
      </c>
      <c r="N175" s="22">
        <v>0.77125919306132673</v>
      </c>
      <c r="O175" s="4"/>
      <c r="P175" s="1"/>
      <c r="Q175" s="4"/>
      <c r="R175" s="4"/>
      <c r="S175" s="4"/>
      <c r="T175" s="4"/>
      <c r="U175" s="5"/>
      <c r="V175" s="4"/>
      <c r="W175" s="4"/>
      <c r="X175" s="4"/>
      <c r="Y175" s="4"/>
      <c r="Z175" s="4"/>
      <c r="AA175" s="4"/>
      <c r="AB175" s="4"/>
      <c r="AC175" s="4"/>
      <c r="AD175" s="4"/>
      <c r="AE175" s="5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  <c r="RQ175" s="3"/>
      <c r="RR175" s="3"/>
    </row>
    <row r="176" spans="1:486" x14ac:dyDescent="0.25">
      <c r="A176" s="3" t="s">
        <v>52</v>
      </c>
      <c r="B176" s="23">
        <v>2223.2739353502252</v>
      </c>
      <c r="C176" s="23">
        <v>2104.6995581840511</v>
      </c>
      <c r="D176" s="23">
        <v>3002.6304051481529</v>
      </c>
      <c r="E176" s="23">
        <v>2026.4102854837258</v>
      </c>
      <c r="F176" s="23">
        <v>1909.3792413696724</v>
      </c>
      <c r="G176" s="23">
        <v>2123.9709571305762</v>
      </c>
      <c r="H176" s="23">
        <v>2735.4601496610608</v>
      </c>
      <c r="I176" s="23">
        <v>1612.587935955901</v>
      </c>
      <c r="J176" s="23">
        <v>2035.2135106884673</v>
      </c>
      <c r="K176" s="23">
        <v>2454.7913633269336</v>
      </c>
      <c r="L176" s="19">
        <f t="shared" si="4"/>
        <v>0.1045254819018156</v>
      </c>
      <c r="M176" s="22">
        <f t="shared" si="5"/>
        <v>1.092557636680678E-2</v>
      </c>
      <c r="N176" s="22">
        <v>0.7738323023321696</v>
      </c>
      <c r="O176" s="4"/>
      <c r="P176" s="1"/>
      <c r="Q176" s="4"/>
      <c r="R176" s="4"/>
      <c r="S176" s="4"/>
      <c r="T176" s="4"/>
      <c r="U176" s="5"/>
      <c r="V176" s="4"/>
      <c r="W176" s="4"/>
      <c r="X176" s="4"/>
      <c r="Y176" s="4"/>
      <c r="Z176" s="4"/>
      <c r="AA176" s="4"/>
      <c r="AB176" s="4"/>
      <c r="AC176" s="4"/>
      <c r="AD176" s="4"/>
      <c r="AE176" s="5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  <c r="RQ176" s="3"/>
      <c r="RR176" s="3"/>
    </row>
    <row r="177" spans="1:486" x14ac:dyDescent="0.25">
      <c r="A177" s="3" t="s">
        <v>50</v>
      </c>
      <c r="B177" s="23">
        <v>12.853589032959704</v>
      </c>
      <c r="C177" s="23">
        <v>8.4106368637237452</v>
      </c>
      <c r="D177" s="23">
        <v>18.640697084336974</v>
      </c>
      <c r="E177" s="23">
        <v>20.160113236949691</v>
      </c>
      <c r="F177" s="23">
        <v>12.126363098015588</v>
      </c>
      <c r="G177" s="23">
        <v>11.396222022331639</v>
      </c>
      <c r="H177" s="23">
        <v>11.194163646747507</v>
      </c>
      <c r="I177" s="23">
        <v>12.523802951331126</v>
      </c>
      <c r="J177" s="23">
        <v>7.6867621996230371</v>
      </c>
      <c r="K177" s="23">
        <v>17.044434811754932</v>
      </c>
      <c r="L177" s="19">
        <f t="shared" si="4"/>
        <v>0.10346054562282039</v>
      </c>
      <c r="M177" s="22">
        <f t="shared" si="5"/>
        <v>1.07040845005717E-2</v>
      </c>
      <c r="N177" s="22">
        <v>0.77608708520894465</v>
      </c>
      <c r="O177" s="4"/>
      <c r="P177" s="1"/>
      <c r="Q177" s="4"/>
      <c r="R177" s="4"/>
      <c r="S177" s="4"/>
      <c r="T177" s="4"/>
      <c r="U177" s="5"/>
      <c r="V177" s="4"/>
      <c r="W177" s="4"/>
      <c r="X177" s="4"/>
      <c r="Y177" s="4"/>
      <c r="Z177" s="4"/>
      <c r="AA177" s="4"/>
      <c r="AB177" s="4"/>
      <c r="AC177" s="4"/>
      <c r="AD177" s="4"/>
      <c r="AE177" s="5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  <c r="RQ177" s="3"/>
      <c r="RR177" s="3"/>
    </row>
    <row r="178" spans="1:486" x14ac:dyDescent="0.25">
      <c r="A178" s="3" t="s">
        <v>2</v>
      </c>
      <c r="B178" s="23">
        <v>306.29211270389783</v>
      </c>
      <c r="C178" s="23">
        <v>680.93304118583956</v>
      </c>
      <c r="D178" s="23">
        <v>826.1416232880556</v>
      </c>
      <c r="E178" s="23">
        <v>1373.2338230666894</v>
      </c>
      <c r="F178" s="23">
        <v>0</v>
      </c>
      <c r="G178" s="23">
        <v>0</v>
      </c>
      <c r="H178" s="23">
        <v>1138.960090021282</v>
      </c>
      <c r="I178" s="23">
        <v>0</v>
      </c>
      <c r="J178" s="23">
        <v>519.65440095063059</v>
      </c>
      <c r="K178" s="23">
        <v>387.51865015423328</v>
      </c>
      <c r="L178" s="19">
        <f t="shared" si="4"/>
        <v>-0.10131760047935789</v>
      </c>
      <c r="M178" s="22">
        <f t="shared" si="5"/>
        <v>1.0265256166894783E-2</v>
      </c>
      <c r="N178" s="22">
        <v>0.78062888226852234</v>
      </c>
      <c r="O178" s="4"/>
      <c r="P178" s="1"/>
      <c r="Q178" s="4"/>
      <c r="R178" s="4"/>
      <c r="S178" s="4"/>
      <c r="T178" s="4"/>
      <c r="U178" s="5"/>
      <c r="V178" s="4"/>
      <c r="W178" s="4"/>
      <c r="X178" s="4"/>
      <c r="Y178" s="4"/>
      <c r="Z178" s="4"/>
      <c r="AA178" s="4"/>
      <c r="AB178" s="4"/>
      <c r="AC178" s="4"/>
      <c r="AD178" s="4"/>
      <c r="AE178" s="5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  <c r="RQ178" s="3"/>
      <c r="RR178" s="3"/>
    </row>
    <row r="179" spans="1:486" x14ac:dyDescent="0.25">
      <c r="A179" s="3" t="s">
        <v>191</v>
      </c>
      <c r="B179" s="23">
        <v>0</v>
      </c>
      <c r="C179" s="23">
        <v>1.3091315481998316</v>
      </c>
      <c r="D179" s="23">
        <v>0</v>
      </c>
      <c r="E179" s="23">
        <v>7.1731345497014871</v>
      </c>
      <c r="F179" s="23">
        <v>0</v>
      </c>
      <c r="G179" s="23">
        <v>8.3250078354852874</v>
      </c>
      <c r="H179" s="23">
        <v>7.7385578701870408</v>
      </c>
      <c r="I179" s="23">
        <v>11.123642366656011</v>
      </c>
      <c r="J179" s="23">
        <v>4.6961126472732717</v>
      </c>
      <c r="K179" s="23">
        <v>4.0803914995731914</v>
      </c>
      <c r="L179" s="19">
        <f t="shared" si="4"/>
        <v>0.10037025422695035</v>
      </c>
      <c r="M179" s="22">
        <f t="shared" si="5"/>
        <v>1.0074187933582645E-2</v>
      </c>
      <c r="N179" s="22">
        <v>0.78263861917103805</v>
      </c>
      <c r="O179" s="4"/>
      <c r="P179" s="1"/>
      <c r="Q179" s="4"/>
      <c r="R179" s="4"/>
      <c r="S179" s="4"/>
      <c r="T179" s="4"/>
      <c r="U179" s="5"/>
      <c r="V179" s="4"/>
      <c r="W179" s="4"/>
      <c r="X179" s="4"/>
      <c r="Y179" s="4"/>
      <c r="Z179" s="4"/>
      <c r="AA179" s="4"/>
      <c r="AB179" s="4"/>
      <c r="AC179" s="4"/>
      <c r="AD179" s="4"/>
      <c r="AE179" s="5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  <c r="RQ179" s="3"/>
      <c r="RR179" s="3"/>
    </row>
    <row r="180" spans="1:486" x14ac:dyDescent="0.25">
      <c r="A180" s="3" t="s">
        <v>71</v>
      </c>
      <c r="B180" s="23">
        <v>23.279315342772914</v>
      </c>
      <c r="C180" s="23">
        <v>31.372768926508392</v>
      </c>
      <c r="D180" s="23">
        <v>28.931255756720443</v>
      </c>
      <c r="E180" s="23">
        <v>32.544256065574409</v>
      </c>
      <c r="F180" s="23">
        <v>28.751549033398497</v>
      </c>
      <c r="G180" s="23">
        <v>27.157874148971146</v>
      </c>
      <c r="H180" s="23">
        <v>14.720019350633001</v>
      </c>
      <c r="I180" s="23">
        <v>25.0080938736772</v>
      </c>
      <c r="J180" s="23">
        <v>26.105495499842213</v>
      </c>
      <c r="K180" s="23">
        <v>29.218283157747113</v>
      </c>
      <c r="L180" s="19">
        <f t="shared" si="4"/>
        <v>9.8531583101234277E-2</v>
      </c>
      <c r="M180" s="22">
        <f t="shared" si="5"/>
        <v>9.7084728684354357E-3</v>
      </c>
      <c r="N180" s="22">
        <v>0.78654254415501612</v>
      </c>
      <c r="O180" s="4"/>
      <c r="P180" s="1"/>
      <c r="Q180" s="4"/>
      <c r="R180" s="4"/>
      <c r="S180" s="4"/>
      <c r="T180" s="4"/>
      <c r="U180" s="5"/>
      <c r="V180" s="4"/>
      <c r="W180" s="4"/>
      <c r="X180" s="4"/>
      <c r="Y180" s="4"/>
      <c r="Z180" s="4"/>
      <c r="AA180" s="4"/>
      <c r="AB180" s="4"/>
      <c r="AC180" s="4"/>
      <c r="AD180" s="4"/>
      <c r="AE180" s="5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  <c r="RQ180" s="3"/>
      <c r="RR180" s="3"/>
    </row>
    <row r="181" spans="1:486" x14ac:dyDescent="0.25">
      <c r="A181" s="3" t="s">
        <v>69</v>
      </c>
      <c r="B181" s="23">
        <v>6.4975088652760657</v>
      </c>
      <c r="C181" s="23">
        <v>5.3271705427263107</v>
      </c>
      <c r="D181" s="23">
        <v>4.5241515839016024</v>
      </c>
      <c r="E181" s="23">
        <v>29.448875659912083</v>
      </c>
      <c r="F181" s="23">
        <v>8.3497068991355814</v>
      </c>
      <c r="G181" s="23">
        <v>6.6557391273384177</v>
      </c>
      <c r="H181" s="23">
        <v>2.5622404352321464</v>
      </c>
      <c r="I181" s="23">
        <v>12.017462304775641</v>
      </c>
      <c r="J181" s="23">
        <v>14.536097983039047</v>
      </c>
      <c r="K181" s="23">
        <v>10.180320795844532</v>
      </c>
      <c r="L181" s="19">
        <f t="shared" si="4"/>
        <v>9.118577797889954E-2</v>
      </c>
      <c r="M181" s="22">
        <f t="shared" si="5"/>
        <v>8.3148461056171599E-3</v>
      </c>
      <c r="N181" s="22">
        <v>0.8021814058014024</v>
      </c>
      <c r="O181" s="4"/>
      <c r="P181" s="1"/>
      <c r="Q181" s="4"/>
      <c r="R181" s="4"/>
      <c r="S181" s="4"/>
      <c r="T181" s="4"/>
      <c r="U181" s="5"/>
      <c r="V181" s="4"/>
      <c r="W181" s="4"/>
      <c r="X181" s="4"/>
      <c r="Y181" s="4"/>
      <c r="Z181" s="4"/>
      <c r="AA181" s="4"/>
      <c r="AB181" s="4"/>
      <c r="AC181" s="4"/>
      <c r="AD181" s="4"/>
      <c r="AE181" s="5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</row>
    <row r="182" spans="1:486" x14ac:dyDescent="0.25">
      <c r="A182" s="3" t="s">
        <v>33</v>
      </c>
      <c r="B182" s="23">
        <v>2.863877702454837</v>
      </c>
      <c r="C182" s="23">
        <v>17.272413562728243</v>
      </c>
      <c r="D182" s="23">
        <v>7.5493916798138754</v>
      </c>
      <c r="E182" s="23">
        <v>6.4473358516506654</v>
      </c>
      <c r="F182" s="23">
        <v>15.463940097267434</v>
      </c>
      <c r="G182" s="23">
        <v>10.211976636886497</v>
      </c>
      <c r="H182" s="23">
        <v>4.4672697955103384</v>
      </c>
      <c r="I182" s="23">
        <v>9.6590692402791305</v>
      </c>
      <c r="J182" s="23">
        <v>25.355101419736354</v>
      </c>
      <c r="K182" s="23">
        <v>6.0637460268818897</v>
      </c>
      <c r="L182" s="19">
        <f t="shared" si="4"/>
        <v>9.0292195895140898E-2</v>
      </c>
      <c r="M182" s="22">
        <f t="shared" si="5"/>
        <v>8.1526806395664994E-3</v>
      </c>
      <c r="N182" s="22">
        <v>0.80408822997810814</v>
      </c>
      <c r="O182" s="4"/>
      <c r="P182" s="1"/>
      <c r="Q182" s="4"/>
      <c r="R182" s="4"/>
      <c r="S182" s="4"/>
      <c r="T182" s="4"/>
      <c r="U182" s="5"/>
      <c r="V182" s="4"/>
      <c r="W182" s="4"/>
      <c r="X182" s="4"/>
      <c r="Y182" s="4"/>
      <c r="Z182" s="4"/>
      <c r="AA182" s="4"/>
      <c r="AB182" s="4"/>
      <c r="AC182" s="4"/>
      <c r="AD182" s="4"/>
      <c r="AE182" s="5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  <c r="RQ182" s="3"/>
      <c r="RR182" s="3"/>
    </row>
    <row r="183" spans="1:486" x14ac:dyDescent="0.25">
      <c r="A183" s="3" t="s">
        <v>112</v>
      </c>
      <c r="B183" s="23">
        <v>0.17253830262870748</v>
      </c>
      <c r="C183" s="23">
        <v>6.2079713201781864E-2</v>
      </c>
      <c r="D183" s="23">
        <v>0.20298239599553375</v>
      </c>
      <c r="E183" s="23">
        <v>0.47183023819410047</v>
      </c>
      <c r="F183" s="23">
        <v>0.10138440231966814</v>
      </c>
      <c r="G183" s="23">
        <v>0.66631966949043819</v>
      </c>
      <c r="H183" s="23">
        <v>0.33582561504433583</v>
      </c>
      <c r="I183" s="23">
        <v>2.9135144043847245</v>
      </c>
      <c r="J183" s="23">
        <v>0.16695415538011094</v>
      </c>
      <c r="K183" s="23">
        <v>0.26894832372819244</v>
      </c>
      <c r="L183" s="19">
        <f t="shared" si="4"/>
        <v>-8.3145659782726589E-2</v>
      </c>
      <c r="M183" s="22">
        <f t="shared" si="5"/>
        <v>6.913200740704918E-3</v>
      </c>
      <c r="N183" s="22">
        <v>0.81937104306262276</v>
      </c>
      <c r="O183" s="4"/>
      <c r="P183" s="1"/>
      <c r="Q183" s="4"/>
      <c r="R183" s="4"/>
      <c r="S183" s="4"/>
      <c r="T183" s="4"/>
      <c r="U183" s="5"/>
      <c r="V183" s="4"/>
      <c r="W183" s="4"/>
      <c r="X183" s="4"/>
      <c r="Y183" s="4"/>
      <c r="Z183" s="4"/>
      <c r="AA183" s="4"/>
      <c r="AB183" s="4"/>
      <c r="AC183" s="4"/>
      <c r="AD183" s="4"/>
      <c r="AE183" s="5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  <c r="RQ183" s="3"/>
      <c r="RR183" s="3"/>
    </row>
    <row r="184" spans="1:486" x14ac:dyDescent="0.25">
      <c r="A184" s="3" t="s">
        <v>48</v>
      </c>
      <c r="B184" s="23">
        <v>3.2434591695395318</v>
      </c>
      <c r="C184" s="23">
        <v>4.829821345840811</v>
      </c>
      <c r="D184" s="23">
        <v>3.7949385618900373</v>
      </c>
      <c r="E184" s="23">
        <v>1.719450091977297</v>
      </c>
      <c r="F184" s="23">
        <v>8.3497408981897578</v>
      </c>
      <c r="G184" s="23">
        <v>2.8476518912511146</v>
      </c>
      <c r="H184" s="23">
        <v>2.2256917830303982</v>
      </c>
      <c r="I184" s="23">
        <v>12.857225810323328</v>
      </c>
      <c r="J184" s="23">
        <v>6.3683102510310245</v>
      </c>
      <c r="K184" s="23">
        <v>4.9815745176143933</v>
      </c>
      <c r="L184" s="19">
        <f t="shared" si="4"/>
        <v>8.2368784029583156E-2</v>
      </c>
      <c r="M184" s="22">
        <f t="shared" si="5"/>
        <v>6.7846165825121135E-3</v>
      </c>
      <c r="N184" s="22">
        <v>0.82103578045681924</v>
      </c>
      <c r="O184" s="4"/>
      <c r="P184" s="1"/>
      <c r="Q184" s="4"/>
      <c r="R184" s="4"/>
      <c r="S184" s="4"/>
      <c r="T184" s="4"/>
      <c r="U184" s="5"/>
      <c r="V184" s="4"/>
      <c r="W184" s="4"/>
      <c r="X184" s="4"/>
      <c r="Y184" s="4"/>
      <c r="Z184" s="4"/>
      <c r="AA184" s="4"/>
      <c r="AB184" s="4"/>
      <c r="AC184" s="4"/>
      <c r="AD184" s="4"/>
      <c r="AE184" s="5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  <c r="RQ184" s="3"/>
      <c r="RR184" s="3"/>
    </row>
    <row r="185" spans="1:486" x14ac:dyDescent="0.25">
      <c r="A185" s="3" t="s">
        <v>189</v>
      </c>
      <c r="B185" s="23">
        <v>0</v>
      </c>
      <c r="C185" s="23">
        <v>0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2.3427704055158496E-2</v>
      </c>
      <c r="J185" s="23">
        <v>0</v>
      </c>
      <c r="K185" s="23">
        <v>0</v>
      </c>
      <c r="L185" s="19">
        <f t="shared" si="4"/>
        <v>-8.1624927012970791E-2</v>
      </c>
      <c r="M185" s="22">
        <f t="shared" si="5"/>
        <v>6.6626287098728084E-3</v>
      </c>
      <c r="N185" s="22">
        <v>0.82263036653887656</v>
      </c>
      <c r="O185" s="4"/>
      <c r="P185" s="1"/>
      <c r="Q185" s="4"/>
      <c r="R185" s="4"/>
      <c r="S185" s="4"/>
      <c r="T185" s="4"/>
      <c r="U185" s="5"/>
      <c r="V185" s="4"/>
      <c r="W185" s="4"/>
      <c r="X185" s="4"/>
      <c r="Y185" s="4"/>
      <c r="Z185" s="4"/>
      <c r="AA185" s="4"/>
      <c r="AB185" s="4"/>
      <c r="AC185" s="4"/>
      <c r="AD185" s="4"/>
      <c r="AE185" s="5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  <c r="RQ185" s="3"/>
      <c r="RR185" s="3"/>
    </row>
    <row r="186" spans="1:486" x14ac:dyDescent="0.25">
      <c r="A186" s="3" t="s">
        <v>168</v>
      </c>
      <c r="B186" s="23">
        <v>0</v>
      </c>
      <c r="C186" s="23">
        <v>0</v>
      </c>
      <c r="D186" s="23">
        <v>0</v>
      </c>
      <c r="E186" s="23">
        <v>0</v>
      </c>
      <c r="F186" s="23">
        <v>0</v>
      </c>
      <c r="G186" s="23">
        <v>0</v>
      </c>
      <c r="H186" s="23">
        <v>0.4056210121536305</v>
      </c>
      <c r="I186" s="23">
        <v>0</v>
      </c>
      <c r="J186" s="23">
        <v>0</v>
      </c>
      <c r="K186" s="23">
        <v>0</v>
      </c>
      <c r="L186" s="19">
        <f t="shared" si="4"/>
        <v>-8.1624927012970777E-2</v>
      </c>
      <c r="M186" s="22">
        <f t="shared" si="5"/>
        <v>6.6626287098728067E-3</v>
      </c>
      <c r="N186" s="22">
        <v>0.82263036653887656</v>
      </c>
      <c r="O186" s="4"/>
      <c r="P186" s="1"/>
      <c r="Q186" s="4"/>
      <c r="R186" s="4"/>
      <c r="S186" s="4"/>
      <c r="T186" s="4"/>
      <c r="U186" s="5"/>
      <c r="V186" s="4"/>
      <c r="W186" s="4"/>
      <c r="X186" s="4"/>
      <c r="Y186" s="4"/>
      <c r="Z186" s="4"/>
      <c r="AA186" s="4"/>
      <c r="AB186" s="4"/>
      <c r="AC186" s="4"/>
      <c r="AD186" s="4"/>
      <c r="AE186" s="5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  <c r="QY186" s="3"/>
      <c r="QZ186" s="3"/>
      <c r="RA186" s="3"/>
      <c r="RB186" s="3"/>
      <c r="RC186" s="3"/>
      <c r="RD186" s="3"/>
      <c r="RE186" s="3"/>
      <c r="RF186" s="3"/>
      <c r="RG186" s="3"/>
      <c r="RH186" s="3"/>
      <c r="RI186" s="3"/>
      <c r="RJ186" s="3"/>
      <c r="RK186" s="3"/>
      <c r="RL186" s="3"/>
      <c r="RM186" s="3"/>
      <c r="RN186" s="3"/>
      <c r="RO186" s="3"/>
      <c r="RP186" s="3"/>
      <c r="RQ186" s="3"/>
      <c r="RR186" s="3"/>
    </row>
    <row r="187" spans="1:486" x14ac:dyDescent="0.25">
      <c r="A187" s="3" t="s">
        <v>136</v>
      </c>
      <c r="B187" s="23">
        <v>0</v>
      </c>
      <c r="C187" s="23">
        <v>0</v>
      </c>
      <c r="D187" s="23">
        <v>0</v>
      </c>
      <c r="E187" s="23">
        <v>0</v>
      </c>
      <c r="F187" s="23">
        <v>0</v>
      </c>
      <c r="G187" s="23">
        <v>0</v>
      </c>
      <c r="H187" s="23">
        <v>0.54802409559631837</v>
      </c>
      <c r="I187" s="23">
        <v>0</v>
      </c>
      <c r="J187" s="23">
        <v>0</v>
      </c>
      <c r="K187" s="23">
        <v>0</v>
      </c>
      <c r="L187" s="19">
        <f t="shared" si="4"/>
        <v>-8.1624927012970777E-2</v>
      </c>
      <c r="M187" s="22">
        <f t="shared" si="5"/>
        <v>6.6626287098728067E-3</v>
      </c>
      <c r="N187" s="22">
        <v>0.82263036653887656</v>
      </c>
      <c r="O187" s="4"/>
      <c r="P187" s="1"/>
      <c r="Q187" s="4"/>
      <c r="R187" s="4"/>
      <c r="S187" s="4"/>
      <c r="T187" s="4"/>
      <c r="U187" s="5"/>
      <c r="V187" s="4"/>
      <c r="W187" s="4"/>
      <c r="X187" s="4"/>
      <c r="Y187" s="4"/>
      <c r="Z187" s="4"/>
      <c r="AA187" s="4"/>
      <c r="AB187" s="4"/>
      <c r="AC187" s="4"/>
      <c r="AD187" s="4"/>
      <c r="AE187" s="5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  <c r="QY187" s="3"/>
      <c r="QZ187" s="3"/>
      <c r="RA187" s="3"/>
      <c r="RB187" s="3"/>
      <c r="RC187" s="3"/>
      <c r="RD187" s="3"/>
      <c r="RE187" s="3"/>
      <c r="RF187" s="3"/>
      <c r="RG187" s="3"/>
      <c r="RH187" s="3"/>
      <c r="RI187" s="3"/>
      <c r="RJ187" s="3"/>
      <c r="RK187" s="3"/>
      <c r="RL187" s="3"/>
      <c r="RM187" s="3"/>
      <c r="RN187" s="3"/>
      <c r="RO187" s="3"/>
      <c r="RP187" s="3"/>
      <c r="RQ187" s="3"/>
      <c r="RR187" s="3"/>
    </row>
    <row r="188" spans="1:486" x14ac:dyDescent="0.25">
      <c r="A188" s="3" t="s">
        <v>184</v>
      </c>
      <c r="B188" s="23">
        <v>0</v>
      </c>
      <c r="C188" s="23">
        <v>0</v>
      </c>
      <c r="D188" s="23">
        <v>0</v>
      </c>
      <c r="E188" s="23">
        <v>0</v>
      </c>
      <c r="F188" s="23">
        <v>0</v>
      </c>
      <c r="G188" s="23">
        <v>0</v>
      </c>
      <c r="H188" s="23">
        <v>1.5456800526991972</v>
      </c>
      <c r="I188" s="23">
        <v>0</v>
      </c>
      <c r="J188" s="23">
        <v>0</v>
      </c>
      <c r="K188" s="23">
        <v>0</v>
      </c>
      <c r="L188" s="19">
        <f t="shared" si="4"/>
        <v>-8.1624927012970763E-2</v>
      </c>
      <c r="M188" s="22">
        <f t="shared" si="5"/>
        <v>6.6626287098728041E-3</v>
      </c>
      <c r="N188" s="22">
        <v>0.82263036653887667</v>
      </c>
      <c r="O188" s="4"/>
      <c r="P188" s="1"/>
      <c r="Q188" s="4"/>
      <c r="R188" s="4"/>
      <c r="S188" s="4"/>
      <c r="T188" s="4"/>
      <c r="U188" s="5"/>
      <c r="V188" s="4"/>
      <c r="W188" s="4"/>
      <c r="X188" s="4"/>
      <c r="Y188" s="4"/>
      <c r="Z188" s="4"/>
      <c r="AA188" s="4"/>
      <c r="AB188" s="4"/>
      <c r="AC188" s="4"/>
      <c r="AD188" s="4"/>
      <c r="AE188" s="5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  <c r="QY188" s="3"/>
      <c r="QZ188" s="3"/>
      <c r="RA188" s="3"/>
      <c r="RB188" s="3"/>
      <c r="RC188" s="3"/>
      <c r="RD188" s="3"/>
      <c r="RE188" s="3"/>
      <c r="RF188" s="3"/>
      <c r="RG188" s="3"/>
      <c r="RH188" s="3"/>
      <c r="RI188" s="3"/>
      <c r="RJ188" s="3"/>
      <c r="RK188" s="3"/>
      <c r="RL188" s="3"/>
      <c r="RM188" s="3"/>
      <c r="RN188" s="3"/>
      <c r="RO188" s="3"/>
      <c r="RP188" s="3"/>
      <c r="RQ188" s="3"/>
      <c r="RR188" s="3"/>
    </row>
    <row r="189" spans="1:486" x14ac:dyDescent="0.25">
      <c r="A189" s="3" t="s">
        <v>79</v>
      </c>
      <c r="B189" s="23">
        <v>0</v>
      </c>
      <c r="C189" s="23">
        <v>0</v>
      </c>
      <c r="D189" s="23">
        <v>0</v>
      </c>
      <c r="E189" s="23">
        <v>0</v>
      </c>
      <c r="F189" s="23">
        <v>0</v>
      </c>
      <c r="G189" s="23">
        <v>0</v>
      </c>
      <c r="H189" s="23">
        <v>9.5308524526660637E-2</v>
      </c>
      <c r="I189" s="23">
        <v>0</v>
      </c>
      <c r="J189" s="23">
        <v>0</v>
      </c>
      <c r="K189" s="23">
        <v>0</v>
      </c>
      <c r="L189" s="19">
        <f t="shared" si="4"/>
        <v>-8.1624927012970763E-2</v>
      </c>
      <c r="M189" s="22">
        <f t="shared" si="5"/>
        <v>6.6626287098728041E-3</v>
      </c>
      <c r="N189" s="22">
        <v>0.82263036653887667</v>
      </c>
      <c r="O189" s="4"/>
      <c r="P189" s="1"/>
      <c r="Q189" s="4"/>
      <c r="R189" s="4"/>
      <c r="S189" s="4"/>
      <c r="T189" s="4"/>
      <c r="U189" s="5"/>
      <c r="V189" s="4"/>
      <c r="W189" s="4"/>
      <c r="X189" s="4"/>
      <c r="Y189" s="4"/>
      <c r="Z189" s="4"/>
      <c r="AA189" s="4"/>
      <c r="AB189" s="4"/>
      <c r="AC189" s="4"/>
      <c r="AD189" s="4"/>
      <c r="AE189" s="5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  <c r="QY189" s="3"/>
      <c r="QZ189" s="3"/>
      <c r="RA189" s="3"/>
      <c r="RB189" s="3"/>
      <c r="RC189" s="3"/>
      <c r="RD189" s="3"/>
      <c r="RE189" s="3"/>
      <c r="RF189" s="3"/>
      <c r="RG189" s="3"/>
      <c r="RH189" s="3"/>
      <c r="RI189" s="3"/>
      <c r="RJ189" s="3"/>
      <c r="RK189" s="3"/>
      <c r="RL189" s="3"/>
      <c r="RM189" s="3"/>
      <c r="RN189" s="3"/>
      <c r="RO189" s="3"/>
      <c r="RP189" s="3"/>
      <c r="RQ189" s="3"/>
      <c r="RR189" s="3"/>
    </row>
    <row r="190" spans="1:486" x14ac:dyDescent="0.25">
      <c r="A190" s="3" t="s">
        <v>159</v>
      </c>
      <c r="B190" s="23">
        <v>0</v>
      </c>
      <c r="C190" s="23">
        <v>0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0.44689302846274503</v>
      </c>
      <c r="J190" s="23">
        <v>0</v>
      </c>
      <c r="K190" s="23">
        <v>0</v>
      </c>
      <c r="L190" s="19">
        <f t="shared" si="4"/>
        <v>-8.1624927012970749E-2</v>
      </c>
      <c r="M190" s="22">
        <f t="shared" si="5"/>
        <v>6.6626287098728023E-3</v>
      </c>
      <c r="N190" s="22">
        <v>0.82263036653887667</v>
      </c>
      <c r="O190" s="4"/>
      <c r="P190" s="1"/>
      <c r="Q190" s="4"/>
      <c r="R190" s="4"/>
      <c r="S190" s="4"/>
      <c r="T190" s="4"/>
      <c r="U190" s="5"/>
      <c r="V190" s="4"/>
      <c r="W190" s="4"/>
      <c r="X190" s="4"/>
      <c r="Y190" s="4"/>
      <c r="Z190" s="4"/>
      <c r="AA190" s="4"/>
      <c r="AB190" s="4"/>
      <c r="AC190" s="4"/>
      <c r="AD190" s="4"/>
      <c r="AE190" s="5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  <c r="RQ190" s="3"/>
      <c r="RR190" s="3"/>
    </row>
    <row r="191" spans="1:486" x14ac:dyDescent="0.25">
      <c r="A191" s="3" t="s">
        <v>5</v>
      </c>
      <c r="B191" s="23">
        <v>87.076644193383132</v>
      </c>
      <c r="C191" s="23">
        <v>41.965552748501409</v>
      </c>
      <c r="D191" s="23">
        <v>70.479912287631549</v>
      </c>
      <c r="E191" s="23">
        <v>31.95301731711471</v>
      </c>
      <c r="F191" s="23">
        <v>16.665766240572058</v>
      </c>
      <c r="G191" s="23">
        <v>51.019083668896101</v>
      </c>
      <c r="H191" s="23">
        <v>86.101618670958402</v>
      </c>
      <c r="I191" s="23">
        <v>53.017766911454558</v>
      </c>
      <c r="J191" s="23">
        <v>9.6933818827503213</v>
      </c>
      <c r="K191" s="23">
        <v>77.076988873641298</v>
      </c>
      <c r="L191" s="19">
        <f t="shared" si="4"/>
        <v>6.7671542859124009E-2</v>
      </c>
      <c r="M191" s="22">
        <f t="shared" si="5"/>
        <v>4.5794377129342581E-3</v>
      </c>
      <c r="N191" s="22">
        <v>0.85264454041707116</v>
      </c>
      <c r="O191" s="4"/>
      <c r="P191" s="1"/>
      <c r="Q191" s="4"/>
      <c r="R191" s="4"/>
      <c r="S191" s="4"/>
      <c r="T191" s="4"/>
      <c r="U191" s="5"/>
      <c r="V191" s="4"/>
      <c r="W191" s="4"/>
      <c r="X191" s="4"/>
      <c r="Y191" s="4"/>
      <c r="Z191" s="4"/>
      <c r="AA191" s="4"/>
      <c r="AB191" s="4"/>
      <c r="AC191" s="4"/>
      <c r="AD191" s="4"/>
      <c r="AE191" s="5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  <c r="RQ191" s="3"/>
      <c r="RR191" s="3"/>
    </row>
    <row r="192" spans="1:486" x14ac:dyDescent="0.25">
      <c r="A192" s="3" t="s">
        <v>96</v>
      </c>
      <c r="B192" s="23">
        <v>1.2927380712219334</v>
      </c>
      <c r="C192" s="23">
        <v>0.82872552789215337</v>
      </c>
      <c r="D192" s="23">
        <v>0.64865454430891389</v>
      </c>
      <c r="E192" s="23">
        <v>1.2579455290669661</v>
      </c>
      <c r="F192" s="23">
        <v>0.83105232627243986</v>
      </c>
      <c r="G192" s="23">
        <v>0.28398438550900884</v>
      </c>
      <c r="H192" s="23">
        <v>1.140775539947817</v>
      </c>
      <c r="I192" s="23">
        <v>0.68345394490543887</v>
      </c>
      <c r="J192" s="23">
        <v>1.5549506493993781</v>
      </c>
      <c r="K192" s="23">
        <v>0.80321245540746267</v>
      </c>
      <c r="L192" s="19">
        <f t="shared" si="4"/>
        <v>6.6051435003268225E-2</v>
      </c>
      <c r="M192" s="22">
        <f t="shared" si="5"/>
        <v>4.3627920659909669E-3</v>
      </c>
      <c r="N192" s="22">
        <v>0.85614120652315695</v>
      </c>
      <c r="O192" s="4"/>
      <c r="P192" s="1"/>
      <c r="Q192" s="4"/>
      <c r="R192" s="4"/>
      <c r="S192" s="4"/>
      <c r="T192" s="4"/>
      <c r="U192" s="5"/>
      <c r="V192" s="4"/>
      <c r="W192" s="4"/>
      <c r="X192" s="4"/>
      <c r="Y192" s="4"/>
      <c r="Z192" s="4"/>
      <c r="AA192" s="4"/>
      <c r="AB192" s="4"/>
      <c r="AC192" s="4"/>
      <c r="AD192" s="4"/>
      <c r="AE192" s="5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  <c r="OC192" s="3"/>
      <c r="OD192" s="3"/>
      <c r="OE192" s="3"/>
      <c r="OF192" s="3"/>
      <c r="OG192" s="3"/>
      <c r="OH192" s="3"/>
      <c r="OI192" s="3"/>
      <c r="OJ192" s="3"/>
      <c r="OK192" s="3"/>
      <c r="OL192" s="3"/>
      <c r="OM192" s="3"/>
      <c r="ON192" s="3"/>
      <c r="OO192" s="3"/>
      <c r="OP192" s="3"/>
      <c r="OQ192" s="3"/>
      <c r="OR192" s="3"/>
      <c r="OS192" s="3"/>
      <c r="OT192" s="3"/>
      <c r="OU192" s="3"/>
      <c r="OV192" s="3"/>
      <c r="OW192" s="3"/>
      <c r="OX192" s="3"/>
      <c r="OY192" s="3"/>
      <c r="OZ192" s="3"/>
      <c r="PA192" s="3"/>
      <c r="PB192" s="3"/>
      <c r="PC192" s="3"/>
      <c r="PD192" s="3"/>
      <c r="PE192" s="3"/>
      <c r="PF192" s="3"/>
      <c r="PG192" s="3"/>
      <c r="PH192" s="3"/>
      <c r="PI192" s="3"/>
      <c r="PJ192" s="3"/>
      <c r="PK192" s="3"/>
      <c r="PL192" s="3"/>
      <c r="PM192" s="3"/>
      <c r="PN192" s="3"/>
      <c r="PO192" s="3"/>
      <c r="PP192" s="3"/>
      <c r="PQ192" s="3"/>
      <c r="PR192" s="3"/>
      <c r="PS192" s="3"/>
      <c r="PT192" s="3"/>
      <c r="PU192" s="3"/>
      <c r="PV192" s="3"/>
      <c r="PW192" s="3"/>
      <c r="PX192" s="3"/>
      <c r="PY192" s="3"/>
      <c r="PZ192" s="3"/>
      <c r="QA192" s="3"/>
      <c r="QB192" s="3"/>
      <c r="QC192" s="3"/>
      <c r="QD192" s="3"/>
      <c r="QE192" s="3"/>
      <c r="QF192" s="3"/>
      <c r="QG192" s="3"/>
      <c r="QH192" s="3"/>
      <c r="QI192" s="3"/>
      <c r="QJ192" s="3"/>
      <c r="QK192" s="3"/>
      <c r="QL192" s="3"/>
      <c r="QM192" s="3"/>
      <c r="QN192" s="3"/>
      <c r="QO192" s="3"/>
      <c r="QP192" s="3"/>
      <c r="QQ192" s="3"/>
      <c r="QR192" s="3"/>
      <c r="QS192" s="3"/>
      <c r="QT192" s="3"/>
      <c r="QU192" s="3"/>
      <c r="QV192" s="3"/>
      <c r="QW192" s="3"/>
      <c r="QX192" s="3"/>
      <c r="QY192" s="3"/>
      <c r="QZ192" s="3"/>
      <c r="RA192" s="3"/>
      <c r="RB192" s="3"/>
      <c r="RC192" s="3"/>
      <c r="RD192" s="3"/>
      <c r="RE192" s="3"/>
      <c r="RF192" s="3"/>
      <c r="RG192" s="3"/>
      <c r="RH192" s="3"/>
      <c r="RI192" s="3"/>
      <c r="RJ192" s="3"/>
      <c r="RK192" s="3"/>
      <c r="RL192" s="3"/>
      <c r="RM192" s="3"/>
      <c r="RN192" s="3"/>
      <c r="RO192" s="3"/>
      <c r="RP192" s="3"/>
      <c r="RQ192" s="3"/>
      <c r="RR192" s="3"/>
    </row>
    <row r="193" spans="1:486" x14ac:dyDescent="0.25">
      <c r="A193" s="3" t="s">
        <v>8</v>
      </c>
      <c r="B193" s="23">
        <v>2.5358888682434895</v>
      </c>
      <c r="C193" s="23">
        <v>23.981103249649454</v>
      </c>
      <c r="D193" s="23">
        <v>58.510491930977167</v>
      </c>
      <c r="E193" s="23">
        <v>24.409167797823617</v>
      </c>
      <c r="F193" s="23">
        <v>15.591317103778371</v>
      </c>
      <c r="G193" s="23">
        <v>29.865058070989726</v>
      </c>
      <c r="H193" s="23">
        <v>9.4891374675182973</v>
      </c>
      <c r="I193" s="23">
        <v>19.941131148383814</v>
      </c>
      <c r="J193" s="23">
        <v>38.065342902914715</v>
      </c>
      <c r="K193" s="23">
        <v>21.578308575625694</v>
      </c>
      <c r="L193" s="19">
        <f t="shared" si="4"/>
        <v>6.5964810985884276E-2</v>
      </c>
      <c r="M193" s="22">
        <f t="shared" si="5"/>
        <v>4.351356288403439E-3</v>
      </c>
      <c r="N193" s="22">
        <v>0.85632823047165796</v>
      </c>
      <c r="O193" s="4"/>
      <c r="P193" s="1"/>
      <c r="Q193" s="4"/>
      <c r="R193" s="4"/>
      <c r="S193" s="4"/>
      <c r="T193" s="4"/>
      <c r="U193" s="5"/>
      <c r="V193" s="4"/>
      <c r="W193" s="4"/>
      <c r="X193" s="4"/>
      <c r="Y193" s="4"/>
      <c r="Z193" s="4"/>
      <c r="AA193" s="4"/>
      <c r="AB193" s="4"/>
      <c r="AC193" s="4"/>
      <c r="AD193" s="4"/>
      <c r="AE193" s="5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/>
      <c r="NV193" s="3"/>
      <c r="NW193" s="3"/>
      <c r="NX193" s="3"/>
      <c r="NY193" s="3"/>
      <c r="NZ193" s="3"/>
      <c r="OA193" s="3"/>
      <c r="OB193" s="3"/>
      <c r="OC193" s="3"/>
      <c r="OD193" s="3"/>
      <c r="OE193" s="3"/>
      <c r="OF193" s="3"/>
      <c r="OG193" s="3"/>
      <c r="OH193" s="3"/>
      <c r="OI193" s="3"/>
      <c r="OJ193" s="3"/>
      <c r="OK193" s="3"/>
      <c r="OL193" s="3"/>
      <c r="OM193" s="3"/>
      <c r="ON193" s="3"/>
      <c r="OO193" s="3"/>
      <c r="OP193" s="3"/>
      <c r="OQ193" s="3"/>
      <c r="OR193" s="3"/>
      <c r="OS193" s="3"/>
      <c r="OT193" s="3"/>
      <c r="OU193" s="3"/>
      <c r="OV193" s="3"/>
      <c r="OW193" s="3"/>
      <c r="OX193" s="3"/>
      <c r="OY193" s="3"/>
      <c r="OZ193" s="3"/>
      <c r="PA193" s="3"/>
      <c r="PB193" s="3"/>
      <c r="PC193" s="3"/>
      <c r="PD193" s="3"/>
      <c r="PE193" s="3"/>
      <c r="PF193" s="3"/>
      <c r="PG193" s="3"/>
      <c r="PH193" s="3"/>
      <c r="PI193" s="3"/>
      <c r="PJ193" s="3"/>
      <c r="PK193" s="3"/>
      <c r="PL193" s="3"/>
      <c r="PM193" s="3"/>
      <c r="PN193" s="3"/>
      <c r="PO193" s="3"/>
      <c r="PP193" s="3"/>
      <c r="PQ193" s="3"/>
      <c r="PR193" s="3"/>
      <c r="PS193" s="3"/>
      <c r="PT193" s="3"/>
      <c r="PU193" s="3"/>
      <c r="PV193" s="3"/>
      <c r="PW193" s="3"/>
      <c r="PX193" s="3"/>
      <c r="PY193" s="3"/>
      <c r="PZ193" s="3"/>
      <c r="QA193" s="3"/>
      <c r="QB193" s="3"/>
      <c r="QC193" s="3"/>
      <c r="QD193" s="3"/>
      <c r="QE193" s="3"/>
      <c r="QF193" s="3"/>
      <c r="QG193" s="3"/>
      <c r="QH193" s="3"/>
      <c r="QI193" s="3"/>
      <c r="QJ193" s="3"/>
      <c r="QK193" s="3"/>
      <c r="QL193" s="3"/>
      <c r="QM193" s="3"/>
      <c r="QN193" s="3"/>
      <c r="QO193" s="3"/>
      <c r="QP193" s="3"/>
      <c r="QQ193" s="3"/>
      <c r="QR193" s="3"/>
      <c r="QS193" s="3"/>
      <c r="QT193" s="3"/>
      <c r="QU193" s="3"/>
      <c r="QV193" s="3"/>
      <c r="QW193" s="3"/>
      <c r="QX193" s="3"/>
      <c r="QY193" s="3"/>
      <c r="QZ193" s="3"/>
      <c r="RA193" s="3"/>
      <c r="RB193" s="3"/>
      <c r="RC193" s="3"/>
      <c r="RD193" s="3"/>
      <c r="RE193" s="3"/>
      <c r="RF193" s="3"/>
      <c r="RG193" s="3"/>
      <c r="RH193" s="3"/>
      <c r="RI193" s="3"/>
      <c r="RJ193" s="3"/>
      <c r="RK193" s="3"/>
      <c r="RL193" s="3"/>
      <c r="RM193" s="3"/>
      <c r="RN193" s="3"/>
      <c r="RO193" s="3"/>
      <c r="RP193" s="3"/>
      <c r="RQ193" s="3"/>
      <c r="RR193" s="3"/>
    </row>
    <row r="194" spans="1:486" x14ac:dyDescent="0.25">
      <c r="A194" s="3" t="s">
        <v>45</v>
      </c>
      <c r="B194" s="23">
        <v>1.0820749235159888</v>
      </c>
      <c r="C194" s="23">
        <v>0.5095978639876505</v>
      </c>
      <c r="D194" s="23">
        <v>0.77062435152997477</v>
      </c>
      <c r="E194" s="23">
        <v>1.9420181131228811</v>
      </c>
      <c r="F194" s="23">
        <v>0.46923598436205155</v>
      </c>
      <c r="G194" s="23">
        <v>0.54461530844876893</v>
      </c>
      <c r="H194" s="23">
        <v>5.1885848653171243</v>
      </c>
      <c r="I194" s="23">
        <v>1.0368842744928286</v>
      </c>
      <c r="J194" s="23">
        <v>0.38196817708321412</v>
      </c>
      <c r="K194" s="23">
        <v>1.1444593525098434</v>
      </c>
      <c r="L194" s="19">
        <f t="shared" si="4"/>
        <v>-6.5674546961839081E-2</v>
      </c>
      <c r="M194" s="22">
        <f t="shared" si="5"/>
        <v>4.3131461186428069E-3</v>
      </c>
      <c r="N194" s="22">
        <v>0.8569549664286279</v>
      </c>
      <c r="O194" s="4"/>
      <c r="P194" s="1"/>
      <c r="Q194" s="4"/>
      <c r="R194" s="4"/>
      <c r="S194" s="4"/>
      <c r="T194" s="4"/>
      <c r="U194" s="5"/>
      <c r="V194" s="4"/>
      <c r="W194" s="4"/>
      <c r="X194" s="4"/>
      <c r="Y194" s="4"/>
      <c r="Z194" s="4"/>
      <c r="AA194" s="4"/>
      <c r="AB194" s="4"/>
      <c r="AC194" s="4"/>
      <c r="AD194" s="4"/>
      <c r="AE194" s="5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  <c r="OC194" s="3"/>
      <c r="OD194" s="3"/>
      <c r="OE194" s="3"/>
      <c r="OF194" s="3"/>
      <c r="OG194" s="3"/>
      <c r="OH194" s="3"/>
      <c r="OI194" s="3"/>
      <c r="OJ194" s="3"/>
      <c r="OK194" s="3"/>
      <c r="OL194" s="3"/>
      <c r="OM194" s="3"/>
      <c r="ON194" s="3"/>
      <c r="OO194" s="3"/>
      <c r="OP194" s="3"/>
      <c r="OQ194" s="3"/>
      <c r="OR194" s="3"/>
      <c r="OS194" s="3"/>
      <c r="OT194" s="3"/>
      <c r="OU194" s="3"/>
      <c r="OV194" s="3"/>
      <c r="OW194" s="3"/>
      <c r="OX194" s="3"/>
      <c r="OY194" s="3"/>
      <c r="OZ194" s="3"/>
      <c r="PA194" s="3"/>
      <c r="PB194" s="3"/>
      <c r="PC194" s="3"/>
      <c r="PD194" s="3"/>
      <c r="PE194" s="3"/>
      <c r="PF194" s="3"/>
      <c r="PG194" s="3"/>
      <c r="PH194" s="3"/>
      <c r="PI194" s="3"/>
      <c r="PJ194" s="3"/>
      <c r="PK194" s="3"/>
      <c r="PL194" s="3"/>
      <c r="PM194" s="3"/>
      <c r="PN194" s="3"/>
      <c r="PO194" s="3"/>
      <c r="PP194" s="3"/>
      <c r="PQ194" s="3"/>
      <c r="PR194" s="3"/>
      <c r="PS194" s="3"/>
      <c r="PT194" s="3"/>
      <c r="PU194" s="3"/>
      <c r="PV194" s="3"/>
      <c r="PW194" s="3"/>
      <c r="PX194" s="3"/>
      <c r="PY194" s="3"/>
      <c r="PZ194" s="3"/>
      <c r="QA194" s="3"/>
      <c r="QB194" s="3"/>
      <c r="QC194" s="3"/>
      <c r="QD194" s="3"/>
      <c r="QE194" s="3"/>
      <c r="QF194" s="3"/>
      <c r="QG194" s="3"/>
      <c r="QH194" s="3"/>
      <c r="QI194" s="3"/>
      <c r="QJ194" s="3"/>
      <c r="QK194" s="3"/>
      <c r="QL194" s="3"/>
      <c r="QM194" s="3"/>
      <c r="QN194" s="3"/>
      <c r="QO194" s="3"/>
      <c r="QP194" s="3"/>
      <c r="QQ194" s="3"/>
      <c r="QR194" s="3"/>
      <c r="QS194" s="3"/>
      <c r="QT194" s="3"/>
      <c r="QU194" s="3"/>
      <c r="QV194" s="3"/>
      <c r="QW194" s="3"/>
      <c r="QX194" s="3"/>
      <c r="QY194" s="3"/>
      <c r="QZ194" s="3"/>
      <c r="RA194" s="3"/>
      <c r="RB194" s="3"/>
      <c r="RC194" s="3"/>
      <c r="RD194" s="3"/>
      <c r="RE194" s="3"/>
      <c r="RF194" s="3"/>
      <c r="RG194" s="3"/>
      <c r="RH194" s="3"/>
      <c r="RI194" s="3"/>
      <c r="RJ194" s="3"/>
      <c r="RK194" s="3"/>
      <c r="RL194" s="3"/>
      <c r="RM194" s="3"/>
      <c r="RN194" s="3"/>
      <c r="RO194" s="3"/>
      <c r="RP194" s="3"/>
      <c r="RQ194" s="3"/>
      <c r="RR194" s="3"/>
    </row>
    <row r="195" spans="1:486" x14ac:dyDescent="0.25">
      <c r="A195" s="3" t="s">
        <v>61</v>
      </c>
      <c r="B195" s="23">
        <v>2.0494216332815567</v>
      </c>
      <c r="C195" s="23">
        <v>5.8209021843713478</v>
      </c>
      <c r="D195" s="23">
        <v>2.8846005434726458</v>
      </c>
      <c r="E195" s="23">
        <v>1.9560367425010055</v>
      </c>
      <c r="F195" s="23">
        <v>4.7125742202238863</v>
      </c>
      <c r="G195" s="23">
        <v>3.3354971839975578</v>
      </c>
      <c r="H195" s="23">
        <v>0.99514224002956608</v>
      </c>
      <c r="I195" s="23">
        <v>4.5281232089942556</v>
      </c>
      <c r="J195" s="23">
        <v>5.3194661502770817</v>
      </c>
      <c r="K195" s="23">
        <v>2.9998407534877098</v>
      </c>
      <c r="L195" s="19">
        <f t="shared" si="4"/>
        <v>6.4579183017495462E-2</v>
      </c>
      <c r="M195" s="22">
        <f t="shared" si="5"/>
        <v>4.170470879207174E-3</v>
      </c>
      <c r="N195" s="22">
        <v>0.8593207141487087</v>
      </c>
      <c r="O195" s="4"/>
      <c r="P195" s="1"/>
      <c r="Q195" s="4"/>
      <c r="R195" s="4"/>
      <c r="S195" s="4"/>
      <c r="T195" s="4"/>
      <c r="U195" s="5"/>
      <c r="V195" s="4"/>
      <c r="W195" s="4"/>
      <c r="X195" s="4"/>
      <c r="Y195" s="4"/>
      <c r="Z195" s="4"/>
      <c r="AA195" s="4"/>
      <c r="AB195" s="4"/>
      <c r="AC195" s="4"/>
      <c r="AD195" s="4"/>
      <c r="AE195" s="5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  <c r="OE195" s="3"/>
      <c r="OF195" s="3"/>
      <c r="OG195" s="3"/>
      <c r="OH195" s="3"/>
      <c r="OI195" s="3"/>
      <c r="OJ195" s="3"/>
      <c r="OK195" s="3"/>
      <c r="OL195" s="3"/>
      <c r="OM195" s="3"/>
      <c r="ON195" s="3"/>
      <c r="OO195" s="3"/>
      <c r="OP195" s="3"/>
      <c r="OQ195" s="3"/>
      <c r="OR195" s="3"/>
      <c r="OS195" s="3"/>
      <c r="OT195" s="3"/>
      <c r="OU195" s="3"/>
      <c r="OV195" s="3"/>
      <c r="OW195" s="3"/>
      <c r="OX195" s="3"/>
      <c r="OY195" s="3"/>
      <c r="OZ195" s="3"/>
      <c r="PA195" s="3"/>
      <c r="PB195" s="3"/>
      <c r="PC195" s="3"/>
      <c r="PD195" s="3"/>
      <c r="PE195" s="3"/>
      <c r="PF195" s="3"/>
      <c r="PG195" s="3"/>
      <c r="PH195" s="3"/>
      <c r="PI195" s="3"/>
      <c r="PJ195" s="3"/>
      <c r="PK195" s="3"/>
      <c r="PL195" s="3"/>
      <c r="PM195" s="3"/>
      <c r="PN195" s="3"/>
      <c r="PO195" s="3"/>
      <c r="PP195" s="3"/>
      <c r="PQ195" s="3"/>
      <c r="PR195" s="3"/>
      <c r="PS195" s="3"/>
      <c r="PT195" s="3"/>
      <c r="PU195" s="3"/>
      <c r="PV195" s="3"/>
      <c r="PW195" s="3"/>
      <c r="PX195" s="3"/>
      <c r="PY195" s="3"/>
      <c r="PZ195" s="3"/>
      <c r="QA195" s="3"/>
      <c r="QB195" s="3"/>
      <c r="QC195" s="3"/>
      <c r="QD195" s="3"/>
      <c r="QE195" s="3"/>
      <c r="QF195" s="3"/>
      <c r="QG195" s="3"/>
      <c r="QH195" s="3"/>
      <c r="QI195" s="3"/>
      <c r="QJ195" s="3"/>
      <c r="QK195" s="3"/>
      <c r="QL195" s="3"/>
      <c r="QM195" s="3"/>
      <c r="QN195" s="3"/>
      <c r="QO195" s="3"/>
      <c r="QP195" s="3"/>
      <c r="QQ195" s="3"/>
      <c r="QR195" s="3"/>
      <c r="QS195" s="3"/>
      <c r="QT195" s="3"/>
      <c r="QU195" s="3"/>
      <c r="QV195" s="3"/>
      <c r="QW195" s="3"/>
      <c r="QX195" s="3"/>
      <c r="QY195" s="3"/>
      <c r="QZ195" s="3"/>
      <c r="RA195" s="3"/>
      <c r="RB195" s="3"/>
      <c r="RC195" s="3"/>
      <c r="RD195" s="3"/>
      <c r="RE195" s="3"/>
      <c r="RF195" s="3"/>
      <c r="RG195" s="3"/>
      <c r="RH195" s="3"/>
      <c r="RI195" s="3"/>
      <c r="RJ195" s="3"/>
      <c r="RK195" s="3"/>
      <c r="RL195" s="3"/>
      <c r="RM195" s="3"/>
      <c r="RN195" s="3"/>
      <c r="RO195" s="3"/>
      <c r="RP195" s="3"/>
      <c r="RQ195" s="3"/>
      <c r="RR195" s="3"/>
    </row>
    <row r="196" spans="1:486" x14ac:dyDescent="0.25">
      <c r="A196" s="3" t="s">
        <v>212</v>
      </c>
      <c r="B196" s="23">
        <v>88.940974627129634</v>
      </c>
      <c r="C196" s="23">
        <v>148.38230968893822</v>
      </c>
      <c r="D196" s="23">
        <v>3.8368088557620427E-10</v>
      </c>
      <c r="E196" s="23">
        <v>3.4124721253225309E-10</v>
      </c>
      <c r="F196" s="23">
        <v>149.28042731928977</v>
      </c>
      <c r="G196" s="23">
        <v>3.143669537956926E-10</v>
      </c>
      <c r="H196" s="23">
        <v>270.4944791815085</v>
      </c>
      <c r="I196" s="23">
        <v>155.40027367336214</v>
      </c>
      <c r="J196" s="23">
        <v>3.3463340069913989E-10</v>
      </c>
      <c r="K196" s="23">
        <v>98.723149511564998</v>
      </c>
      <c r="L196" s="19">
        <f t="shared" si="4"/>
        <v>-6.1362886695703923E-2</v>
      </c>
      <c r="M196" s="22">
        <f t="shared" si="5"/>
        <v>3.7654038636297975E-3</v>
      </c>
      <c r="N196" s="22">
        <v>0.86627297958728955</v>
      </c>
      <c r="O196" s="4"/>
      <c r="P196" s="1"/>
      <c r="Q196" s="4"/>
      <c r="R196" s="4"/>
      <c r="S196" s="4"/>
      <c r="T196" s="4"/>
      <c r="U196" s="5"/>
      <c r="V196" s="4"/>
      <c r="W196" s="4"/>
      <c r="X196" s="4"/>
      <c r="Y196" s="4"/>
      <c r="Z196" s="4"/>
      <c r="AA196" s="4"/>
      <c r="AB196" s="4"/>
      <c r="AC196" s="4"/>
      <c r="AD196" s="4"/>
      <c r="AE196" s="5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/>
      <c r="OO196" s="3"/>
      <c r="OP196" s="3"/>
      <c r="OQ196" s="3"/>
      <c r="OR196" s="3"/>
      <c r="OS196" s="3"/>
      <c r="OT196" s="3"/>
      <c r="OU196" s="3"/>
      <c r="OV196" s="3"/>
      <c r="OW196" s="3"/>
      <c r="OX196" s="3"/>
      <c r="OY196" s="3"/>
      <c r="OZ196" s="3"/>
      <c r="PA196" s="3"/>
      <c r="PB196" s="3"/>
      <c r="PC196" s="3"/>
      <c r="PD196" s="3"/>
      <c r="PE196" s="3"/>
      <c r="PF196" s="3"/>
      <c r="PG196" s="3"/>
      <c r="PH196" s="3"/>
      <c r="PI196" s="3"/>
      <c r="PJ196" s="3"/>
      <c r="PK196" s="3"/>
      <c r="PL196" s="3"/>
      <c r="PM196" s="3"/>
      <c r="PN196" s="3"/>
      <c r="PO196" s="3"/>
      <c r="PP196" s="3"/>
      <c r="PQ196" s="3"/>
      <c r="PR196" s="3"/>
      <c r="PS196" s="3"/>
      <c r="PT196" s="3"/>
      <c r="PU196" s="3"/>
      <c r="PV196" s="3"/>
      <c r="PW196" s="3"/>
      <c r="PX196" s="3"/>
      <c r="PY196" s="3"/>
      <c r="PZ196" s="3"/>
      <c r="QA196" s="3"/>
      <c r="QB196" s="3"/>
      <c r="QC196" s="3"/>
      <c r="QD196" s="3"/>
      <c r="QE196" s="3"/>
      <c r="QF196" s="3"/>
      <c r="QG196" s="3"/>
      <c r="QH196" s="3"/>
      <c r="QI196" s="3"/>
      <c r="QJ196" s="3"/>
      <c r="QK196" s="3"/>
      <c r="QL196" s="3"/>
      <c r="QM196" s="3"/>
      <c r="QN196" s="3"/>
      <c r="QO196" s="3"/>
      <c r="QP196" s="3"/>
      <c r="QQ196" s="3"/>
      <c r="QR196" s="3"/>
      <c r="QS196" s="3"/>
      <c r="QT196" s="3"/>
      <c r="QU196" s="3"/>
      <c r="QV196" s="3"/>
      <c r="QW196" s="3"/>
      <c r="QX196" s="3"/>
      <c r="QY196" s="3"/>
      <c r="QZ196" s="3"/>
      <c r="RA196" s="3"/>
      <c r="RB196" s="3"/>
      <c r="RC196" s="3"/>
      <c r="RD196" s="3"/>
      <c r="RE196" s="3"/>
      <c r="RF196" s="3"/>
      <c r="RG196" s="3"/>
      <c r="RH196" s="3"/>
      <c r="RI196" s="3"/>
      <c r="RJ196" s="3"/>
      <c r="RK196" s="3"/>
      <c r="RL196" s="3"/>
      <c r="RM196" s="3"/>
      <c r="RN196" s="3"/>
      <c r="RO196" s="3"/>
      <c r="RP196" s="3"/>
      <c r="RQ196" s="3"/>
      <c r="RR196" s="3"/>
    </row>
    <row r="197" spans="1:486" x14ac:dyDescent="0.25">
      <c r="B197" s="23">
        <v>4052.4434873126957</v>
      </c>
      <c r="C197" s="23">
        <v>6601.5790036399812</v>
      </c>
      <c r="D197" s="23">
        <v>4451.903820274767</v>
      </c>
      <c r="E197" s="23">
        <v>7231.3062399697437</v>
      </c>
      <c r="F197" s="23">
        <v>6076.6153288853147</v>
      </c>
      <c r="G197" s="23">
        <v>2889.7680542769917</v>
      </c>
      <c r="H197" s="23">
        <v>6463.0361103649011</v>
      </c>
      <c r="I197" s="23">
        <v>5073.4714141508875</v>
      </c>
      <c r="J197" s="23">
        <v>4212.4554463516943</v>
      </c>
      <c r="K197" s="23">
        <v>5370.9917356689284</v>
      </c>
      <c r="L197" s="19">
        <f t="shared" si="4"/>
        <v>-5.9574368873617153E-2</v>
      </c>
      <c r="M197" s="22">
        <f t="shared" si="5"/>
        <v>3.5491054266898045E-3</v>
      </c>
      <c r="N197" s="22">
        <v>0.87014259963964591</v>
      </c>
      <c r="O197" s="4"/>
      <c r="P197" s="1"/>
      <c r="Q197" s="4"/>
      <c r="R197" s="4"/>
      <c r="S197" s="4"/>
      <c r="T197" s="4"/>
      <c r="U197" s="5"/>
      <c r="V197" s="4"/>
      <c r="W197" s="4"/>
      <c r="X197" s="4"/>
      <c r="Y197" s="4"/>
      <c r="Z197" s="4"/>
      <c r="AA197" s="4"/>
      <c r="AB197" s="4"/>
      <c r="AC197" s="4"/>
      <c r="AD197" s="4"/>
      <c r="AE197" s="5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  <c r="OC197" s="3"/>
      <c r="OD197" s="3"/>
      <c r="OE197" s="3"/>
      <c r="OF197" s="3"/>
      <c r="OG197" s="3"/>
      <c r="OH197" s="3"/>
      <c r="OI197" s="3"/>
      <c r="OJ197" s="3"/>
      <c r="OK197" s="3"/>
      <c r="OL197" s="3"/>
      <c r="OM197" s="3"/>
      <c r="ON197" s="3"/>
      <c r="OO197" s="3"/>
      <c r="OP197" s="3"/>
      <c r="OQ197" s="3"/>
      <c r="OR197" s="3"/>
      <c r="OS197" s="3"/>
      <c r="OT197" s="3"/>
      <c r="OU197" s="3"/>
      <c r="OV197" s="3"/>
      <c r="OW197" s="3"/>
      <c r="OX197" s="3"/>
      <c r="OY197" s="3"/>
      <c r="OZ197" s="3"/>
      <c r="PA197" s="3"/>
      <c r="PB197" s="3"/>
      <c r="PC197" s="3"/>
      <c r="PD197" s="3"/>
      <c r="PE197" s="3"/>
      <c r="PF197" s="3"/>
      <c r="PG197" s="3"/>
      <c r="PH197" s="3"/>
      <c r="PI197" s="3"/>
      <c r="PJ197" s="3"/>
      <c r="PK197" s="3"/>
      <c r="PL197" s="3"/>
      <c r="PM197" s="3"/>
      <c r="PN197" s="3"/>
      <c r="PO197" s="3"/>
      <c r="PP197" s="3"/>
      <c r="PQ197" s="3"/>
      <c r="PR197" s="3"/>
      <c r="PS197" s="3"/>
      <c r="PT197" s="3"/>
      <c r="PU197" s="3"/>
      <c r="PV197" s="3"/>
      <c r="PW197" s="3"/>
      <c r="PX197" s="3"/>
      <c r="PY197" s="3"/>
      <c r="PZ197" s="3"/>
      <c r="QA197" s="3"/>
      <c r="QB197" s="3"/>
      <c r="QC197" s="3"/>
      <c r="QD197" s="3"/>
      <c r="QE197" s="3"/>
      <c r="QF197" s="3"/>
      <c r="QG197" s="3"/>
      <c r="QH197" s="3"/>
      <c r="QI197" s="3"/>
      <c r="QJ197" s="3"/>
      <c r="QK197" s="3"/>
      <c r="QL197" s="3"/>
      <c r="QM197" s="3"/>
      <c r="QN197" s="3"/>
      <c r="QO197" s="3"/>
      <c r="QP197" s="3"/>
      <c r="QQ197" s="3"/>
      <c r="QR197" s="3"/>
      <c r="QS197" s="3"/>
      <c r="QT197" s="3"/>
      <c r="QU197" s="3"/>
      <c r="QV197" s="3"/>
      <c r="QW197" s="3"/>
      <c r="QX197" s="3"/>
      <c r="QY197" s="3"/>
      <c r="QZ197" s="3"/>
      <c r="RA197" s="3"/>
      <c r="RB197" s="3"/>
      <c r="RC197" s="3"/>
      <c r="RD197" s="3"/>
      <c r="RE197" s="3"/>
      <c r="RF197" s="3"/>
      <c r="RG197" s="3"/>
      <c r="RH197" s="3"/>
      <c r="RI197" s="3"/>
      <c r="RJ197" s="3"/>
      <c r="RK197" s="3"/>
      <c r="RL197" s="3"/>
      <c r="RM197" s="3"/>
      <c r="RN197" s="3"/>
      <c r="RO197" s="3"/>
      <c r="RP197" s="3"/>
      <c r="RQ197" s="3"/>
      <c r="RR197" s="3"/>
    </row>
    <row r="198" spans="1:486" x14ac:dyDescent="0.25">
      <c r="A198" s="3" t="s">
        <v>41</v>
      </c>
      <c r="B198" s="23">
        <v>63.706381339403762</v>
      </c>
      <c r="C198" s="23">
        <v>65.188064884862087</v>
      </c>
      <c r="D198" s="23">
        <v>55.234955552597135</v>
      </c>
      <c r="E198" s="23">
        <v>23.916761538815074</v>
      </c>
      <c r="F198" s="23">
        <v>96.290483595582259</v>
      </c>
      <c r="G198" s="23">
        <v>17.257839711712499</v>
      </c>
      <c r="H198" s="23">
        <v>45.905877967895911</v>
      </c>
      <c r="I198" s="23">
        <v>71.413518076004976</v>
      </c>
      <c r="J198" s="23">
        <v>53.435929761825108</v>
      </c>
      <c r="K198" s="23">
        <v>62.410140957346066</v>
      </c>
      <c r="L198" s="19">
        <f t="shared" si="4"/>
        <v>5.5457596047114581E-2</v>
      </c>
      <c r="M198" s="22">
        <f t="shared" si="5"/>
        <v>3.0755449593249389E-3</v>
      </c>
      <c r="N198" s="22">
        <v>0.87905892574703626</v>
      </c>
      <c r="O198" s="4"/>
      <c r="P198" s="1"/>
      <c r="Q198" s="4"/>
      <c r="R198" s="4"/>
      <c r="S198" s="4"/>
      <c r="T198" s="4"/>
      <c r="U198" s="5"/>
      <c r="V198" s="4"/>
      <c r="W198" s="4"/>
      <c r="X198" s="4"/>
      <c r="Y198" s="4"/>
      <c r="Z198" s="4"/>
      <c r="AA198" s="4"/>
      <c r="AB198" s="4"/>
      <c r="AC198" s="4"/>
      <c r="AD198" s="4"/>
      <c r="AE198" s="5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  <c r="OE198" s="3"/>
      <c r="OF198" s="3"/>
      <c r="OG198" s="3"/>
      <c r="OH198" s="3"/>
      <c r="OI198" s="3"/>
      <c r="OJ198" s="3"/>
      <c r="OK198" s="3"/>
      <c r="OL198" s="3"/>
      <c r="OM198" s="3"/>
      <c r="ON198" s="3"/>
      <c r="OO198" s="3"/>
      <c r="OP198" s="3"/>
      <c r="OQ198" s="3"/>
      <c r="OR198" s="3"/>
      <c r="OS198" s="3"/>
      <c r="OT198" s="3"/>
      <c r="OU198" s="3"/>
      <c r="OV198" s="3"/>
      <c r="OW198" s="3"/>
      <c r="OX198" s="3"/>
      <c r="OY198" s="3"/>
      <c r="OZ198" s="3"/>
      <c r="PA198" s="3"/>
      <c r="PB198" s="3"/>
      <c r="PC198" s="3"/>
      <c r="PD198" s="3"/>
      <c r="PE198" s="3"/>
      <c r="PF198" s="3"/>
      <c r="PG198" s="3"/>
      <c r="PH198" s="3"/>
      <c r="PI198" s="3"/>
      <c r="PJ198" s="3"/>
      <c r="PK198" s="3"/>
      <c r="PL198" s="3"/>
      <c r="PM198" s="3"/>
      <c r="PN198" s="3"/>
      <c r="PO198" s="3"/>
      <c r="PP198" s="3"/>
      <c r="PQ198" s="3"/>
      <c r="PR198" s="3"/>
      <c r="PS198" s="3"/>
      <c r="PT198" s="3"/>
      <c r="PU198" s="3"/>
      <c r="PV198" s="3"/>
      <c r="PW198" s="3"/>
      <c r="PX198" s="3"/>
      <c r="PY198" s="3"/>
      <c r="PZ198" s="3"/>
      <c r="QA198" s="3"/>
      <c r="QB198" s="3"/>
      <c r="QC198" s="3"/>
      <c r="QD198" s="3"/>
      <c r="QE198" s="3"/>
      <c r="QF198" s="3"/>
      <c r="QG198" s="3"/>
      <c r="QH198" s="3"/>
      <c r="QI198" s="3"/>
      <c r="QJ198" s="3"/>
      <c r="QK198" s="3"/>
      <c r="QL198" s="3"/>
      <c r="QM198" s="3"/>
      <c r="QN198" s="3"/>
      <c r="QO198" s="3"/>
      <c r="QP198" s="3"/>
      <c r="QQ198" s="3"/>
      <c r="QR198" s="3"/>
      <c r="QS198" s="3"/>
      <c r="QT198" s="3"/>
      <c r="QU198" s="3"/>
      <c r="QV198" s="3"/>
      <c r="QW198" s="3"/>
      <c r="QX198" s="3"/>
      <c r="QY198" s="3"/>
      <c r="QZ198" s="3"/>
      <c r="RA198" s="3"/>
      <c r="RB198" s="3"/>
      <c r="RC198" s="3"/>
      <c r="RD198" s="3"/>
      <c r="RE198" s="3"/>
      <c r="RF198" s="3"/>
      <c r="RG198" s="3"/>
      <c r="RH198" s="3"/>
      <c r="RI198" s="3"/>
      <c r="RJ198" s="3"/>
      <c r="RK198" s="3"/>
      <c r="RL198" s="3"/>
      <c r="RM198" s="3"/>
      <c r="RN198" s="3"/>
      <c r="RO198" s="3"/>
      <c r="RP198" s="3"/>
      <c r="RQ198" s="3"/>
      <c r="RR198" s="3"/>
    </row>
    <row r="199" spans="1:486" x14ac:dyDescent="0.25">
      <c r="A199" s="3" t="s">
        <v>60</v>
      </c>
      <c r="B199" s="23">
        <v>27.928409475938501</v>
      </c>
      <c r="C199" s="23">
        <v>9.2803854043758296</v>
      </c>
      <c r="D199" s="23">
        <v>15.554015978034531</v>
      </c>
      <c r="E199" s="23">
        <v>4.0220195972231618</v>
      </c>
      <c r="F199" s="23">
        <v>9.8284002657018767</v>
      </c>
      <c r="G199" s="23">
        <v>11.847573727523796</v>
      </c>
      <c r="H199" s="23">
        <v>6.3611176421796678</v>
      </c>
      <c r="I199" s="23">
        <v>20.776143271680343</v>
      </c>
      <c r="J199" s="23">
        <v>13.24713501158204</v>
      </c>
      <c r="K199" s="23">
        <v>16.111576865643116</v>
      </c>
      <c r="L199" s="19">
        <f t="shared" si="4"/>
        <v>5.5022800442476115E-2</v>
      </c>
      <c r="M199" s="22">
        <f t="shared" si="5"/>
        <v>3.02750856853255E-3</v>
      </c>
      <c r="N199" s="22">
        <v>0.88000136070273194</v>
      </c>
      <c r="O199" s="4"/>
      <c r="P199" s="1"/>
      <c r="Q199" s="4"/>
      <c r="R199" s="4"/>
      <c r="S199" s="4"/>
      <c r="T199" s="4"/>
      <c r="U199" s="5"/>
      <c r="V199" s="4"/>
      <c r="W199" s="4"/>
      <c r="X199" s="4"/>
      <c r="Y199" s="4"/>
      <c r="Z199" s="4"/>
      <c r="AA199" s="4"/>
      <c r="AB199" s="4"/>
      <c r="AC199" s="4"/>
      <c r="AD199" s="4"/>
      <c r="AE199" s="5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  <c r="OC199" s="3"/>
      <c r="OD199" s="3"/>
      <c r="OE199" s="3"/>
      <c r="OF199" s="3"/>
      <c r="OG199" s="3"/>
      <c r="OH199" s="3"/>
      <c r="OI199" s="3"/>
      <c r="OJ199" s="3"/>
      <c r="OK199" s="3"/>
      <c r="OL199" s="3"/>
      <c r="OM199" s="3"/>
      <c r="ON199" s="3"/>
      <c r="OO199" s="3"/>
      <c r="OP199" s="3"/>
      <c r="OQ199" s="3"/>
      <c r="OR199" s="3"/>
      <c r="OS199" s="3"/>
      <c r="OT199" s="3"/>
      <c r="OU199" s="3"/>
      <c r="OV199" s="3"/>
      <c r="OW199" s="3"/>
      <c r="OX199" s="3"/>
      <c r="OY199" s="3"/>
      <c r="OZ199" s="3"/>
      <c r="PA199" s="3"/>
      <c r="PB199" s="3"/>
      <c r="PC199" s="3"/>
      <c r="PD199" s="3"/>
      <c r="PE199" s="3"/>
      <c r="PF199" s="3"/>
      <c r="PG199" s="3"/>
      <c r="PH199" s="3"/>
      <c r="PI199" s="3"/>
      <c r="PJ199" s="3"/>
      <c r="PK199" s="3"/>
      <c r="PL199" s="3"/>
      <c r="PM199" s="3"/>
      <c r="PN199" s="3"/>
      <c r="PO199" s="3"/>
      <c r="PP199" s="3"/>
      <c r="PQ199" s="3"/>
      <c r="PR199" s="3"/>
      <c r="PS199" s="3"/>
      <c r="PT199" s="3"/>
      <c r="PU199" s="3"/>
      <c r="PV199" s="3"/>
      <c r="PW199" s="3"/>
      <c r="PX199" s="3"/>
      <c r="PY199" s="3"/>
      <c r="PZ199" s="3"/>
      <c r="QA199" s="3"/>
      <c r="QB199" s="3"/>
      <c r="QC199" s="3"/>
      <c r="QD199" s="3"/>
      <c r="QE199" s="3"/>
      <c r="QF199" s="3"/>
      <c r="QG199" s="3"/>
      <c r="QH199" s="3"/>
      <c r="QI199" s="3"/>
      <c r="QJ199" s="3"/>
      <c r="QK199" s="3"/>
      <c r="QL199" s="3"/>
      <c r="QM199" s="3"/>
      <c r="QN199" s="3"/>
      <c r="QO199" s="3"/>
      <c r="QP199" s="3"/>
      <c r="QQ199" s="3"/>
      <c r="QR199" s="3"/>
      <c r="QS199" s="3"/>
      <c r="QT199" s="3"/>
      <c r="QU199" s="3"/>
      <c r="QV199" s="3"/>
      <c r="QW199" s="3"/>
      <c r="QX199" s="3"/>
      <c r="QY199" s="3"/>
      <c r="QZ199" s="3"/>
      <c r="RA199" s="3"/>
      <c r="RB199" s="3"/>
      <c r="RC199" s="3"/>
      <c r="RD199" s="3"/>
      <c r="RE199" s="3"/>
      <c r="RF199" s="3"/>
      <c r="RG199" s="3"/>
      <c r="RH199" s="3"/>
      <c r="RI199" s="3"/>
      <c r="RJ199" s="3"/>
      <c r="RK199" s="3"/>
      <c r="RL199" s="3"/>
      <c r="RM199" s="3"/>
      <c r="RN199" s="3"/>
      <c r="RO199" s="3"/>
      <c r="RP199" s="3"/>
      <c r="RQ199" s="3"/>
      <c r="RR199" s="3"/>
    </row>
    <row r="200" spans="1:486" x14ac:dyDescent="0.25">
      <c r="A200" s="3" t="s">
        <v>130</v>
      </c>
      <c r="B200" s="23">
        <v>0</v>
      </c>
      <c r="C200" s="23">
        <v>3.0263857272139876</v>
      </c>
      <c r="D200" s="23">
        <v>0.29670181398047746</v>
      </c>
      <c r="E200" s="23">
        <v>12.960404011501055</v>
      </c>
      <c r="F200" s="23">
        <v>0</v>
      </c>
      <c r="G200" s="23">
        <v>0.28693687210739077</v>
      </c>
      <c r="H200" s="23">
        <v>3.4937087582914543</v>
      </c>
      <c r="I200" s="23">
        <v>0.27446376704593062</v>
      </c>
      <c r="J200" s="23">
        <v>7.6515124168621158</v>
      </c>
      <c r="K200" s="23">
        <v>0</v>
      </c>
      <c r="L200" s="19">
        <f t="shared" si="4"/>
        <v>-5.4125442477930233E-2</v>
      </c>
      <c r="M200" s="22">
        <f t="shared" si="5"/>
        <v>2.9295635234317346E-3</v>
      </c>
      <c r="N200" s="22">
        <v>0.88194684389756395</v>
      </c>
      <c r="O200" s="4"/>
      <c r="P200" s="1"/>
      <c r="Q200" s="4"/>
      <c r="R200" s="4"/>
      <c r="S200" s="4"/>
      <c r="T200" s="4"/>
      <c r="U200" s="5"/>
      <c r="V200" s="4"/>
      <c r="W200" s="4"/>
      <c r="X200" s="4"/>
      <c r="Y200" s="4"/>
      <c r="Z200" s="4"/>
      <c r="AA200" s="4"/>
      <c r="AB200" s="4"/>
      <c r="AC200" s="4"/>
      <c r="AD200" s="4"/>
      <c r="AE200" s="5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/>
      <c r="NV200" s="3"/>
      <c r="NW200" s="3"/>
      <c r="NX200" s="3"/>
      <c r="NY200" s="3"/>
      <c r="NZ200" s="3"/>
      <c r="OA200" s="3"/>
      <c r="OB200" s="3"/>
      <c r="OC200" s="3"/>
      <c r="OD200" s="3"/>
      <c r="OE200" s="3"/>
      <c r="OF200" s="3"/>
      <c r="OG200" s="3"/>
      <c r="OH200" s="3"/>
      <c r="OI200" s="3"/>
      <c r="OJ200" s="3"/>
      <c r="OK200" s="3"/>
      <c r="OL200" s="3"/>
      <c r="OM200" s="3"/>
      <c r="ON200" s="3"/>
      <c r="OO200" s="3"/>
      <c r="OP200" s="3"/>
      <c r="OQ200" s="3"/>
      <c r="OR200" s="3"/>
      <c r="OS200" s="3"/>
      <c r="OT200" s="3"/>
      <c r="OU200" s="3"/>
      <c r="OV200" s="3"/>
      <c r="OW200" s="3"/>
      <c r="OX200" s="3"/>
      <c r="OY200" s="3"/>
      <c r="OZ200" s="3"/>
      <c r="PA200" s="3"/>
      <c r="PB200" s="3"/>
      <c r="PC200" s="3"/>
      <c r="PD200" s="3"/>
      <c r="PE200" s="3"/>
      <c r="PF200" s="3"/>
      <c r="PG200" s="3"/>
      <c r="PH200" s="3"/>
      <c r="PI200" s="3"/>
      <c r="PJ200" s="3"/>
      <c r="PK200" s="3"/>
      <c r="PL200" s="3"/>
      <c r="PM200" s="3"/>
      <c r="PN200" s="3"/>
      <c r="PO200" s="3"/>
      <c r="PP200" s="3"/>
      <c r="PQ200" s="3"/>
      <c r="PR200" s="3"/>
      <c r="PS200" s="3"/>
      <c r="PT200" s="3"/>
      <c r="PU200" s="3"/>
      <c r="PV200" s="3"/>
      <c r="PW200" s="3"/>
      <c r="PX200" s="3"/>
      <c r="PY200" s="3"/>
      <c r="PZ200" s="3"/>
      <c r="QA200" s="3"/>
      <c r="QB200" s="3"/>
      <c r="QC200" s="3"/>
      <c r="QD200" s="3"/>
      <c r="QE200" s="3"/>
      <c r="QF200" s="3"/>
      <c r="QG200" s="3"/>
      <c r="QH200" s="3"/>
      <c r="QI200" s="3"/>
      <c r="QJ200" s="3"/>
      <c r="QK200" s="3"/>
      <c r="QL200" s="3"/>
      <c r="QM200" s="3"/>
      <c r="QN200" s="3"/>
      <c r="QO200" s="3"/>
      <c r="QP200" s="3"/>
      <c r="QQ200" s="3"/>
      <c r="QR200" s="3"/>
      <c r="QS200" s="3"/>
      <c r="QT200" s="3"/>
      <c r="QU200" s="3"/>
      <c r="QV200" s="3"/>
      <c r="QW200" s="3"/>
      <c r="QX200" s="3"/>
      <c r="QY200" s="3"/>
      <c r="QZ200" s="3"/>
      <c r="RA200" s="3"/>
      <c r="RB200" s="3"/>
      <c r="RC200" s="3"/>
      <c r="RD200" s="3"/>
      <c r="RE200" s="3"/>
      <c r="RF200" s="3"/>
      <c r="RG200" s="3"/>
      <c r="RH200" s="3"/>
      <c r="RI200" s="3"/>
      <c r="RJ200" s="3"/>
      <c r="RK200" s="3"/>
      <c r="RL200" s="3"/>
      <c r="RM200" s="3"/>
      <c r="RN200" s="3"/>
      <c r="RO200" s="3"/>
      <c r="RP200" s="3"/>
      <c r="RQ200" s="3"/>
      <c r="RR200" s="3"/>
    </row>
    <row r="201" spans="1:486" x14ac:dyDescent="0.25">
      <c r="A201" s="3" t="s">
        <v>30</v>
      </c>
      <c r="B201" s="23">
        <v>4.612263621906699</v>
      </c>
      <c r="C201" s="23">
        <v>1.0521838899854081</v>
      </c>
      <c r="D201" s="23">
        <v>4.4082969587153666</v>
      </c>
      <c r="E201" s="23">
        <v>4.3363056618553886</v>
      </c>
      <c r="F201" s="23">
        <v>1.0376581168543</v>
      </c>
      <c r="G201" s="23">
        <v>1.7497807025243932</v>
      </c>
      <c r="H201" s="23">
        <v>19.512876684317305</v>
      </c>
      <c r="I201" s="23">
        <v>1.9695129322259561</v>
      </c>
      <c r="J201" s="23">
        <v>1.7778152499048825</v>
      </c>
      <c r="K201" s="23">
        <v>5.7576382064924401</v>
      </c>
      <c r="L201" s="19">
        <f t="shared" ref="L201:L212" si="6">CORREL($B$5:$K$5, B201:K201)</f>
        <v>4.6182569210960624E-2</v>
      </c>
      <c r="M201" s="22">
        <f t="shared" ref="M201:M212" si="7">L201^2</f>
        <v>2.1328296989251683E-3</v>
      </c>
      <c r="N201" s="22">
        <v>0.89919082203437029</v>
      </c>
      <c r="O201" s="4"/>
      <c r="P201" s="1"/>
      <c r="Q201" s="4"/>
      <c r="R201" s="4"/>
      <c r="S201" s="4"/>
      <c r="T201" s="4"/>
      <c r="U201" s="5"/>
      <c r="V201" s="4"/>
      <c r="W201" s="4"/>
      <c r="X201" s="4"/>
      <c r="Y201" s="4"/>
      <c r="Z201" s="4"/>
      <c r="AA201" s="4"/>
      <c r="AB201" s="4"/>
      <c r="AC201" s="4"/>
      <c r="AD201" s="4"/>
      <c r="AE201" s="5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  <c r="OC201" s="3"/>
      <c r="OD201" s="3"/>
      <c r="OE201" s="3"/>
      <c r="OF201" s="3"/>
      <c r="OG201" s="3"/>
      <c r="OH201" s="3"/>
      <c r="OI201" s="3"/>
      <c r="OJ201" s="3"/>
      <c r="OK201" s="3"/>
      <c r="OL201" s="3"/>
      <c r="OM201" s="3"/>
      <c r="ON201" s="3"/>
      <c r="OO201" s="3"/>
      <c r="OP201" s="3"/>
      <c r="OQ201" s="3"/>
      <c r="OR201" s="3"/>
      <c r="OS201" s="3"/>
      <c r="OT201" s="3"/>
      <c r="OU201" s="3"/>
      <c r="OV201" s="3"/>
      <c r="OW201" s="3"/>
      <c r="OX201" s="3"/>
      <c r="OY201" s="3"/>
      <c r="OZ201" s="3"/>
      <c r="PA201" s="3"/>
      <c r="PB201" s="3"/>
      <c r="PC201" s="3"/>
      <c r="PD201" s="3"/>
      <c r="PE201" s="3"/>
      <c r="PF201" s="3"/>
      <c r="PG201" s="3"/>
      <c r="PH201" s="3"/>
      <c r="PI201" s="3"/>
      <c r="PJ201" s="3"/>
      <c r="PK201" s="3"/>
      <c r="PL201" s="3"/>
      <c r="PM201" s="3"/>
      <c r="PN201" s="3"/>
      <c r="PO201" s="3"/>
      <c r="PP201" s="3"/>
      <c r="PQ201" s="3"/>
      <c r="PR201" s="3"/>
      <c r="PS201" s="3"/>
      <c r="PT201" s="3"/>
      <c r="PU201" s="3"/>
      <c r="PV201" s="3"/>
      <c r="PW201" s="3"/>
      <c r="PX201" s="3"/>
      <c r="PY201" s="3"/>
      <c r="PZ201" s="3"/>
      <c r="QA201" s="3"/>
      <c r="QB201" s="3"/>
      <c r="QC201" s="3"/>
      <c r="QD201" s="3"/>
      <c r="QE201" s="3"/>
      <c r="QF201" s="3"/>
      <c r="QG201" s="3"/>
      <c r="QH201" s="3"/>
      <c r="QI201" s="3"/>
      <c r="QJ201" s="3"/>
      <c r="QK201" s="3"/>
      <c r="QL201" s="3"/>
      <c r="QM201" s="3"/>
      <c r="QN201" s="3"/>
      <c r="QO201" s="3"/>
      <c r="QP201" s="3"/>
      <c r="QQ201" s="3"/>
      <c r="QR201" s="3"/>
      <c r="QS201" s="3"/>
      <c r="QT201" s="3"/>
      <c r="QU201" s="3"/>
      <c r="QV201" s="3"/>
      <c r="QW201" s="3"/>
      <c r="QX201" s="3"/>
      <c r="QY201" s="3"/>
      <c r="QZ201" s="3"/>
      <c r="RA201" s="3"/>
      <c r="RB201" s="3"/>
      <c r="RC201" s="3"/>
      <c r="RD201" s="3"/>
      <c r="RE201" s="3"/>
      <c r="RF201" s="3"/>
      <c r="RG201" s="3"/>
      <c r="RH201" s="3"/>
      <c r="RI201" s="3"/>
      <c r="RJ201" s="3"/>
      <c r="RK201" s="3"/>
      <c r="RL201" s="3"/>
      <c r="RM201" s="3"/>
      <c r="RN201" s="3"/>
      <c r="RO201" s="3"/>
      <c r="RP201" s="3"/>
      <c r="RQ201" s="3"/>
      <c r="RR201" s="3"/>
    </row>
    <row r="202" spans="1:486" x14ac:dyDescent="0.25">
      <c r="A202" s="3" t="s">
        <v>42</v>
      </c>
      <c r="B202" s="23">
        <v>465.77697674207803</v>
      </c>
      <c r="C202" s="23">
        <v>440.57602480689877</v>
      </c>
      <c r="D202" s="23">
        <v>340.03954636203844</v>
      </c>
      <c r="E202" s="23">
        <v>350.17057488842175</v>
      </c>
      <c r="F202" s="23">
        <v>252.01914529365609</v>
      </c>
      <c r="G202" s="23">
        <v>485.7257712511003</v>
      </c>
      <c r="H202" s="23">
        <v>216.99430510075345</v>
      </c>
      <c r="I202" s="23">
        <v>333.07995419382036</v>
      </c>
      <c r="J202" s="23">
        <v>351.63874886602736</v>
      </c>
      <c r="K202" s="23">
        <v>372.95735579747446</v>
      </c>
      <c r="L202" s="19">
        <f t="shared" si="6"/>
        <v>-3.5519470710863942E-2</v>
      </c>
      <c r="M202" s="22">
        <f t="shared" si="7"/>
        <v>1.2616327995799213E-3</v>
      </c>
      <c r="N202" s="22">
        <v>0.92239911104530337</v>
      </c>
      <c r="O202" s="4"/>
      <c r="P202" s="1"/>
      <c r="Q202" s="4"/>
      <c r="R202" s="4"/>
      <c r="S202" s="4"/>
      <c r="T202" s="4"/>
      <c r="U202" s="5"/>
      <c r="V202" s="4"/>
      <c r="W202" s="4"/>
      <c r="X202" s="4"/>
      <c r="Y202" s="4"/>
      <c r="Z202" s="4"/>
      <c r="AA202" s="4"/>
      <c r="AB202" s="4"/>
      <c r="AC202" s="4"/>
      <c r="AD202" s="4"/>
      <c r="AE202" s="5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  <c r="OC202" s="3"/>
      <c r="OD202" s="3"/>
      <c r="OE202" s="3"/>
      <c r="OF202" s="3"/>
      <c r="OG202" s="3"/>
      <c r="OH202" s="3"/>
      <c r="OI202" s="3"/>
      <c r="OJ202" s="3"/>
      <c r="OK202" s="3"/>
      <c r="OL202" s="3"/>
      <c r="OM202" s="3"/>
      <c r="ON202" s="3"/>
      <c r="OO202" s="3"/>
      <c r="OP202" s="3"/>
      <c r="OQ202" s="3"/>
      <c r="OR202" s="3"/>
      <c r="OS202" s="3"/>
      <c r="OT202" s="3"/>
      <c r="OU202" s="3"/>
      <c r="OV202" s="3"/>
      <c r="OW202" s="3"/>
      <c r="OX202" s="3"/>
      <c r="OY202" s="3"/>
      <c r="OZ202" s="3"/>
      <c r="PA202" s="3"/>
      <c r="PB202" s="3"/>
      <c r="PC202" s="3"/>
      <c r="PD202" s="3"/>
      <c r="PE202" s="3"/>
      <c r="PF202" s="3"/>
      <c r="PG202" s="3"/>
      <c r="PH202" s="3"/>
      <c r="PI202" s="3"/>
      <c r="PJ202" s="3"/>
      <c r="PK202" s="3"/>
      <c r="PL202" s="3"/>
      <c r="PM202" s="3"/>
      <c r="PN202" s="3"/>
      <c r="PO202" s="3"/>
      <c r="PP202" s="3"/>
      <c r="PQ202" s="3"/>
      <c r="PR202" s="3"/>
      <c r="PS202" s="3"/>
      <c r="PT202" s="3"/>
      <c r="PU202" s="3"/>
      <c r="PV202" s="3"/>
      <c r="PW202" s="3"/>
      <c r="PX202" s="3"/>
      <c r="PY202" s="3"/>
      <c r="PZ202" s="3"/>
      <c r="QA202" s="3"/>
      <c r="QB202" s="3"/>
      <c r="QC202" s="3"/>
      <c r="QD202" s="3"/>
      <c r="QE202" s="3"/>
      <c r="QF202" s="3"/>
      <c r="QG202" s="3"/>
      <c r="QH202" s="3"/>
      <c r="QI202" s="3"/>
      <c r="QJ202" s="3"/>
      <c r="QK202" s="3"/>
      <c r="QL202" s="3"/>
      <c r="QM202" s="3"/>
      <c r="QN202" s="3"/>
      <c r="QO202" s="3"/>
      <c r="QP202" s="3"/>
      <c r="QQ202" s="3"/>
      <c r="QR202" s="3"/>
      <c r="QS202" s="3"/>
      <c r="QT202" s="3"/>
      <c r="QU202" s="3"/>
      <c r="QV202" s="3"/>
      <c r="QW202" s="3"/>
      <c r="QX202" s="3"/>
      <c r="QY202" s="3"/>
      <c r="QZ202" s="3"/>
      <c r="RA202" s="3"/>
      <c r="RB202" s="3"/>
      <c r="RC202" s="3"/>
      <c r="RD202" s="3"/>
      <c r="RE202" s="3"/>
      <c r="RF202" s="3"/>
      <c r="RG202" s="3"/>
      <c r="RH202" s="3"/>
      <c r="RI202" s="3"/>
      <c r="RJ202" s="3"/>
      <c r="RK202" s="3"/>
      <c r="RL202" s="3"/>
      <c r="RM202" s="3"/>
      <c r="RN202" s="3"/>
      <c r="RO202" s="3"/>
      <c r="RP202" s="3"/>
      <c r="RQ202" s="3"/>
      <c r="RR202" s="3"/>
    </row>
    <row r="203" spans="1:486" x14ac:dyDescent="0.25">
      <c r="A203" s="3" t="s">
        <v>156</v>
      </c>
      <c r="B203" s="23">
        <v>0</v>
      </c>
      <c r="C203" s="23">
        <v>0.46601566807904143</v>
      </c>
      <c r="D203" s="23">
        <v>0</v>
      </c>
      <c r="E203" s="23">
        <v>0</v>
      </c>
      <c r="F203" s="23">
        <v>0.64860198612936681</v>
      </c>
      <c r="G203" s="23">
        <v>0</v>
      </c>
      <c r="H203" s="23">
        <v>0</v>
      </c>
      <c r="I203" s="23">
        <v>0.46004267459902437</v>
      </c>
      <c r="J203" s="23">
        <v>0.8989426650252248</v>
      </c>
      <c r="K203" s="23">
        <v>0</v>
      </c>
      <c r="L203" s="19">
        <f t="shared" si="6"/>
        <v>3.468137192236944E-2</v>
      </c>
      <c r="M203" s="22">
        <f t="shared" si="7"/>
        <v>1.2027975584177153E-3</v>
      </c>
      <c r="N203" s="22">
        <v>0.92422568392437132</v>
      </c>
      <c r="O203" s="4"/>
      <c r="P203" s="1"/>
      <c r="Q203" s="4"/>
      <c r="R203" s="4"/>
      <c r="S203" s="4"/>
      <c r="T203" s="4"/>
      <c r="U203" s="5"/>
      <c r="V203" s="4"/>
      <c r="W203" s="4"/>
      <c r="X203" s="4"/>
      <c r="Y203" s="4"/>
      <c r="Z203" s="4"/>
      <c r="AA203" s="4"/>
      <c r="AB203" s="4"/>
      <c r="AC203" s="4"/>
      <c r="AD203" s="4"/>
      <c r="AE203" s="5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  <c r="OC203" s="3"/>
      <c r="OD203" s="3"/>
      <c r="OE203" s="3"/>
      <c r="OF203" s="3"/>
      <c r="OG203" s="3"/>
      <c r="OH203" s="3"/>
      <c r="OI203" s="3"/>
      <c r="OJ203" s="3"/>
      <c r="OK203" s="3"/>
      <c r="OL203" s="3"/>
      <c r="OM203" s="3"/>
      <c r="ON203" s="3"/>
      <c r="OO203" s="3"/>
      <c r="OP203" s="3"/>
      <c r="OQ203" s="3"/>
      <c r="OR203" s="3"/>
      <c r="OS203" s="3"/>
      <c r="OT203" s="3"/>
      <c r="OU203" s="3"/>
      <c r="OV203" s="3"/>
      <c r="OW203" s="3"/>
      <c r="OX203" s="3"/>
      <c r="OY203" s="3"/>
      <c r="OZ203" s="3"/>
      <c r="PA203" s="3"/>
      <c r="PB203" s="3"/>
      <c r="PC203" s="3"/>
      <c r="PD203" s="3"/>
      <c r="PE203" s="3"/>
      <c r="PF203" s="3"/>
      <c r="PG203" s="3"/>
      <c r="PH203" s="3"/>
      <c r="PI203" s="3"/>
      <c r="PJ203" s="3"/>
      <c r="PK203" s="3"/>
      <c r="PL203" s="3"/>
      <c r="PM203" s="3"/>
      <c r="PN203" s="3"/>
      <c r="PO203" s="3"/>
      <c r="PP203" s="3"/>
      <c r="PQ203" s="3"/>
      <c r="PR203" s="3"/>
      <c r="PS203" s="3"/>
      <c r="PT203" s="3"/>
      <c r="PU203" s="3"/>
      <c r="PV203" s="3"/>
      <c r="PW203" s="3"/>
      <c r="PX203" s="3"/>
      <c r="PY203" s="3"/>
      <c r="PZ203" s="3"/>
      <c r="QA203" s="3"/>
      <c r="QB203" s="3"/>
      <c r="QC203" s="3"/>
      <c r="QD203" s="3"/>
      <c r="QE203" s="3"/>
      <c r="QF203" s="3"/>
      <c r="QG203" s="3"/>
      <c r="QH203" s="3"/>
      <c r="QI203" s="3"/>
      <c r="QJ203" s="3"/>
      <c r="QK203" s="3"/>
      <c r="QL203" s="3"/>
      <c r="QM203" s="3"/>
      <c r="QN203" s="3"/>
      <c r="QO203" s="3"/>
      <c r="QP203" s="3"/>
      <c r="QQ203" s="3"/>
      <c r="QR203" s="3"/>
      <c r="QS203" s="3"/>
      <c r="QT203" s="3"/>
      <c r="QU203" s="3"/>
      <c r="QV203" s="3"/>
      <c r="QW203" s="3"/>
      <c r="QX203" s="3"/>
      <c r="QY203" s="3"/>
      <c r="QZ203" s="3"/>
      <c r="RA203" s="3"/>
      <c r="RB203" s="3"/>
      <c r="RC203" s="3"/>
      <c r="RD203" s="3"/>
      <c r="RE203" s="3"/>
      <c r="RF203" s="3"/>
      <c r="RG203" s="3"/>
      <c r="RH203" s="3"/>
      <c r="RI203" s="3"/>
      <c r="RJ203" s="3"/>
      <c r="RK203" s="3"/>
      <c r="RL203" s="3"/>
      <c r="RM203" s="3"/>
      <c r="RN203" s="3"/>
      <c r="RO203" s="3"/>
      <c r="RP203" s="3"/>
      <c r="RQ203" s="3"/>
      <c r="RR203" s="3"/>
    </row>
    <row r="204" spans="1:486" x14ac:dyDescent="0.25">
      <c r="A204" s="3" t="s">
        <v>80</v>
      </c>
      <c r="B204" s="23">
        <v>0</v>
      </c>
      <c r="C204" s="23">
        <v>5.8196153183392316E-2</v>
      </c>
      <c r="D204" s="23">
        <v>1.3668846373292628E-2</v>
      </c>
      <c r="E204" s="23">
        <v>0.43426389728003395</v>
      </c>
      <c r="F204" s="23">
        <v>0</v>
      </c>
      <c r="G204" s="23">
        <v>5.038476852700223E-2</v>
      </c>
      <c r="H204" s="23">
        <v>0.6015859612730271</v>
      </c>
      <c r="I204" s="23">
        <v>9.2325396565255943E-2</v>
      </c>
      <c r="J204" s="23">
        <v>5.6594921557304646E-2</v>
      </c>
      <c r="K204" s="23">
        <v>0.11547098150885581</v>
      </c>
      <c r="L204" s="19">
        <f t="shared" si="6"/>
        <v>-3.3036627661877802E-2</v>
      </c>
      <c r="M204" s="22">
        <f t="shared" si="7"/>
        <v>1.0914187672695496E-3</v>
      </c>
      <c r="N204" s="22">
        <v>0.92781119959218838</v>
      </c>
      <c r="O204" s="4"/>
      <c r="P204" s="1"/>
      <c r="Q204" s="4"/>
      <c r="R204" s="4"/>
      <c r="S204" s="4"/>
      <c r="T204" s="4"/>
      <c r="U204" s="5"/>
      <c r="V204" s="4"/>
      <c r="W204" s="4"/>
      <c r="X204" s="4"/>
      <c r="Y204" s="4"/>
      <c r="Z204" s="4"/>
      <c r="AA204" s="4"/>
      <c r="AB204" s="4"/>
      <c r="AC204" s="4"/>
      <c r="AD204" s="4"/>
      <c r="AE204" s="5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  <c r="OC204" s="3"/>
      <c r="OD204" s="3"/>
      <c r="OE204" s="3"/>
      <c r="OF204" s="3"/>
      <c r="OG204" s="3"/>
      <c r="OH204" s="3"/>
      <c r="OI204" s="3"/>
      <c r="OJ204" s="3"/>
      <c r="OK204" s="3"/>
      <c r="OL204" s="3"/>
      <c r="OM204" s="3"/>
      <c r="ON204" s="3"/>
      <c r="OO204" s="3"/>
      <c r="OP204" s="3"/>
      <c r="OQ204" s="3"/>
      <c r="OR204" s="3"/>
      <c r="OS204" s="3"/>
      <c r="OT204" s="3"/>
      <c r="OU204" s="3"/>
      <c r="OV204" s="3"/>
      <c r="OW204" s="3"/>
      <c r="OX204" s="3"/>
      <c r="OY204" s="3"/>
      <c r="OZ204" s="3"/>
      <c r="PA204" s="3"/>
      <c r="PB204" s="3"/>
      <c r="PC204" s="3"/>
      <c r="PD204" s="3"/>
      <c r="PE204" s="3"/>
      <c r="PF204" s="3"/>
      <c r="PG204" s="3"/>
      <c r="PH204" s="3"/>
      <c r="PI204" s="3"/>
      <c r="PJ204" s="3"/>
      <c r="PK204" s="3"/>
      <c r="PL204" s="3"/>
      <c r="PM204" s="3"/>
      <c r="PN204" s="3"/>
      <c r="PO204" s="3"/>
      <c r="PP204" s="3"/>
      <c r="PQ204" s="3"/>
      <c r="PR204" s="3"/>
      <c r="PS204" s="3"/>
      <c r="PT204" s="3"/>
      <c r="PU204" s="3"/>
      <c r="PV204" s="3"/>
      <c r="PW204" s="3"/>
      <c r="PX204" s="3"/>
      <c r="PY204" s="3"/>
      <c r="PZ204" s="3"/>
      <c r="QA204" s="3"/>
      <c r="QB204" s="3"/>
      <c r="QC204" s="3"/>
      <c r="QD204" s="3"/>
      <c r="QE204" s="3"/>
      <c r="QF204" s="3"/>
      <c r="QG204" s="3"/>
      <c r="QH204" s="3"/>
      <c r="QI204" s="3"/>
      <c r="QJ204" s="3"/>
      <c r="QK204" s="3"/>
      <c r="QL204" s="3"/>
      <c r="QM204" s="3"/>
      <c r="QN204" s="3"/>
      <c r="QO204" s="3"/>
      <c r="QP204" s="3"/>
      <c r="QQ204" s="3"/>
      <c r="QR204" s="3"/>
      <c r="QS204" s="3"/>
      <c r="QT204" s="3"/>
      <c r="QU204" s="3"/>
      <c r="QV204" s="3"/>
      <c r="QW204" s="3"/>
      <c r="QX204" s="3"/>
      <c r="QY204" s="3"/>
      <c r="QZ204" s="3"/>
      <c r="RA204" s="3"/>
      <c r="RB204" s="3"/>
      <c r="RC204" s="3"/>
      <c r="RD204" s="3"/>
      <c r="RE204" s="3"/>
      <c r="RF204" s="3"/>
      <c r="RG204" s="3"/>
      <c r="RH204" s="3"/>
      <c r="RI204" s="3"/>
      <c r="RJ204" s="3"/>
      <c r="RK204" s="3"/>
      <c r="RL204" s="3"/>
      <c r="RM204" s="3"/>
      <c r="RN204" s="3"/>
      <c r="RO204" s="3"/>
      <c r="RP204" s="3"/>
      <c r="RQ204" s="3"/>
      <c r="RR204" s="3"/>
    </row>
    <row r="205" spans="1:486" x14ac:dyDescent="0.25">
      <c r="A205" s="3" t="s">
        <v>118</v>
      </c>
      <c r="B205" s="23">
        <v>18.479516754292167</v>
      </c>
      <c r="C205" s="23">
        <v>12.335264285115917</v>
      </c>
      <c r="D205" s="23">
        <v>10.768868609790191</v>
      </c>
      <c r="E205" s="23">
        <v>2.4158808868712573</v>
      </c>
      <c r="F205" s="23">
        <v>27.671518946635938</v>
      </c>
      <c r="G205" s="23">
        <v>6.2579022515425136</v>
      </c>
      <c r="H205" s="23">
        <v>5.1647961666250017</v>
      </c>
      <c r="I205" s="23">
        <v>11.921461704035252</v>
      </c>
      <c r="J205" s="23">
        <v>1.5564772381906846</v>
      </c>
      <c r="K205" s="23">
        <v>15.844935635157878</v>
      </c>
      <c r="L205" s="19">
        <f t="shared" si="6"/>
        <v>-3.1330389016227984E-2</v>
      </c>
      <c r="M205" s="22">
        <f t="shared" si="7"/>
        <v>9.8159327590817912E-4</v>
      </c>
      <c r="N205" s="22">
        <v>0.93153200813198223</v>
      </c>
      <c r="O205" s="4"/>
      <c r="P205" s="1"/>
      <c r="Q205" s="4"/>
      <c r="R205" s="4"/>
      <c r="S205" s="4"/>
      <c r="T205" s="4"/>
      <c r="U205" s="5"/>
      <c r="V205" s="4"/>
      <c r="W205" s="4"/>
      <c r="X205" s="4"/>
      <c r="Y205" s="4"/>
      <c r="Z205" s="4"/>
      <c r="AA205" s="4"/>
      <c r="AB205" s="4"/>
      <c r="AC205" s="4"/>
      <c r="AD205" s="4"/>
      <c r="AE205" s="5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  <c r="OC205" s="3"/>
      <c r="OD205" s="3"/>
      <c r="OE205" s="3"/>
      <c r="OF205" s="3"/>
      <c r="OG205" s="3"/>
      <c r="OH205" s="3"/>
      <c r="OI205" s="3"/>
      <c r="OJ205" s="3"/>
      <c r="OK205" s="3"/>
      <c r="OL205" s="3"/>
      <c r="OM205" s="3"/>
      <c r="ON205" s="3"/>
      <c r="OO205" s="3"/>
      <c r="OP205" s="3"/>
      <c r="OQ205" s="3"/>
      <c r="OR205" s="3"/>
      <c r="OS205" s="3"/>
      <c r="OT205" s="3"/>
      <c r="OU205" s="3"/>
      <c r="OV205" s="3"/>
      <c r="OW205" s="3"/>
      <c r="OX205" s="3"/>
      <c r="OY205" s="3"/>
      <c r="OZ205" s="3"/>
      <c r="PA205" s="3"/>
      <c r="PB205" s="3"/>
      <c r="PC205" s="3"/>
      <c r="PD205" s="3"/>
      <c r="PE205" s="3"/>
      <c r="PF205" s="3"/>
      <c r="PG205" s="3"/>
      <c r="PH205" s="3"/>
      <c r="PI205" s="3"/>
      <c r="PJ205" s="3"/>
      <c r="PK205" s="3"/>
      <c r="PL205" s="3"/>
      <c r="PM205" s="3"/>
      <c r="PN205" s="3"/>
      <c r="PO205" s="3"/>
      <c r="PP205" s="3"/>
      <c r="PQ205" s="3"/>
      <c r="PR205" s="3"/>
      <c r="PS205" s="3"/>
      <c r="PT205" s="3"/>
      <c r="PU205" s="3"/>
      <c r="PV205" s="3"/>
      <c r="PW205" s="3"/>
      <c r="PX205" s="3"/>
      <c r="PY205" s="3"/>
      <c r="PZ205" s="3"/>
      <c r="QA205" s="3"/>
      <c r="QB205" s="3"/>
      <c r="QC205" s="3"/>
      <c r="QD205" s="3"/>
      <c r="QE205" s="3"/>
      <c r="QF205" s="3"/>
      <c r="QG205" s="3"/>
      <c r="QH205" s="3"/>
      <c r="QI205" s="3"/>
      <c r="QJ205" s="3"/>
      <c r="QK205" s="3"/>
      <c r="QL205" s="3"/>
      <c r="QM205" s="3"/>
      <c r="QN205" s="3"/>
      <c r="QO205" s="3"/>
      <c r="QP205" s="3"/>
      <c r="QQ205" s="3"/>
      <c r="QR205" s="3"/>
      <c r="QS205" s="3"/>
      <c r="QT205" s="3"/>
      <c r="QU205" s="3"/>
      <c r="QV205" s="3"/>
      <c r="QW205" s="3"/>
      <c r="QX205" s="3"/>
      <c r="QY205" s="3"/>
      <c r="QZ205" s="3"/>
      <c r="RA205" s="3"/>
      <c r="RB205" s="3"/>
      <c r="RC205" s="3"/>
      <c r="RD205" s="3"/>
      <c r="RE205" s="3"/>
      <c r="RF205" s="3"/>
      <c r="RG205" s="3"/>
      <c r="RH205" s="3"/>
      <c r="RI205" s="3"/>
      <c r="RJ205" s="3"/>
      <c r="RK205" s="3"/>
      <c r="RL205" s="3"/>
      <c r="RM205" s="3"/>
      <c r="RN205" s="3"/>
      <c r="RO205" s="3"/>
      <c r="RP205" s="3"/>
      <c r="RQ205" s="3"/>
      <c r="RR205" s="3"/>
    </row>
    <row r="206" spans="1:486" x14ac:dyDescent="0.25">
      <c r="A206" s="3" t="s">
        <v>56</v>
      </c>
      <c r="B206" s="23">
        <v>345.64593216267167</v>
      </c>
      <c r="C206" s="23">
        <v>399.58876197741336</v>
      </c>
      <c r="D206" s="23">
        <v>460.71566003846459</v>
      </c>
      <c r="E206" s="23">
        <v>528.56970167866689</v>
      </c>
      <c r="F206" s="23">
        <v>355.50094635586885</v>
      </c>
      <c r="G206" s="23">
        <v>443.92258592726057</v>
      </c>
      <c r="H206" s="23">
        <v>319.26523669465752</v>
      </c>
      <c r="I206" s="23">
        <v>378.8838412666779</v>
      </c>
      <c r="J206" s="23">
        <v>279.91968046534737</v>
      </c>
      <c r="K206" s="23">
        <v>453.23589332648282</v>
      </c>
      <c r="L206" s="19">
        <f t="shared" si="6"/>
        <v>2.966991872566397E-2</v>
      </c>
      <c r="M206" s="22">
        <f t="shared" si="7"/>
        <v>8.8030407718750546E-4</v>
      </c>
      <c r="N206" s="22">
        <v>0.93515415694563797</v>
      </c>
      <c r="O206" s="4"/>
      <c r="P206" s="1"/>
      <c r="Q206" s="4"/>
      <c r="R206" s="4"/>
      <c r="S206" s="4"/>
      <c r="T206" s="4"/>
      <c r="U206" s="5"/>
      <c r="V206" s="4"/>
      <c r="W206" s="4"/>
      <c r="X206" s="4"/>
      <c r="Y206" s="4"/>
      <c r="Z206" s="4"/>
      <c r="AA206" s="4"/>
      <c r="AB206" s="4"/>
      <c r="AC206" s="4"/>
      <c r="AD206" s="4"/>
      <c r="AE206" s="5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  <c r="OC206" s="3"/>
      <c r="OD206" s="3"/>
      <c r="OE206" s="3"/>
      <c r="OF206" s="3"/>
      <c r="OG206" s="3"/>
      <c r="OH206" s="3"/>
      <c r="OI206" s="3"/>
      <c r="OJ206" s="3"/>
      <c r="OK206" s="3"/>
      <c r="OL206" s="3"/>
      <c r="OM206" s="3"/>
      <c r="ON206" s="3"/>
      <c r="OO206" s="3"/>
      <c r="OP206" s="3"/>
      <c r="OQ206" s="3"/>
      <c r="OR206" s="3"/>
      <c r="OS206" s="3"/>
      <c r="OT206" s="3"/>
      <c r="OU206" s="3"/>
      <c r="OV206" s="3"/>
      <c r="OW206" s="3"/>
      <c r="OX206" s="3"/>
      <c r="OY206" s="3"/>
      <c r="OZ206" s="3"/>
      <c r="PA206" s="3"/>
      <c r="PB206" s="3"/>
      <c r="PC206" s="3"/>
      <c r="PD206" s="3"/>
      <c r="PE206" s="3"/>
      <c r="PF206" s="3"/>
      <c r="PG206" s="3"/>
      <c r="PH206" s="3"/>
      <c r="PI206" s="3"/>
      <c r="PJ206" s="3"/>
      <c r="PK206" s="3"/>
      <c r="PL206" s="3"/>
      <c r="PM206" s="3"/>
      <c r="PN206" s="3"/>
      <c r="PO206" s="3"/>
      <c r="PP206" s="3"/>
      <c r="PQ206" s="3"/>
      <c r="PR206" s="3"/>
      <c r="PS206" s="3"/>
      <c r="PT206" s="3"/>
      <c r="PU206" s="3"/>
      <c r="PV206" s="3"/>
      <c r="PW206" s="3"/>
      <c r="PX206" s="3"/>
      <c r="PY206" s="3"/>
      <c r="PZ206" s="3"/>
      <c r="QA206" s="3"/>
      <c r="QB206" s="3"/>
      <c r="QC206" s="3"/>
      <c r="QD206" s="3"/>
      <c r="QE206" s="3"/>
      <c r="QF206" s="3"/>
      <c r="QG206" s="3"/>
      <c r="QH206" s="3"/>
      <c r="QI206" s="3"/>
      <c r="QJ206" s="3"/>
      <c r="QK206" s="3"/>
      <c r="QL206" s="3"/>
      <c r="QM206" s="3"/>
      <c r="QN206" s="3"/>
      <c r="QO206" s="3"/>
      <c r="QP206" s="3"/>
      <c r="QQ206" s="3"/>
      <c r="QR206" s="3"/>
      <c r="QS206" s="3"/>
      <c r="QT206" s="3"/>
      <c r="QU206" s="3"/>
      <c r="QV206" s="3"/>
      <c r="QW206" s="3"/>
      <c r="QX206" s="3"/>
      <c r="QY206" s="3"/>
      <c r="QZ206" s="3"/>
      <c r="RA206" s="3"/>
      <c r="RB206" s="3"/>
      <c r="RC206" s="3"/>
      <c r="RD206" s="3"/>
      <c r="RE206" s="3"/>
      <c r="RF206" s="3"/>
      <c r="RG206" s="3"/>
      <c r="RH206" s="3"/>
      <c r="RI206" s="3"/>
      <c r="RJ206" s="3"/>
      <c r="RK206" s="3"/>
      <c r="RL206" s="3"/>
      <c r="RM206" s="3"/>
      <c r="RN206" s="3"/>
      <c r="RO206" s="3"/>
      <c r="RP206" s="3"/>
      <c r="RQ206" s="3"/>
      <c r="RR206" s="3"/>
    </row>
    <row r="207" spans="1:486" x14ac:dyDescent="0.25">
      <c r="A207" s="3" t="s">
        <v>53</v>
      </c>
      <c r="B207" s="23">
        <v>32.64731584546346</v>
      </c>
      <c r="C207" s="23">
        <v>64.955052841819025</v>
      </c>
      <c r="D207" s="23">
        <v>132.56436634231966</v>
      </c>
      <c r="E207" s="23">
        <v>63.500569461838509</v>
      </c>
      <c r="F207" s="23">
        <v>89.623388867829476</v>
      </c>
      <c r="G207" s="23">
        <v>38.112088151815691</v>
      </c>
      <c r="H207" s="23">
        <v>84.164786499562467</v>
      </c>
      <c r="I207" s="23">
        <v>65.476621872731215</v>
      </c>
      <c r="J207" s="23">
        <v>81.452364520800344</v>
      </c>
      <c r="K207" s="23">
        <v>69.4067712717615</v>
      </c>
      <c r="L207" s="19">
        <f t="shared" si="6"/>
        <v>2.7791810058362235E-2</v>
      </c>
      <c r="M207" s="22">
        <f t="shared" si="7"/>
        <v>7.7238470632008433E-4</v>
      </c>
      <c r="N207" s="22">
        <v>0.93925235054739953</v>
      </c>
      <c r="O207" s="4"/>
      <c r="P207" s="1"/>
      <c r="Q207" s="4"/>
      <c r="R207" s="4"/>
      <c r="S207" s="4"/>
      <c r="T207" s="4"/>
      <c r="U207" s="5"/>
      <c r="V207" s="4"/>
      <c r="W207" s="4"/>
      <c r="X207" s="4"/>
      <c r="Y207" s="4"/>
      <c r="Z207" s="4"/>
      <c r="AA207" s="4"/>
      <c r="AB207" s="4"/>
      <c r="AC207" s="4"/>
      <c r="AD207" s="4"/>
      <c r="AE207" s="5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/>
      <c r="NV207" s="3"/>
      <c r="NW207" s="3"/>
      <c r="NX207" s="3"/>
      <c r="NY207" s="3"/>
      <c r="NZ207" s="3"/>
      <c r="OA207" s="3"/>
      <c r="OB207" s="3"/>
      <c r="OC207" s="3"/>
      <c r="OD207" s="3"/>
      <c r="OE207" s="3"/>
      <c r="OF207" s="3"/>
      <c r="OG207" s="3"/>
      <c r="OH207" s="3"/>
      <c r="OI207" s="3"/>
      <c r="OJ207" s="3"/>
      <c r="OK207" s="3"/>
      <c r="OL207" s="3"/>
      <c r="OM207" s="3"/>
      <c r="ON207" s="3"/>
      <c r="OO207" s="3"/>
      <c r="OP207" s="3"/>
      <c r="OQ207" s="3"/>
      <c r="OR207" s="3"/>
      <c r="OS207" s="3"/>
      <c r="OT207" s="3"/>
      <c r="OU207" s="3"/>
      <c r="OV207" s="3"/>
      <c r="OW207" s="3"/>
      <c r="OX207" s="3"/>
      <c r="OY207" s="3"/>
      <c r="OZ207" s="3"/>
      <c r="PA207" s="3"/>
      <c r="PB207" s="3"/>
      <c r="PC207" s="3"/>
      <c r="PD207" s="3"/>
      <c r="PE207" s="3"/>
      <c r="PF207" s="3"/>
      <c r="PG207" s="3"/>
      <c r="PH207" s="3"/>
      <c r="PI207" s="3"/>
      <c r="PJ207" s="3"/>
      <c r="PK207" s="3"/>
      <c r="PL207" s="3"/>
      <c r="PM207" s="3"/>
      <c r="PN207" s="3"/>
      <c r="PO207" s="3"/>
      <c r="PP207" s="3"/>
      <c r="PQ207" s="3"/>
      <c r="PR207" s="3"/>
      <c r="PS207" s="3"/>
      <c r="PT207" s="3"/>
      <c r="PU207" s="3"/>
      <c r="PV207" s="3"/>
      <c r="PW207" s="3"/>
      <c r="PX207" s="3"/>
      <c r="PY207" s="3"/>
      <c r="PZ207" s="3"/>
      <c r="QA207" s="3"/>
      <c r="QB207" s="3"/>
      <c r="QC207" s="3"/>
      <c r="QD207" s="3"/>
      <c r="QE207" s="3"/>
      <c r="QF207" s="3"/>
      <c r="QG207" s="3"/>
      <c r="QH207" s="3"/>
      <c r="QI207" s="3"/>
      <c r="QJ207" s="3"/>
      <c r="QK207" s="3"/>
      <c r="QL207" s="3"/>
      <c r="QM207" s="3"/>
      <c r="QN207" s="3"/>
      <c r="QO207" s="3"/>
      <c r="QP207" s="3"/>
      <c r="QQ207" s="3"/>
      <c r="QR207" s="3"/>
      <c r="QS207" s="3"/>
      <c r="QT207" s="3"/>
      <c r="QU207" s="3"/>
      <c r="QV207" s="3"/>
      <c r="QW207" s="3"/>
      <c r="QX207" s="3"/>
      <c r="QY207" s="3"/>
      <c r="QZ207" s="3"/>
      <c r="RA207" s="3"/>
      <c r="RB207" s="3"/>
      <c r="RC207" s="3"/>
      <c r="RD207" s="3"/>
      <c r="RE207" s="3"/>
      <c r="RF207" s="3"/>
      <c r="RG207" s="3"/>
      <c r="RH207" s="3"/>
      <c r="RI207" s="3"/>
      <c r="RJ207" s="3"/>
      <c r="RK207" s="3"/>
      <c r="RL207" s="3"/>
      <c r="RM207" s="3"/>
      <c r="RN207" s="3"/>
      <c r="RO207" s="3"/>
      <c r="RP207" s="3"/>
      <c r="RQ207" s="3"/>
      <c r="RR207" s="3"/>
    </row>
    <row r="208" spans="1:486" x14ac:dyDescent="0.25">
      <c r="A208" s="3" t="s">
        <v>148</v>
      </c>
      <c r="B208" s="23">
        <v>3.3600384633538667</v>
      </c>
      <c r="C208" s="23">
        <v>1.2377113355294085</v>
      </c>
      <c r="D208" s="23">
        <v>1.996756897488706</v>
      </c>
      <c r="E208" s="23">
        <v>7.4151379772876034</v>
      </c>
      <c r="F208" s="23">
        <v>1.8495018872445181</v>
      </c>
      <c r="G208" s="23">
        <v>3.0761043563685408</v>
      </c>
      <c r="H208" s="23">
        <v>3.0508441786625262</v>
      </c>
      <c r="I208" s="23">
        <v>1.0731525856230661</v>
      </c>
      <c r="J208" s="23">
        <v>2.4092097253283775</v>
      </c>
      <c r="K208" s="23">
        <v>3.0007551602207068</v>
      </c>
      <c r="L208" s="19">
        <f t="shared" si="6"/>
        <v>-2.2299249798980004E-2</v>
      </c>
      <c r="M208" s="22">
        <f t="shared" si="7"/>
        <v>4.9725654159730971E-4</v>
      </c>
      <c r="N208" s="22">
        <v>0.95124463980836094</v>
      </c>
      <c r="O208" s="4"/>
      <c r="P208" s="1"/>
      <c r="Q208" s="4"/>
      <c r="R208" s="4"/>
      <c r="S208" s="4"/>
      <c r="T208" s="4"/>
      <c r="U208" s="5"/>
      <c r="V208" s="4"/>
      <c r="W208" s="4"/>
      <c r="X208" s="4"/>
      <c r="Y208" s="4"/>
      <c r="Z208" s="4"/>
      <c r="AA208" s="4"/>
      <c r="AB208" s="4"/>
      <c r="AC208" s="4"/>
      <c r="AD208" s="4"/>
      <c r="AE208" s="5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  <c r="OC208" s="3"/>
      <c r="OD208" s="3"/>
      <c r="OE208" s="3"/>
      <c r="OF208" s="3"/>
      <c r="OG208" s="3"/>
      <c r="OH208" s="3"/>
      <c r="OI208" s="3"/>
      <c r="OJ208" s="3"/>
      <c r="OK208" s="3"/>
      <c r="OL208" s="3"/>
      <c r="OM208" s="3"/>
      <c r="ON208" s="3"/>
      <c r="OO208" s="3"/>
      <c r="OP208" s="3"/>
      <c r="OQ208" s="3"/>
      <c r="OR208" s="3"/>
      <c r="OS208" s="3"/>
      <c r="OT208" s="3"/>
      <c r="OU208" s="3"/>
      <c r="OV208" s="3"/>
      <c r="OW208" s="3"/>
      <c r="OX208" s="3"/>
      <c r="OY208" s="3"/>
      <c r="OZ208" s="3"/>
      <c r="PA208" s="3"/>
      <c r="PB208" s="3"/>
      <c r="PC208" s="3"/>
      <c r="PD208" s="3"/>
      <c r="PE208" s="3"/>
      <c r="PF208" s="3"/>
      <c r="PG208" s="3"/>
      <c r="PH208" s="3"/>
      <c r="PI208" s="3"/>
      <c r="PJ208" s="3"/>
      <c r="PK208" s="3"/>
      <c r="PL208" s="3"/>
      <c r="PM208" s="3"/>
      <c r="PN208" s="3"/>
      <c r="PO208" s="3"/>
      <c r="PP208" s="3"/>
      <c r="PQ208" s="3"/>
      <c r="PR208" s="3"/>
      <c r="PS208" s="3"/>
      <c r="PT208" s="3"/>
      <c r="PU208" s="3"/>
      <c r="PV208" s="3"/>
      <c r="PW208" s="3"/>
      <c r="PX208" s="3"/>
      <c r="PY208" s="3"/>
      <c r="PZ208" s="3"/>
      <c r="QA208" s="3"/>
      <c r="QB208" s="3"/>
      <c r="QC208" s="3"/>
      <c r="QD208" s="3"/>
      <c r="QE208" s="3"/>
      <c r="QF208" s="3"/>
      <c r="QG208" s="3"/>
      <c r="QH208" s="3"/>
      <c r="QI208" s="3"/>
      <c r="QJ208" s="3"/>
      <c r="QK208" s="3"/>
      <c r="QL208" s="3"/>
      <c r="QM208" s="3"/>
      <c r="QN208" s="3"/>
      <c r="QO208" s="3"/>
      <c r="QP208" s="3"/>
      <c r="QQ208" s="3"/>
      <c r="QR208" s="3"/>
      <c r="QS208" s="3"/>
      <c r="QT208" s="3"/>
      <c r="QU208" s="3"/>
      <c r="QV208" s="3"/>
      <c r="QW208" s="3"/>
      <c r="QX208" s="3"/>
      <c r="QY208" s="3"/>
      <c r="QZ208" s="3"/>
      <c r="RA208" s="3"/>
      <c r="RB208" s="3"/>
      <c r="RC208" s="3"/>
      <c r="RD208" s="3"/>
      <c r="RE208" s="3"/>
      <c r="RF208" s="3"/>
      <c r="RG208" s="3"/>
      <c r="RH208" s="3"/>
      <c r="RI208" s="3"/>
      <c r="RJ208" s="3"/>
      <c r="RK208" s="3"/>
      <c r="RL208" s="3"/>
      <c r="RM208" s="3"/>
      <c r="RN208" s="3"/>
      <c r="RO208" s="3"/>
      <c r="RP208" s="3"/>
      <c r="RQ208" s="3"/>
      <c r="RR208" s="3"/>
    </row>
    <row r="209" spans="1:486" x14ac:dyDescent="0.25">
      <c r="A209" s="3" t="s">
        <v>110</v>
      </c>
      <c r="B209" s="23">
        <v>0.50706238347261845</v>
      </c>
      <c r="C209" s="23">
        <v>0.48101578890638458</v>
      </c>
      <c r="D209" s="23">
        <v>0.32574642981346796</v>
      </c>
      <c r="E209" s="23">
        <v>0.50251186723761632</v>
      </c>
      <c r="F209" s="23">
        <v>1.3352728191668268</v>
      </c>
      <c r="G209" s="23">
        <v>0</v>
      </c>
      <c r="H209" s="23">
        <v>0.63684051547113252</v>
      </c>
      <c r="I209" s="23">
        <v>0.36032963167559212</v>
      </c>
      <c r="J209" s="23">
        <v>0.36074778897768128</v>
      </c>
      <c r="K209" s="23">
        <v>0.6094879973116698</v>
      </c>
      <c r="L209" s="19">
        <f t="shared" si="6"/>
        <v>1.3948785599095058E-2</v>
      </c>
      <c r="M209" s="22">
        <f t="shared" si="7"/>
        <v>1.9456861968952167E-4</v>
      </c>
      <c r="N209" s="22">
        <v>0.96949296767509829</v>
      </c>
      <c r="O209" s="4"/>
      <c r="P209" s="1"/>
      <c r="Q209" s="4"/>
      <c r="R209" s="4"/>
      <c r="S209" s="4"/>
      <c r="T209" s="4"/>
      <c r="U209" s="5"/>
      <c r="V209" s="4"/>
      <c r="W209" s="4"/>
      <c r="X209" s="4"/>
      <c r="Y209" s="4"/>
      <c r="Z209" s="4"/>
      <c r="AA209" s="4"/>
      <c r="AB209" s="4"/>
      <c r="AC209" s="4"/>
      <c r="AD209" s="4"/>
      <c r="AE209" s="5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 s="3"/>
      <c r="NV209" s="3"/>
      <c r="NW209" s="3"/>
      <c r="NX209" s="3"/>
      <c r="NY209" s="3"/>
      <c r="NZ209" s="3"/>
      <c r="OA209" s="3"/>
      <c r="OB209" s="3"/>
      <c r="OC209" s="3"/>
      <c r="OD209" s="3"/>
      <c r="OE209" s="3"/>
      <c r="OF209" s="3"/>
      <c r="OG209" s="3"/>
      <c r="OH209" s="3"/>
      <c r="OI209" s="3"/>
      <c r="OJ209" s="3"/>
      <c r="OK209" s="3"/>
      <c r="OL209" s="3"/>
      <c r="OM209" s="3"/>
      <c r="ON209" s="3"/>
      <c r="OO209" s="3"/>
      <c r="OP209" s="3"/>
      <c r="OQ209" s="3"/>
      <c r="OR209" s="3"/>
      <c r="OS209" s="3"/>
      <c r="OT209" s="3"/>
      <c r="OU209" s="3"/>
      <c r="OV209" s="3"/>
      <c r="OW209" s="3"/>
      <c r="OX209" s="3"/>
      <c r="OY209" s="3"/>
      <c r="OZ209" s="3"/>
      <c r="PA209" s="3"/>
      <c r="PB209" s="3"/>
      <c r="PC209" s="3"/>
      <c r="PD209" s="3"/>
      <c r="PE209" s="3"/>
      <c r="PF209" s="3"/>
      <c r="PG209" s="3"/>
      <c r="PH209" s="3"/>
      <c r="PI209" s="3"/>
      <c r="PJ209" s="3"/>
      <c r="PK209" s="3"/>
      <c r="PL209" s="3"/>
      <c r="PM209" s="3"/>
      <c r="PN209" s="3"/>
      <c r="PO209" s="3"/>
      <c r="PP209" s="3"/>
      <c r="PQ209" s="3"/>
      <c r="PR209" s="3"/>
      <c r="PS209" s="3"/>
      <c r="PT209" s="3"/>
      <c r="PU209" s="3"/>
      <c r="PV209" s="3"/>
      <c r="PW209" s="3"/>
      <c r="PX209" s="3"/>
      <c r="PY209" s="3"/>
      <c r="PZ209" s="3"/>
      <c r="QA209" s="3"/>
      <c r="QB209" s="3"/>
      <c r="QC209" s="3"/>
      <c r="QD209" s="3"/>
      <c r="QE209" s="3"/>
      <c r="QF209" s="3"/>
      <c r="QG209" s="3"/>
      <c r="QH209" s="3"/>
      <c r="QI209" s="3"/>
      <c r="QJ209" s="3"/>
      <c r="QK209" s="3"/>
      <c r="QL209" s="3"/>
      <c r="QM209" s="3"/>
      <c r="QN209" s="3"/>
      <c r="QO209" s="3"/>
      <c r="QP209" s="3"/>
      <c r="QQ209" s="3"/>
      <c r="QR209" s="3"/>
      <c r="QS209" s="3"/>
      <c r="QT209" s="3"/>
      <c r="QU209" s="3"/>
      <c r="QV209" s="3"/>
      <c r="QW209" s="3"/>
      <c r="QX209" s="3"/>
      <c r="QY209" s="3"/>
      <c r="QZ209" s="3"/>
      <c r="RA209" s="3"/>
      <c r="RB209" s="3"/>
      <c r="RC209" s="3"/>
      <c r="RD209" s="3"/>
      <c r="RE209" s="3"/>
      <c r="RF209" s="3"/>
      <c r="RG209" s="3"/>
      <c r="RH209" s="3"/>
      <c r="RI209" s="3"/>
      <c r="RJ209" s="3"/>
      <c r="RK209" s="3"/>
      <c r="RL209" s="3"/>
      <c r="RM209" s="3"/>
      <c r="RN209" s="3"/>
      <c r="RO209" s="3"/>
      <c r="RP209" s="3"/>
      <c r="RQ209" s="3"/>
      <c r="RR209" s="3"/>
    </row>
    <row r="210" spans="1:486" x14ac:dyDescent="0.25">
      <c r="A210" s="3" t="s">
        <v>59</v>
      </c>
      <c r="B210" s="23">
        <v>51.963350488315427</v>
      </c>
      <c r="C210" s="23">
        <v>17.180404634533915</v>
      </c>
      <c r="D210" s="23">
        <v>6.9246168242893411</v>
      </c>
      <c r="E210" s="23">
        <v>10.231165551545816</v>
      </c>
      <c r="F210" s="23">
        <v>17.487345972527219</v>
      </c>
      <c r="G210" s="23">
        <v>22.938356769604628</v>
      </c>
      <c r="H210" s="23">
        <v>19.207808207867345</v>
      </c>
      <c r="I210" s="23">
        <v>19.090356461971464</v>
      </c>
      <c r="J210" s="23">
        <v>19.176024594836615</v>
      </c>
      <c r="K210" s="23">
        <v>24.626565237678882</v>
      </c>
      <c r="L210" s="19">
        <f t="shared" si="6"/>
        <v>1.1157991798316559E-2</v>
      </c>
      <c r="M210" s="22">
        <f t="shared" si="7"/>
        <v>1.2450078097129961E-4</v>
      </c>
      <c r="N210" s="22">
        <v>0.97559493154257826</v>
      </c>
      <c r="O210" s="4"/>
      <c r="P210" s="1"/>
      <c r="Q210" s="4"/>
      <c r="R210" s="4"/>
      <c r="S210" s="4"/>
      <c r="T210" s="4"/>
      <c r="U210" s="5"/>
      <c r="V210" s="4"/>
      <c r="W210" s="4"/>
      <c r="X210" s="4"/>
      <c r="Y210" s="4"/>
      <c r="Z210" s="4"/>
      <c r="AA210" s="4"/>
      <c r="AB210" s="4"/>
      <c r="AC210" s="4"/>
      <c r="AD210" s="4"/>
      <c r="AE210" s="5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/>
      <c r="PB210" s="3"/>
      <c r="PC210" s="3"/>
      <c r="PD210" s="3"/>
      <c r="PE210" s="3"/>
      <c r="PF210" s="3"/>
      <c r="PG210" s="3"/>
      <c r="PH210" s="3"/>
      <c r="PI210" s="3"/>
      <c r="PJ210" s="3"/>
      <c r="PK210" s="3"/>
      <c r="PL210" s="3"/>
      <c r="PM210" s="3"/>
      <c r="PN210" s="3"/>
      <c r="PO210" s="3"/>
      <c r="PP210" s="3"/>
      <c r="PQ210" s="3"/>
      <c r="PR210" s="3"/>
      <c r="PS210" s="3"/>
      <c r="PT210" s="3"/>
      <c r="PU210" s="3"/>
      <c r="PV210" s="3"/>
      <c r="PW210" s="3"/>
      <c r="PX210" s="3"/>
      <c r="PY210" s="3"/>
      <c r="PZ210" s="3"/>
      <c r="QA210" s="3"/>
      <c r="QB210" s="3"/>
      <c r="QC210" s="3"/>
      <c r="QD210" s="3"/>
      <c r="QE210" s="3"/>
      <c r="QF210" s="3"/>
      <c r="QG210" s="3"/>
      <c r="QH210" s="3"/>
      <c r="QI210" s="3"/>
      <c r="QJ210" s="3"/>
      <c r="QK210" s="3"/>
      <c r="QL210" s="3"/>
      <c r="QM210" s="3"/>
      <c r="QN210" s="3"/>
      <c r="QO210" s="3"/>
      <c r="QP210" s="3"/>
      <c r="QQ210" s="3"/>
      <c r="QR210" s="3"/>
      <c r="QS210" s="3"/>
      <c r="QT210" s="3"/>
      <c r="QU210" s="3"/>
      <c r="QV210" s="3"/>
      <c r="QW210" s="3"/>
      <c r="QX210" s="3"/>
      <c r="QY210" s="3"/>
      <c r="QZ210" s="3"/>
      <c r="RA210" s="3"/>
      <c r="RB210" s="3"/>
      <c r="RC210" s="3"/>
      <c r="RD210" s="3"/>
      <c r="RE210" s="3"/>
      <c r="RF210" s="3"/>
      <c r="RG210" s="3"/>
      <c r="RH210" s="3"/>
      <c r="RI210" s="3"/>
      <c r="RJ210" s="3"/>
      <c r="RK210" s="3"/>
      <c r="RL210" s="3"/>
      <c r="RM210" s="3"/>
      <c r="RN210" s="3"/>
      <c r="RO210" s="3"/>
      <c r="RP210" s="3"/>
      <c r="RQ210" s="3"/>
      <c r="RR210" s="3"/>
    </row>
    <row r="211" spans="1:486" x14ac:dyDescent="0.25">
      <c r="A211" s="3" t="s">
        <v>40</v>
      </c>
      <c r="B211" s="23">
        <v>309.36971751061884</v>
      </c>
      <c r="C211" s="23">
        <v>293.39617766365473</v>
      </c>
      <c r="D211" s="23">
        <v>594.45698744743527</v>
      </c>
      <c r="E211" s="23">
        <v>144.28021140469997</v>
      </c>
      <c r="F211" s="23">
        <v>225.58079926311746</v>
      </c>
      <c r="G211" s="23">
        <v>247.4958029555803</v>
      </c>
      <c r="H211" s="23">
        <v>244.90532842506144</v>
      </c>
      <c r="I211" s="23">
        <v>262.52403844138269</v>
      </c>
      <c r="J211" s="23">
        <v>278.12030988099292</v>
      </c>
      <c r="K211" s="23">
        <v>308.9500660330408</v>
      </c>
      <c r="L211" s="19">
        <f t="shared" si="6"/>
        <v>-9.6288440819620128E-3</v>
      </c>
      <c r="M211" s="22">
        <f t="shared" si="7"/>
        <v>9.2714638354734883E-5</v>
      </c>
      <c r="N211" s="22">
        <v>0.97893885631944344</v>
      </c>
      <c r="O211" s="4"/>
      <c r="P211" s="1"/>
      <c r="Q211" s="4"/>
      <c r="R211" s="4"/>
      <c r="S211" s="4"/>
      <c r="T211" s="4"/>
      <c r="U211" s="5"/>
      <c r="V211" s="4"/>
      <c r="W211" s="4"/>
      <c r="X211" s="4"/>
      <c r="Y211" s="4"/>
      <c r="Z211" s="4"/>
      <c r="AA211" s="4"/>
      <c r="AB211" s="4"/>
      <c r="AC211" s="4"/>
      <c r="AD211" s="4"/>
      <c r="AE211" s="5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/>
      <c r="PB211" s="3"/>
      <c r="PC211" s="3"/>
      <c r="PD211" s="3"/>
      <c r="PE211" s="3"/>
      <c r="PF211" s="3"/>
      <c r="PG211" s="3"/>
      <c r="PH211" s="3"/>
      <c r="PI211" s="3"/>
      <c r="PJ211" s="3"/>
      <c r="PK211" s="3"/>
      <c r="PL211" s="3"/>
      <c r="PM211" s="3"/>
      <c r="PN211" s="3"/>
      <c r="PO211" s="3"/>
      <c r="PP211" s="3"/>
      <c r="PQ211" s="3"/>
      <c r="PR211" s="3"/>
      <c r="PS211" s="3"/>
      <c r="PT211" s="3"/>
      <c r="PU211" s="3"/>
      <c r="PV211" s="3"/>
      <c r="PW211" s="3"/>
      <c r="PX211" s="3"/>
      <c r="PY211" s="3"/>
      <c r="PZ211" s="3"/>
      <c r="QA211" s="3"/>
      <c r="QB211" s="3"/>
      <c r="QC211" s="3"/>
      <c r="QD211" s="3"/>
      <c r="QE211" s="3"/>
      <c r="QF211" s="3"/>
      <c r="QG211" s="3"/>
      <c r="QH211" s="3"/>
      <c r="QI211" s="3"/>
      <c r="QJ211" s="3"/>
      <c r="QK211" s="3"/>
      <c r="QL211" s="3"/>
      <c r="QM211" s="3"/>
      <c r="QN211" s="3"/>
      <c r="QO211" s="3"/>
      <c r="QP211" s="3"/>
      <c r="QQ211" s="3"/>
      <c r="QR211" s="3"/>
      <c r="QS211" s="3"/>
      <c r="QT211" s="3"/>
      <c r="QU211" s="3"/>
      <c r="QV211" s="3"/>
      <c r="QW211" s="3"/>
      <c r="QX211" s="3"/>
      <c r="QY211" s="3"/>
      <c r="QZ211" s="3"/>
      <c r="RA211" s="3"/>
      <c r="RB211" s="3"/>
      <c r="RC211" s="3"/>
      <c r="RD211" s="3"/>
      <c r="RE211" s="3"/>
      <c r="RF211" s="3"/>
      <c r="RG211" s="3"/>
      <c r="RH211" s="3"/>
      <c r="RI211" s="3"/>
      <c r="RJ211" s="3"/>
      <c r="RK211" s="3"/>
      <c r="RL211" s="3"/>
      <c r="RM211" s="3"/>
      <c r="RN211" s="3"/>
      <c r="RO211" s="3"/>
      <c r="RP211" s="3"/>
      <c r="RQ211" s="3"/>
      <c r="RR211" s="3"/>
    </row>
    <row r="212" spans="1:486" x14ac:dyDescent="0.25">
      <c r="A212" s="3" t="s">
        <v>37</v>
      </c>
      <c r="B212" s="23">
        <v>476.02013091443882</v>
      </c>
      <c r="C212" s="23">
        <v>147.94977142408939</v>
      </c>
      <c r="D212" s="23">
        <v>128.31107283016706</v>
      </c>
      <c r="E212" s="23">
        <v>63.109778751224844</v>
      </c>
      <c r="F212" s="23">
        <v>337.4446039175956</v>
      </c>
      <c r="G212" s="23">
        <v>50.344988211026902</v>
      </c>
      <c r="H212" s="23">
        <v>23.944864497396889</v>
      </c>
      <c r="I212" s="23">
        <v>173.79513794368467</v>
      </c>
      <c r="J212" s="23">
        <v>260.45979310786487</v>
      </c>
      <c r="K212" s="23">
        <v>196.03408458091104</v>
      </c>
      <c r="L212" s="19">
        <f t="shared" si="6"/>
        <v>-3.9223106088868082E-3</v>
      </c>
      <c r="M212" s="22">
        <f t="shared" si="7"/>
        <v>1.5384520512586003E-5</v>
      </c>
      <c r="N212" s="22">
        <v>0.99142007754186545</v>
      </c>
      <c r="O212" s="4"/>
      <c r="P212" s="1"/>
      <c r="Q212" s="4"/>
      <c r="R212" s="4"/>
      <c r="S212" s="4"/>
      <c r="T212" s="4"/>
      <c r="U212" s="5"/>
      <c r="V212" s="4"/>
      <c r="W212" s="4"/>
      <c r="X212" s="4"/>
      <c r="Y212" s="4"/>
      <c r="Z212" s="4"/>
      <c r="AA212" s="4"/>
      <c r="AB212" s="4"/>
      <c r="AC212" s="4"/>
      <c r="AD212" s="4"/>
      <c r="AE212" s="5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 s="3"/>
      <c r="NV212" s="3"/>
      <c r="NW212" s="3"/>
      <c r="NX212" s="3"/>
      <c r="NY212" s="3"/>
      <c r="NZ212" s="3"/>
      <c r="OA212" s="3"/>
      <c r="OB212" s="3"/>
      <c r="OC212" s="3"/>
      <c r="OD212" s="3"/>
      <c r="OE212" s="3"/>
      <c r="OF212" s="3"/>
      <c r="OG212" s="3"/>
      <c r="OH212" s="3"/>
      <c r="OI212" s="3"/>
      <c r="OJ212" s="3"/>
      <c r="OK212" s="3"/>
      <c r="OL212" s="3"/>
      <c r="OM212" s="3"/>
      <c r="ON212" s="3"/>
      <c r="OO212" s="3"/>
      <c r="OP212" s="3"/>
      <c r="OQ212" s="3"/>
      <c r="OR212" s="3"/>
      <c r="OS212" s="3"/>
      <c r="OT212" s="3"/>
      <c r="OU212" s="3"/>
      <c r="OV212" s="3"/>
      <c r="OW212" s="3"/>
      <c r="OX212" s="3"/>
      <c r="OY212" s="3"/>
      <c r="OZ212" s="3"/>
      <c r="PA212" s="3"/>
      <c r="PB212" s="3"/>
      <c r="PC212" s="3"/>
      <c r="PD212" s="3"/>
      <c r="PE212" s="3"/>
      <c r="PF212" s="3"/>
      <c r="PG212" s="3"/>
      <c r="PH212" s="3"/>
      <c r="PI212" s="3"/>
      <c r="PJ212" s="3"/>
      <c r="PK212" s="3"/>
      <c r="PL212" s="3"/>
      <c r="PM212" s="3"/>
      <c r="PN212" s="3"/>
      <c r="PO212" s="3"/>
      <c r="PP212" s="3"/>
      <c r="PQ212" s="3"/>
      <c r="PR212" s="3"/>
      <c r="PS212" s="3"/>
      <c r="PT212" s="3"/>
      <c r="PU212" s="3"/>
      <c r="PV212" s="3"/>
      <c r="PW212" s="3"/>
      <c r="PX212" s="3"/>
      <c r="PY212" s="3"/>
      <c r="PZ212" s="3"/>
      <c r="QA212" s="3"/>
      <c r="QB212" s="3"/>
      <c r="QC212" s="3"/>
      <c r="QD212" s="3"/>
      <c r="QE212" s="3"/>
      <c r="QF212" s="3"/>
      <c r="QG212" s="3"/>
      <c r="QH212" s="3"/>
      <c r="QI212" s="3"/>
      <c r="QJ212" s="3"/>
      <c r="QK212" s="3"/>
      <c r="QL212" s="3"/>
      <c r="QM212" s="3"/>
      <c r="QN212" s="3"/>
      <c r="QO212" s="3"/>
      <c r="QP212" s="3"/>
      <c r="QQ212" s="3"/>
      <c r="QR212" s="3"/>
      <c r="QS212" s="3"/>
      <c r="QT212" s="3"/>
      <c r="QU212" s="3"/>
      <c r="QV212" s="3"/>
      <c r="QW212" s="3"/>
      <c r="QX212" s="3"/>
      <c r="QY212" s="3"/>
      <c r="QZ212" s="3"/>
      <c r="RA212" s="3"/>
      <c r="RB212" s="3"/>
      <c r="RC212" s="3"/>
      <c r="RD212" s="3"/>
      <c r="RE212" s="3"/>
      <c r="RF212" s="3"/>
      <c r="RG212" s="3"/>
      <c r="RH212" s="3"/>
      <c r="RI212" s="3"/>
      <c r="RJ212" s="3"/>
      <c r="RK212" s="3"/>
      <c r="RL212" s="3"/>
      <c r="RM212" s="3"/>
      <c r="RN212" s="3"/>
      <c r="RO212" s="3"/>
      <c r="RP212" s="3"/>
      <c r="RQ212" s="3"/>
      <c r="RR212" s="3"/>
    </row>
    <row r="213" spans="1:486" x14ac:dyDescent="0.25">
      <c r="A213" s="3" t="s">
        <v>197</v>
      </c>
      <c r="B213" s="23">
        <v>0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4">
        <v>0</v>
      </c>
      <c r="M213" s="23">
        <v>0</v>
      </c>
      <c r="N213" s="23">
        <v>0</v>
      </c>
      <c r="O213" s="4"/>
      <c r="P213" s="1"/>
      <c r="Q213" s="4"/>
      <c r="R213" s="4"/>
      <c r="S213" s="4"/>
      <c r="T213" s="4"/>
      <c r="U213" s="5"/>
      <c r="V213" s="4"/>
      <c r="W213" s="4"/>
      <c r="X213" s="4"/>
      <c r="Y213" s="4"/>
      <c r="Z213" s="4"/>
      <c r="AA213" s="4"/>
      <c r="AB213" s="4"/>
      <c r="AC213" s="4"/>
      <c r="AD213" s="4"/>
      <c r="AE213" s="5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 s="3"/>
      <c r="NV213" s="3"/>
      <c r="NW213" s="3"/>
      <c r="NX213" s="3"/>
      <c r="NY213" s="3"/>
      <c r="NZ213" s="3"/>
      <c r="OA213" s="3"/>
      <c r="OB213" s="3"/>
      <c r="OC213" s="3"/>
      <c r="OD213" s="3"/>
      <c r="OE213" s="3"/>
      <c r="OF213" s="3"/>
      <c r="OG213" s="3"/>
      <c r="OH213" s="3"/>
      <c r="OI213" s="3"/>
      <c r="OJ213" s="3"/>
      <c r="OK213" s="3"/>
      <c r="OL213" s="3"/>
      <c r="OM213" s="3"/>
      <c r="ON213" s="3"/>
      <c r="OO213" s="3"/>
      <c r="OP213" s="3"/>
      <c r="OQ213" s="3"/>
      <c r="OR213" s="3"/>
      <c r="OS213" s="3"/>
      <c r="OT213" s="3"/>
      <c r="OU213" s="3"/>
      <c r="OV213" s="3"/>
      <c r="OW213" s="3"/>
      <c r="OX213" s="3"/>
      <c r="OY213" s="3"/>
      <c r="OZ213" s="3"/>
      <c r="PA213" s="3"/>
      <c r="PB213" s="3"/>
      <c r="PC213" s="3"/>
      <c r="PD213" s="3"/>
      <c r="PE213" s="3"/>
      <c r="PF213" s="3"/>
      <c r="PG213" s="3"/>
      <c r="PH213" s="3"/>
      <c r="PI213" s="3"/>
      <c r="PJ213" s="3"/>
      <c r="PK213" s="3"/>
      <c r="PL213" s="3"/>
      <c r="PM213" s="3"/>
      <c r="PN213" s="3"/>
      <c r="PO213" s="3"/>
      <c r="PP213" s="3"/>
      <c r="PQ213" s="3"/>
      <c r="PR213" s="3"/>
      <c r="PS213" s="3"/>
      <c r="PT213" s="3"/>
      <c r="PU213" s="3"/>
      <c r="PV213" s="3"/>
      <c r="PW213" s="3"/>
      <c r="PX213" s="3"/>
      <c r="PY213" s="3"/>
      <c r="PZ213" s="3"/>
      <c r="QA213" s="3"/>
      <c r="QB213" s="3"/>
      <c r="QC213" s="3"/>
      <c r="QD213" s="3"/>
      <c r="QE213" s="3"/>
      <c r="QF213" s="3"/>
      <c r="QG213" s="3"/>
      <c r="QH213" s="3"/>
      <c r="QI213" s="3"/>
      <c r="QJ213" s="3"/>
      <c r="QK213" s="3"/>
      <c r="QL213" s="3"/>
      <c r="QM213" s="3"/>
      <c r="QN213" s="3"/>
      <c r="QO213" s="3"/>
      <c r="QP213" s="3"/>
      <c r="QQ213" s="3"/>
      <c r="QR213" s="3"/>
      <c r="QS213" s="3"/>
      <c r="QT213" s="3"/>
      <c r="QU213" s="3"/>
      <c r="QV213" s="3"/>
      <c r="QW213" s="3"/>
      <c r="QX213" s="3"/>
      <c r="QY213" s="3"/>
      <c r="QZ213" s="3"/>
      <c r="RA213" s="3"/>
      <c r="RB213" s="3"/>
      <c r="RC213" s="3"/>
      <c r="RD213" s="3"/>
      <c r="RE213" s="3"/>
      <c r="RF213" s="3"/>
      <c r="RG213" s="3"/>
      <c r="RH213" s="3"/>
      <c r="RI213" s="3"/>
      <c r="RJ213" s="3"/>
      <c r="RK213" s="3"/>
      <c r="RL213" s="3"/>
      <c r="RM213" s="3"/>
      <c r="RN213" s="3"/>
      <c r="RO213" s="3"/>
      <c r="RP213" s="3"/>
      <c r="RQ213" s="3"/>
      <c r="RR213" s="3"/>
    </row>
    <row r="214" spans="1:486" x14ac:dyDescent="0.25">
      <c r="A214" s="3" t="s">
        <v>111</v>
      </c>
      <c r="B214" s="23">
        <v>0</v>
      </c>
      <c r="C214" s="23">
        <v>0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4">
        <v>0</v>
      </c>
      <c r="M214" s="23">
        <v>0</v>
      </c>
      <c r="N214" s="23">
        <v>0</v>
      </c>
      <c r="O214" s="4"/>
      <c r="P214" s="1"/>
      <c r="Q214" s="4"/>
      <c r="R214" s="4"/>
      <c r="S214" s="4"/>
      <c r="T214" s="4"/>
      <c r="U214" s="5"/>
      <c r="V214" s="4"/>
      <c r="W214" s="4"/>
      <c r="X214" s="4"/>
      <c r="Y214" s="4"/>
      <c r="Z214" s="4"/>
      <c r="AA214" s="4"/>
      <c r="AB214" s="4"/>
      <c r="AC214" s="4"/>
      <c r="AD214" s="4"/>
      <c r="AE214" s="5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 s="3"/>
      <c r="NV214" s="3"/>
      <c r="NW214" s="3"/>
      <c r="NX214" s="3"/>
      <c r="NY214" s="3"/>
      <c r="NZ214" s="3"/>
      <c r="OA214" s="3"/>
      <c r="OB214" s="3"/>
      <c r="OC214" s="3"/>
      <c r="OD214" s="3"/>
      <c r="OE214" s="3"/>
      <c r="OF214" s="3"/>
      <c r="OG214" s="3"/>
      <c r="OH214" s="3"/>
      <c r="OI214" s="3"/>
      <c r="OJ214" s="3"/>
      <c r="OK214" s="3"/>
      <c r="OL214" s="3"/>
      <c r="OM214" s="3"/>
      <c r="ON214" s="3"/>
      <c r="OO214" s="3"/>
      <c r="OP214" s="3"/>
      <c r="OQ214" s="3"/>
      <c r="OR214" s="3"/>
      <c r="OS214" s="3"/>
      <c r="OT214" s="3"/>
      <c r="OU214" s="3"/>
      <c r="OV214" s="3"/>
      <c r="OW214" s="3"/>
      <c r="OX214" s="3"/>
      <c r="OY214" s="3"/>
      <c r="OZ214" s="3"/>
      <c r="PA214" s="3"/>
      <c r="PB214" s="3"/>
      <c r="PC214" s="3"/>
      <c r="PD214" s="3"/>
      <c r="PE214" s="3"/>
      <c r="PF214" s="3"/>
      <c r="PG214" s="3"/>
      <c r="PH214" s="3"/>
      <c r="PI214" s="3"/>
      <c r="PJ214" s="3"/>
      <c r="PK214" s="3"/>
      <c r="PL214" s="3"/>
      <c r="PM214" s="3"/>
      <c r="PN214" s="3"/>
      <c r="PO214" s="3"/>
      <c r="PP214" s="3"/>
      <c r="PQ214" s="3"/>
      <c r="PR214" s="3"/>
      <c r="PS214" s="3"/>
      <c r="PT214" s="3"/>
      <c r="PU214" s="3"/>
      <c r="PV214" s="3"/>
      <c r="PW214" s="3"/>
      <c r="PX214" s="3"/>
      <c r="PY214" s="3"/>
      <c r="PZ214" s="3"/>
      <c r="QA214" s="3"/>
      <c r="QB214" s="3"/>
      <c r="QC214" s="3"/>
      <c r="QD214" s="3"/>
      <c r="QE214" s="3"/>
      <c r="QF214" s="3"/>
      <c r="QG214" s="3"/>
      <c r="QH214" s="3"/>
      <c r="QI214" s="3"/>
      <c r="QJ214" s="3"/>
      <c r="QK214" s="3"/>
      <c r="QL214" s="3"/>
      <c r="QM214" s="3"/>
      <c r="QN214" s="3"/>
      <c r="QO214" s="3"/>
      <c r="QP214" s="3"/>
      <c r="QQ214" s="3"/>
      <c r="QR214" s="3"/>
      <c r="QS214" s="3"/>
      <c r="QT214" s="3"/>
      <c r="QU214" s="3"/>
      <c r="QV214" s="3"/>
      <c r="QW214" s="3"/>
      <c r="QX214" s="3"/>
      <c r="QY214" s="3"/>
      <c r="QZ214" s="3"/>
      <c r="RA214" s="3"/>
      <c r="RB214" s="3"/>
      <c r="RC214" s="3"/>
      <c r="RD214" s="3"/>
      <c r="RE214" s="3"/>
      <c r="RF214" s="3"/>
      <c r="RG214" s="3"/>
      <c r="RH214" s="3"/>
      <c r="RI214" s="3"/>
      <c r="RJ214" s="3"/>
      <c r="RK214" s="3"/>
      <c r="RL214" s="3"/>
      <c r="RM214" s="3"/>
      <c r="RN214" s="3"/>
      <c r="RO214" s="3"/>
      <c r="RP214" s="3"/>
      <c r="RQ214" s="3"/>
      <c r="RR214" s="3"/>
    </row>
    <row r="215" spans="1:486" x14ac:dyDescent="0.25">
      <c r="A215" s="3" t="s">
        <v>107</v>
      </c>
      <c r="B215" s="23">
        <v>0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4">
        <v>0</v>
      </c>
      <c r="M215" s="23">
        <v>0</v>
      </c>
      <c r="N215" s="23">
        <v>0</v>
      </c>
      <c r="O215" s="4"/>
      <c r="P215" s="1"/>
      <c r="Q215" s="4"/>
      <c r="R215" s="4"/>
      <c r="S215" s="4"/>
      <c r="T215" s="4"/>
      <c r="U215" s="5"/>
      <c r="V215" s="4"/>
      <c r="W215" s="4"/>
      <c r="X215" s="4"/>
      <c r="Y215" s="4"/>
      <c r="Z215" s="4"/>
      <c r="AA215" s="4"/>
      <c r="AB215" s="4"/>
      <c r="AC215" s="4"/>
      <c r="AD215" s="4"/>
      <c r="AE215" s="5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 s="3"/>
      <c r="NV215" s="3"/>
      <c r="NW215" s="3"/>
      <c r="NX215" s="3"/>
      <c r="NY215" s="3"/>
      <c r="NZ215" s="3"/>
      <c r="OA215" s="3"/>
      <c r="OB215" s="3"/>
      <c r="OC215" s="3"/>
      <c r="OD215" s="3"/>
      <c r="OE215" s="3"/>
      <c r="OF215" s="3"/>
      <c r="OG215" s="3"/>
      <c r="OH215" s="3"/>
      <c r="OI215" s="3"/>
      <c r="OJ215" s="3"/>
      <c r="OK215" s="3"/>
      <c r="OL215" s="3"/>
      <c r="OM215" s="3"/>
      <c r="ON215" s="3"/>
      <c r="OO215" s="3"/>
      <c r="OP215" s="3"/>
      <c r="OQ215" s="3"/>
      <c r="OR215" s="3"/>
      <c r="OS215" s="3"/>
      <c r="OT215" s="3"/>
      <c r="OU215" s="3"/>
      <c r="OV215" s="3"/>
      <c r="OW215" s="3"/>
      <c r="OX215" s="3"/>
      <c r="OY215" s="3"/>
      <c r="OZ215" s="3"/>
      <c r="PA215" s="3"/>
      <c r="PB215" s="3"/>
      <c r="PC215" s="3"/>
      <c r="PD215" s="3"/>
      <c r="PE215" s="3"/>
      <c r="PF215" s="3"/>
      <c r="PG215" s="3"/>
      <c r="PH215" s="3"/>
      <c r="PI215" s="3"/>
      <c r="PJ215" s="3"/>
      <c r="PK215" s="3"/>
      <c r="PL215" s="3"/>
      <c r="PM215" s="3"/>
      <c r="PN215" s="3"/>
      <c r="PO215" s="3"/>
      <c r="PP215" s="3"/>
      <c r="PQ215" s="3"/>
      <c r="PR215" s="3"/>
      <c r="PS215" s="3"/>
      <c r="PT215" s="3"/>
      <c r="PU215" s="3"/>
      <c r="PV215" s="3"/>
      <c r="PW215" s="3"/>
      <c r="PX215" s="3"/>
      <c r="PY215" s="3"/>
      <c r="PZ215" s="3"/>
      <c r="QA215" s="3"/>
      <c r="QB215" s="3"/>
      <c r="QC215" s="3"/>
      <c r="QD215" s="3"/>
      <c r="QE215" s="3"/>
      <c r="QF215" s="3"/>
      <c r="QG215" s="3"/>
      <c r="QH215" s="3"/>
      <c r="QI215" s="3"/>
      <c r="QJ215" s="3"/>
      <c r="QK215" s="3"/>
      <c r="QL215" s="3"/>
      <c r="QM215" s="3"/>
      <c r="QN215" s="3"/>
      <c r="QO215" s="3"/>
      <c r="QP215" s="3"/>
      <c r="QQ215" s="3"/>
      <c r="QR215" s="3"/>
      <c r="QS215" s="3"/>
      <c r="QT215" s="3"/>
      <c r="QU215" s="3"/>
      <c r="QV215" s="3"/>
      <c r="QW215" s="3"/>
      <c r="QX215" s="3"/>
      <c r="QY215" s="3"/>
      <c r="QZ215" s="3"/>
      <c r="RA215" s="3"/>
      <c r="RB215" s="3"/>
      <c r="RC215" s="3"/>
      <c r="RD215" s="3"/>
      <c r="RE215" s="3"/>
      <c r="RF215" s="3"/>
      <c r="RG215" s="3"/>
      <c r="RH215" s="3"/>
      <c r="RI215" s="3"/>
      <c r="RJ215" s="3"/>
      <c r="RK215" s="3"/>
      <c r="RL215" s="3"/>
      <c r="RM215" s="3"/>
      <c r="RN215" s="3"/>
      <c r="RO215" s="3"/>
      <c r="RP215" s="3"/>
      <c r="RQ215" s="3"/>
      <c r="RR215" s="3"/>
    </row>
    <row r="216" spans="1:486" x14ac:dyDescent="0.25">
      <c r="A216" s="3" t="s">
        <v>122</v>
      </c>
      <c r="B216" s="23">
        <v>0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4">
        <v>0</v>
      </c>
      <c r="M216" s="23">
        <v>0</v>
      </c>
      <c r="N216" s="23">
        <v>0</v>
      </c>
      <c r="O216" s="4"/>
      <c r="P216" s="1"/>
      <c r="Q216" s="4"/>
      <c r="R216" s="4"/>
      <c r="S216" s="4"/>
      <c r="T216" s="4"/>
      <c r="U216" s="5"/>
      <c r="V216" s="4"/>
      <c r="W216" s="4"/>
      <c r="X216" s="4"/>
      <c r="Y216" s="4"/>
      <c r="Z216" s="4"/>
      <c r="AA216" s="4"/>
      <c r="AB216" s="4"/>
      <c r="AC216" s="4"/>
      <c r="AD216" s="4"/>
      <c r="AE216" s="5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/>
      <c r="NV216" s="3"/>
      <c r="NW216" s="3"/>
      <c r="NX216" s="3"/>
      <c r="NY216" s="3"/>
      <c r="NZ216" s="3"/>
      <c r="OA216" s="3"/>
      <c r="OB216" s="3"/>
      <c r="OC216" s="3"/>
      <c r="OD216" s="3"/>
      <c r="OE216" s="3"/>
      <c r="OF216" s="3"/>
      <c r="OG216" s="3"/>
      <c r="OH216" s="3"/>
      <c r="OI216" s="3"/>
      <c r="OJ216" s="3"/>
      <c r="OK216" s="3"/>
      <c r="OL216" s="3"/>
      <c r="OM216" s="3"/>
      <c r="ON216" s="3"/>
      <c r="OO216" s="3"/>
      <c r="OP216" s="3"/>
      <c r="OQ216" s="3"/>
      <c r="OR216" s="3"/>
      <c r="OS216" s="3"/>
      <c r="OT216" s="3"/>
      <c r="OU216" s="3"/>
      <c r="OV216" s="3"/>
      <c r="OW216" s="3"/>
      <c r="OX216" s="3"/>
      <c r="OY216" s="3"/>
      <c r="OZ216" s="3"/>
      <c r="PA216" s="3"/>
      <c r="PB216" s="3"/>
      <c r="PC216" s="3"/>
      <c r="PD216" s="3"/>
      <c r="PE216" s="3"/>
      <c r="PF216" s="3"/>
      <c r="PG216" s="3"/>
      <c r="PH216" s="3"/>
      <c r="PI216" s="3"/>
      <c r="PJ216" s="3"/>
      <c r="PK216" s="3"/>
      <c r="PL216" s="3"/>
      <c r="PM216" s="3"/>
      <c r="PN216" s="3"/>
      <c r="PO216" s="3"/>
      <c r="PP216" s="3"/>
      <c r="PQ216" s="3"/>
      <c r="PR216" s="3"/>
      <c r="PS216" s="3"/>
      <c r="PT216" s="3"/>
      <c r="PU216" s="3"/>
      <c r="PV216" s="3"/>
      <c r="PW216" s="3"/>
      <c r="PX216" s="3"/>
      <c r="PY216" s="3"/>
      <c r="PZ216" s="3"/>
      <c r="QA216" s="3"/>
      <c r="QB216" s="3"/>
      <c r="QC216" s="3"/>
      <c r="QD216" s="3"/>
      <c r="QE216" s="3"/>
      <c r="QF216" s="3"/>
      <c r="QG216" s="3"/>
      <c r="QH216" s="3"/>
      <c r="QI216" s="3"/>
      <c r="QJ216" s="3"/>
      <c r="QK216" s="3"/>
      <c r="QL216" s="3"/>
      <c r="QM216" s="3"/>
      <c r="QN216" s="3"/>
      <c r="QO216" s="3"/>
      <c r="QP216" s="3"/>
      <c r="QQ216" s="3"/>
      <c r="QR216" s="3"/>
      <c r="QS216" s="3"/>
      <c r="QT216" s="3"/>
      <c r="QU216" s="3"/>
      <c r="QV216" s="3"/>
      <c r="QW216" s="3"/>
      <c r="QX216" s="3"/>
      <c r="QY216" s="3"/>
      <c r="QZ216" s="3"/>
      <c r="RA216" s="3"/>
      <c r="RB216" s="3"/>
      <c r="RC216" s="3"/>
      <c r="RD216" s="3"/>
      <c r="RE216" s="3"/>
      <c r="RF216" s="3"/>
      <c r="RG216" s="3"/>
      <c r="RH216" s="3"/>
      <c r="RI216" s="3"/>
      <c r="RJ216" s="3"/>
      <c r="RK216" s="3"/>
      <c r="RL216" s="3"/>
      <c r="RM216" s="3"/>
      <c r="RN216" s="3"/>
      <c r="RO216" s="3"/>
      <c r="RP216" s="3"/>
      <c r="RQ216" s="3"/>
      <c r="RR216" s="3"/>
    </row>
    <row r="217" spans="1:486" x14ac:dyDescent="0.25">
      <c r="A217" s="3" t="s">
        <v>128</v>
      </c>
      <c r="B217" s="23">
        <v>0</v>
      </c>
      <c r="C217" s="23">
        <v>0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4">
        <v>0</v>
      </c>
      <c r="M217" s="23">
        <v>0</v>
      </c>
      <c r="N217" s="23">
        <v>0</v>
      </c>
      <c r="O217" s="4"/>
      <c r="P217" s="1"/>
      <c r="Q217" s="4"/>
      <c r="R217" s="4"/>
      <c r="S217" s="4"/>
      <c r="T217" s="4"/>
      <c r="U217" s="5"/>
      <c r="V217" s="4"/>
      <c r="W217" s="4"/>
      <c r="X217" s="4"/>
      <c r="Y217" s="4"/>
      <c r="Z217" s="4"/>
      <c r="AA217" s="4"/>
      <c r="AB217" s="4"/>
      <c r="AC217" s="4"/>
      <c r="AD217" s="4"/>
      <c r="AE217" s="5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/>
      <c r="NV217" s="3"/>
      <c r="NW217" s="3"/>
      <c r="NX217" s="3"/>
      <c r="NY217" s="3"/>
      <c r="NZ217" s="3"/>
      <c r="OA217" s="3"/>
      <c r="OB217" s="3"/>
      <c r="OC217" s="3"/>
      <c r="OD217" s="3"/>
      <c r="OE217" s="3"/>
      <c r="OF217" s="3"/>
      <c r="OG217" s="3"/>
      <c r="OH217" s="3"/>
      <c r="OI217" s="3"/>
      <c r="OJ217" s="3"/>
      <c r="OK217" s="3"/>
      <c r="OL217" s="3"/>
      <c r="OM217" s="3"/>
      <c r="ON217" s="3"/>
      <c r="OO217" s="3"/>
      <c r="OP217" s="3"/>
      <c r="OQ217" s="3"/>
      <c r="OR217" s="3"/>
      <c r="OS217" s="3"/>
      <c r="OT217" s="3"/>
      <c r="OU217" s="3"/>
      <c r="OV217" s="3"/>
      <c r="OW217" s="3"/>
      <c r="OX217" s="3"/>
      <c r="OY217" s="3"/>
      <c r="OZ217" s="3"/>
      <c r="PA217" s="3"/>
      <c r="PB217" s="3"/>
      <c r="PC217" s="3"/>
      <c r="PD217" s="3"/>
      <c r="PE217" s="3"/>
      <c r="PF217" s="3"/>
      <c r="PG217" s="3"/>
      <c r="PH217" s="3"/>
      <c r="PI217" s="3"/>
      <c r="PJ217" s="3"/>
      <c r="PK217" s="3"/>
      <c r="PL217" s="3"/>
      <c r="PM217" s="3"/>
      <c r="PN217" s="3"/>
      <c r="PO217" s="3"/>
      <c r="PP217" s="3"/>
      <c r="PQ217" s="3"/>
      <c r="PR217" s="3"/>
      <c r="PS217" s="3"/>
      <c r="PT217" s="3"/>
      <c r="PU217" s="3"/>
      <c r="PV217" s="3"/>
      <c r="PW217" s="3"/>
      <c r="PX217" s="3"/>
      <c r="PY217" s="3"/>
      <c r="PZ217" s="3"/>
      <c r="QA217" s="3"/>
      <c r="QB217" s="3"/>
      <c r="QC217" s="3"/>
      <c r="QD217" s="3"/>
      <c r="QE217" s="3"/>
      <c r="QF217" s="3"/>
      <c r="QG217" s="3"/>
      <c r="QH217" s="3"/>
      <c r="QI217" s="3"/>
      <c r="QJ217" s="3"/>
      <c r="QK217" s="3"/>
      <c r="QL217" s="3"/>
      <c r="QM217" s="3"/>
      <c r="QN217" s="3"/>
      <c r="QO217" s="3"/>
      <c r="QP217" s="3"/>
      <c r="QQ217" s="3"/>
      <c r="QR217" s="3"/>
      <c r="QS217" s="3"/>
      <c r="QT217" s="3"/>
      <c r="QU217" s="3"/>
      <c r="QV217" s="3"/>
      <c r="QW217" s="3"/>
      <c r="QX217" s="3"/>
      <c r="QY217" s="3"/>
      <c r="QZ217" s="3"/>
      <c r="RA217" s="3"/>
      <c r="RB217" s="3"/>
      <c r="RC217" s="3"/>
      <c r="RD217" s="3"/>
      <c r="RE217" s="3"/>
      <c r="RF217" s="3"/>
      <c r="RG217" s="3"/>
      <c r="RH217" s="3"/>
      <c r="RI217" s="3"/>
      <c r="RJ217" s="3"/>
      <c r="RK217" s="3"/>
      <c r="RL217" s="3"/>
      <c r="RM217" s="3"/>
      <c r="RN217" s="3"/>
      <c r="RO217" s="3"/>
      <c r="RP217" s="3"/>
      <c r="RQ217" s="3"/>
      <c r="RR217" s="3"/>
    </row>
    <row r="218" spans="1:486" x14ac:dyDescent="0.25">
      <c r="A218" s="3" t="s">
        <v>125</v>
      </c>
      <c r="B218" s="23">
        <v>0</v>
      </c>
      <c r="C218" s="23">
        <v>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4">
        <v>0</v>
      </c>
      <c r="M218" s="23">
        <v>0</v>
      </c>
      <c r="N218" s="23">
        <v>0</v>
      </c>
      <c r="O218" s="4"/>
      <c r="P218" s="1"/>
      <c r="Q218" s="4"/>
      <c r="R218" s="4"/>
      <c r="S218" s="4"/>
      <c r="T218" s="4"/>
      <c r="U218" s="5"/>
      <c r="V218" s="4"/>
      <c r="W218" s="4"/>
      <c r="X218" s="4"/>
      <c r="Y218" s="4"/>
      <c r="Z218" s="4"/>
      <c r="AA218" s="4"/>
      <c r="AB218" s="4"/>
      <c r="AC218" s="4"/>
      <c r="AD218" s="4"/>
      <c r="AE218" s="5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/>
      <c r="NV218" s="3"/>
      <c r="NW218" s="3"/>
      <c r="NX218" s="3"/>
      <c r="NY218" s="3"/>
      <c r="NZ218" s="3"/>
      <c r="OA218" s="3"/>
      <c r="OB218" s="3"/>
      <c r="OC218" s="3"/>
      <c r="OD218" s="3"/>
      <c r="OE218" s="3"/>
      <c r="OF218" s="3"/>
      <c r="OG218" s="3"/>
      <c r="OH218" s="3"/>
      <c r="OI218" s="3"/>
      <c r="OJ218" s="3"/>
      <c r="OK218" s="3"/>
      <c r="OL218" s="3"/>
      <c r="OM218" s="3"/>
      <c r="ON218" s="3"/>
      <c r="OO218" s="3"/>
      <c r="OP218" s="3"/>
      <c r="OQ218" s="3"/>
      <c r="OR218" s="3"/>
      <c r="OS218" s="3"/>
      <c r="OT218" s="3"/>
      <c r="OU218" s="3"/>
      <c r="OV218" s="3"/>
      <c r="OW218" s="3"/>
      <c r="OX218" s="3"/>
      <c r="OY218" s="3"/>
      <c r="OZ218" s="3"/>
      <c r="PA218" s="3"/>
      <c r="PB218" s="3"/>
      <c r="PC218" s="3"/>
      <c r="PD218" s="3"/>
      <c r="PE218" s="3"/>
      <c r="PF218" s="3"/>
      <c r="PG218" s="3"/>
      <c r="PH218" s="3"/>
      <c r="PI218" s="3"/>
      <c r="PJ218" s="3"/>
      <c r="PK218" s="3"/>
      <c r="PL218" s="3"/>
      <c r="PM218" s="3"/>
      <c r="PN218" s="3"/>
      <c r="PO218" s="3"/>
      <c r="PP218" s="3"/>
      <c r="PQ218" s="3"/>
      <c r="PR218" s="3"/>
      <c r="PS218" s="3"/>
      <c r="PT218" s="3"/>
      <c r="PU218" s="3"/>
      <c r="PV218" s="3"/>
      <c r="PW218" s="3"/>
      <c r="PX218" s="3"/>
      <c r="PY218" s="3"/>
      <c r="PZ218" s="3"/>
      <c r="QA218" s="3"/>
      <c r="QB218" s="3"/>
      <c r="QC218" s="3"/>
      <c r="QD218" s="3"/>
      <c r="QE218" s="3"/>
      <c r="QF218" s="3"/>
      <c r="QG218" s="3"/>
      <c r="QH218" s="3"/>
      <c r="QI218" s="3"/>
      <c r="QJ218" s="3"/>
      <c r="QK218" s="3"/>
      <c r="QL218" s="3"/>
      <c r="QM218" s="3"/>
      <c r="QN218" s="3"/>
      <c r="QO218" s="3"/>
      <c r="QP218" s="3"/>
      <c r="QQ218" s="3"/>
      <c r="QR218" s="3"/>
      <c r="QS218" s="3"/>
      <c r="QT218" s="3"/>
      <c r="QU218" s="3"/>
      <c r="QV218" s="3"/>
      <c r="QW218" s="3"/>
      <c r="QX218" s="3"/>
      <c r="QY218" s="3"/>
      <c r="QZ218" s="3"/>
      <c r="RA218" s="3"/>
      <c r="RB218" s="3"/>
      <c r="RC218" s="3"/>
      <c r="RD218" s="3"/>
      <c r="RE218" s="3"/>
      <c r="RF218" s="3"/>
      <c r="RG218" s="3"/>
      <c r="RH218" s="3"/>
      <c r="RI218" s="3"/>
      <c r="RJ218" s="3"/>
      <c r="RK218" s="3"/>
      <c r="RL218" s="3"/>
      <c r="RM218" s="3"/>
      <c r="RN218" s="3"/>
      <c r="RO218" s="3"/>
      <c r="RP218" s="3"/>
      <c r="RQ218" s="3"/>
      <c r="RR218" s="3"/>
    </row>
    <row r="219" spans="1:486" x14ac:dyDescent="0.25">
      <c r="A219" s="3" t="s">
        <v>147</v>
      </c>
      <c r="B219" s="23">
        <v>0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4">
        <v>0</v>
      </c>
      <c r="M219" s="23">
        <v>0</v>
      </c>
      <c r="N219" s="23">
        <v>0</v>
      </c>
      <c r="O219" s="4"/>
      <c r="P219" s="1"/>
      <c r="Q219" s="4"/>
      <c r="R219" s="4"/>
      <c r="S219" s="4"/>
      <c r="T219" s="4"/>
      <c r="U219" s="5"/>
      <c r="V219" s="4"/>
      <c r="W219" s="4"/>
      <c r="X219" s="4"/>
      <c r="Y219" s="4"/>
      <c r="Z219" s="4"/>
      <c r="AA219" s="4"/>
      <c r="AB219" s="4"/>
      <c r="AC219" s="4"/>
      <c r="AD219" s="4"/>
      <c r="AE219" s="5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 s="3"/>
      <c r="NV219" s="3"/>
      <c r="NW219" s="3"/>
      <c r="NX219" s="3"/>
      <c r="NY219" s="3"/>
      <c r="NZ219" s="3"/>
      <c r="OA219" s="3"/>
      <c r="OB219" s="3"/>
      <c r="OC219" s="3"/>
      <c r="OD219" s="3"/>
      <c r="OE219" s="3"/>
      <c r="OF219" s="3"/>
      <c r="OG219" s="3"/>
      <c r="OH219" s="3"/>
      <c r="OI219" s="3"/>
      <c r="OJ219" s="3"/>
      <c r="OK219" s="3"/>
      <c r="OL219" s="3"/>
      <c r="OM219" s="3"/>
      <c r="ON219" s="3"/>
      <c r="OO219" s="3"/>
      <c r="OP219" s="3"/>
      <c r="OQ219" s="3"/>
      <c r="OR219" s="3"/>
      <c r="OS219" s="3"/>
      <c r="OT219" s="3"/>
      <c r="OU219" s="3"/>
      <c r="OV219" s="3"/>
      <c r="OW219" s="3"/>
      <c r="OX219" s="3"/>
      <c r="OY219" s="3"/>
      <c r="OZ219" s="3"/>
      <c r="PA219" s="3"/>
      <c r="PB219" s="3"/>
      <c r="PC219" s="3"/>
      <c r="PD219" s="3"/>
      <c r="PE219" s="3"/>
      <c r="PF219" s="3"/>
      <c r="PG219" s="3"/>
      <c r="PH219" s="3"/>
      <c r="PI219" s="3"/>
      <c r="PJ219" s="3"/>
      <c r="PK219" s="3"/>
      <c r="PL219" s="3"/>
      <c r="PM219" s="3"/>
      <c r="PN219" s="3"/>
      <c r="PO219" s="3"/>
      <c r="PP219" s="3"/>
      <c r="PQ219" s="3"/>
      <c r="PR219" s="3"/>
      <c r="PS219" s="3"/>
      <c r="PT219" s="3"/>
      <c r="PU219" s="3"/>
      <c r="PV219" s="3"/>
      <c r="PW219" s="3"/>
      <c r="PX219" s="3"/>
      <c r="PY219" s="3"/>
      <c r="PZ219" s="3"/>
      <c r="QA219" s="3"/>
      <c r="QB219" s="3"/>
      <c r="QC219" s="3"/>
      <c r="QD219" s="3"/>
      <c r="QE219" s="3"/>
      <c r="QF219" s="3"/>
      <c r="QG219" s="3"/>
      <c r="QH219" s="3"/>
      <c r="QI219" s="3"/>
      <c r="QJ219" s="3"/>
      <c r="QK219" s="3"/>
      <c r="QL219" s="3"/>
      <c r="QM219" s="3"/>
      <c r="QN219" s="3"/>
      <c r="QO219" s="3"/>
      <c r="QP219" s="3"/>
      <c r="QQ219" s="3"/>
      <c r="QR219" s="3"/>
      <c r="QS219" s="3"/>
      <c r="QT219" s="3"/>
      <c r="QU219" s="3"/>
      <c r="QV219" s="3"/>
      <c r="QW219" s="3"/>
      <c r="QX219" s="3"/>
      <c r="QY219" s="3"/>
      <c r="QZ219" s="3"/>
      <c r="RA219" s="3"/>
      <c r="RB219" s="3"/>
      <c r="RC219" s="3"/>
      <c r="RD219" s="3"/>
      <c r="RE219" s="3"/>
      <c r="RF219" s="3"/>
      <c r="RG219" s="3"/>
      <c r="RH219" s="3"/>
      <c r="RI219" s="3"/>
      <c r="RJ219" s="3"/>
      <c r="RK219" s="3"/>
      <c r="RL219" s="3"/>
      <c r="RM219" s="3"/>
      <c r="RN219" s="3"/>
      <c r="RO219" s="3"/>
      <c r="RP219" s="3"/>
      <c r="RQ219" s="3"/>
      <c r="RR219" s="3"/>
    </row>
    <row r="220" spans="1:486" x14ac:dyDescent="0.25">
      <c r="A220" s="3" t="s">
        <v>129</v>
      </c>
      <c r="B220" s="23">
        <v>0</v>
      </c>
      <c r="C220" s="23">
        <v>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4">
        <v>0</v>
      </c>
      <c r="M220" s="23">
        <v>0</v>
      </c>
      <c r="N220" s="23">
        <v>0</v>
      </c>
      <c r="O220" s="4"/>
      <c r="P220" s="1"/>
      <c r="Q220" s="4"/>
      <c r="R220" s="4"/>
      <c r="S220" s="4"/>
      <c r="T220" s="4"/>
      <c r="U220" s="5"/>
      <c r="V220" s="4"/>
      <c r="W220" s="4"/>
      <c r="X220" s="4"/>
      <c r="Y220" s="4"/>
      <c r="Z220" s="4"/>
      <c r="AA220" s="4"/>
      <c r="AB220" s="4"/>
      <c r="AC220" s="4"/>
      <c r="AD220" s="4"/>
      <c r="AE220" s="5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/>
      <c r="NV220" s="3"/>
      <c r="NW220" s="3"/>
      <c r="NX220" s="3"/>
      <c r="NY220" s="3"/>
      <c r="NZ220" s="3"/>
      <c r="OA220" s="3"/>
      <c r="OB220" s="3"/>
      <c r="OC220" s="3"/>
      <c r="OD220" s="3"/>
      <c r="OE220" s="3"/>
      <c r="OF220" s="3"/>
      <c r="OG220" s="3"/>
      <c r="OH220" s="3"/>
      <c r="OI220" s="3"/>
      <c r="OJ220" s="3"/>
      <c r="OK220" s="3"/>
      <c r="OL220" s="3"/>
      <c r="OM220" s="3"/>
      <c r="ON220" s="3"/>
      <c r="OO220" s="3"/>
      <c r="OP220" s="3"/>
      <c r="OQ220" s="3"/>
      <c r="OR220" s="3"/>
      <c r="OS220" s="3"/>
      <c r="OT220" s="3"/>
      <c r="OU220" s="3"/>
      <c r="OV220" s="3"/>
      <c r="OW220" s="3"/>
      <c r="OX220" s="3"/>
      <c r="OY220" s="3"/>
      <c r="OZ220" s="3"/>
      <c r="PA220" s="3"/>
      <c r="PB220" s="3"/>
      <c r="PC220" s="3"/>
      <c r="PD220" s="3"/>
      <c r="PE220" s="3"/>
      <c r="PF220" s="3"/>
      <c r="PG220" s="3"/>
      <c r="PH220" s="3"/>
      <c r="PI220" s="3"/>
      <c r="PJ220" s="3"/>
      <c r="PK220" s="3"/>
      <c r="PL220" s="3"/>
      <c r="PM220" s="3"/>
      <c r="PN220" s="3"/>
      <c r="PO220" s="3"/>
      <c r="PP220" s="3"/>
      <c r="PQ220" s="3"/>
      <c r="PR220" s="3"/>
      <c r="PS220" s="3"/>
      <c r="PT220" s="3"/>
      <c r="PU220" s="3"/>
      <c r="PV220" s="3"/>
      <c r="PW220" s="3"/>
      <c r="PX220" s="3"/>
      <c r="PY220" s="3"/>
      <c r="PZ220" s="3"/>
      <c r="QA220" s="3"/>
      <c r="QB220" s="3"/>
      <c r="QC220" s="3"/>
      <c r="QD220" s="3"/>
      <c r="QE220" s="3"/>
      <c r="QF220" s="3"/>
      <c r="QG220" s="3"/>
      <c r="QH220" s="3"/>
      <c r="QI220" s="3"/>
      <c r="QJ220" s="3"/>
      <c r="QK220" s="3"/>
      <c r="QL220" s="3"/>
      <c r="QM220" s="3"/>
      <c r="QN220" s="3"/>
      <c r="QO220" s="3"/>
      <c r="QP220" s="3"/>
      <c r="QQ220" s="3"/>
      <c r="QR220" s="3"/>
      <c r="QS220" s="3"/>
      <c r="QT220" s="3"/>
      <c r="QU220" s="3"/>
      <c r="QV220" s="3"/>
      <c r="QW220" s="3"/>
      <c r="QX220" s="3"/>
      <c r="QY220" s="3"/>
      <c r="QZ220" s="3"/>
      <c r="RA220" s="3"/>
      <c r="RB220" s="3"/>
      <c r="RC220" s="3"/>
      <c r="RD220" s="3"/>
      <c r="RE220" s="3"/>
      <c r="RF220" s="3"/>
      <c r="RG220" s="3"/>
      <c r="RH220" s="3"/>
      <c r="RI220" s="3"/>
      <c r="RJ220" s="3"/>
      <c r="RK220" s="3"/>
      <c r="RL220" s="3"/>
      <c r="RM220" s="3"/>
      <c r="RN220" s="3"/>
      <c r="RO220" s="3"/>
      <c r="RP220" s="3"/>
      <c r="RQ220" s="3"/>
      <c r="RR220" s="3"/>
    </row>
    <row r="221" spans="1:486" x14ac:dyDescent="0.25">
      <c r="A221" s="3" t="s">
        <v>150</v>
      </c>
      <c r="B221" s="23">
        <v>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4">
        <v>0</v>
      </c>
      <c r="M221" s="23">
        <v>0</v>
      </c>
      <c r="N221" s="23">
        <v>0</v>
      </c>
      <c r="O221" s="4"/>
      <c r="P221" s="1"/>
      <c r="Q221" s="4"/>
      <c r="R221" s="4"/>
      <c r="S221" s="4"/>
      <c r="T221" s="4"/>
      <c r="U221" s="5"/>
      <c r="V221" s="4"/>
      <c r="W221" s="4"/>
      <c r="X221" s="4"/>
      <c r="Y221" s="4"/>
      <c r="Z221" s="4"/>
      <c r="AA221" s="4"/>
      <c r="AB221" s="4"/>
      <c r="AC221" s="4"/>
      <c r="AD221" s="4"/>
      <c r="AE221" s="5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/>
      <c r="NV221" s="3"/>
      <c r="NW221" s="3"/>
      <c r="NX221" s="3"/>
      <c r="NY221" s="3"/>
      <c r="NZ221" s="3"/>
      <c r="OA221" s="3"/>
      <c r="OB221" s="3"/>
      <c r="OC221" s="3"/>
      <c r="OD221" s="3"/>
      <c r="OE221" s="3"/>
      <c r="OF221" s="3"/>
      <c r="OG221" s="3"/>
      <c r="OH221" s="3"/>
      <c r="OI221" s="3"/>
      <c r="OJ221" s="3"/>
      <c r="OK221" s="3"/>
      <c r="OL221" s="3"/>
      <c r="OM221" s="3"/>
      <c r="ON221" s="3"/>
      <c r="OO221" s="3"/>
      <c r="OP221" s="3"/>
      <c r="OQ221" s="3"/>
      <c r="OR221" s="3"/>
      <c r="OS221" s="3"/>
      <c r="OT221" s="3"/>
      <c r="OU221" s="3"/>
      <c r="OV221" s="3"/>
      <c r="OW221" s="3"/>
      <c r="OX221" s="3"/>
      <c r="OY221" s="3"/>
      <c r="OZ221" s="3"/>
      <c r="PA221" s="3"/>
      <c r="PB221" s="3"/>
      <c r="PC221" s="3"/>
      <c r="PD221" s="3"/>
      <c r="PE221" s="3"/>
      <c r="PF221" s="3"/>
      <c r="PG221" s="3"/>
      <c r="PH221" s="3"/>
      <c r="PI221" s="3"/>
      <c r="PJ221" s="3"/>
      <c r="PK221" s="3"/>
      <c r="PL221" s="3"/>
      <c r="PM221" s="3"/>
      <c r="PN221" s="3"/>
      <c r="PO221" s="3"/>
      <c r="PP221" s="3"/>
      <c r="PQ221" s="3"/>
      <c r="PR221" s="3"/>
      <c r="PS221" s="3"/>
      <c r="PT221" s="3"/>
      <c r="PU221" s="3"/>
      <c r="PV221" s="3"/>
      <c r="PW221" s="3"/>
      <c r="PX221" s="3"/>
      <c r="PY221" s="3"/>
      <c r="PZ221" s="3"/>
      <c r="QA221" s="3"/>
      <c r="QB221" s="3"/>
      <c r="QC221" s="3"/>
      <c r="QD221" s="3"/>
      <c r="QE221" s="3"/>
      <c r="QF221" s="3"/>
      <c r="QG221" s="3"/>
      <c r="QH221" s="3"/>
      <c r="QI221" s="3"/>
      <c r="QJ221" s="3"/>
      <c r="QK221" s="3"/>
      <c r="QL221" s="3"/>
      <c r="QM221" s="3"/>
      <c r="QN221" s="3"/>
      <c r="QO221" s="3"/>
      <c r="QP221" s="3"/>
      <c r="QQ221" s="3"/>
      <c r="QR221" s="3"/>
      <c r="QS221" s="3"/>
      <c r="QT221" s="3"/>
      <c r="QU221" s="3"/>
      <c r="QV221" s="3"/>
      <c r="QW221" s="3"/>
      <c r="QX221" s="3"/>
      <c r="QY221" s="3"/>
      <c r="QZ221" s="3"/>
      <c r="RA221" s="3"/>
      <c r="RB221" s="3"/>
      <c r="RC221" s="3"/>
      <c r="RD221" s="3"/>
      <c r="RE221" s="3"/>
      <c r="RF221" s="3"/>
      <c r="RG221" s="3"/>
      <c r="RH221" s="3"/>
      <c r="RI221" s="3"/>
      <c r="RJ221" s="3"/>
      <c r="RK221" s="3"/>
      <c r="RL221" s="3"/>
      <c r="RM221" s="3"/>
      <c r="RN221" s="3"/>
      <c r="RO221" s="3"/>
      <c r="RP221" s="3"/>
      <c r="RQ221" s="3"/>
      <c r="RR221" s="3"/>
    </row>
    <row r="222" spans="1:486" x14ac:dyDescent="0.25">
      <c r="A222" s="3" t="s">
        <v>3</v>
      </c>
      <c r="B222" s="23">
        <v>0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4">
        <v>0</v>
      </c>
      <c r="M222" s="23">
        <v>0</v>
      </c>
      <c r="N222" s="23">
        <v>0</v>
      </c>
      <c r="O222" s="4"/>
      <c r="P222" s="1"/>
      <c r="Q222" s="4"/>
      <c r="R222" s="4"/>
      <c r="S222" s="4"/>
      <c r="T222" s="4"/>
      <c r="U222" s="5"/>
      <c r="V222" s="4"/>
      <c r="W222" s="4"/>
      <c r="X222" s="4"/>
      <c r="Y222" s="4"/>
      <c r="Z222" s="4"/>
      <c r="AA222" s="4"/>
      <c r="AB222" s="4"/>
      <c r="AC222" s="4"/>
      <c r="AD222" s="4"/>
      <c r="AE222" s="5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/>
      <c r="NV222" s="3"/>
      <c r="NW222" s="3"/>
      <c r="NX222" s="3"/>
      <c r="NY222" s="3"/>
      <c r="NZ222" s="3"/>
      <c r="OA222" s="3"/>
      <c r="OB222" s="3"/>
      <c r="OC222" s="3"/>
      <c r="OD222" s="3"/>
      <c r="OE222" s="3"/>
      <c r="OF222" s="3"/>
      <c r="OG222" s="3"/>
      <c r="OH222" s="3"/>
      <c r="OI222" s="3"/>
      <c r="OJ222" s="3"/>
      <c r="OK222" s="3"/>
      <c r="OL222" s="3"/>
      <c r="OM222" s="3"/>
      <c r="ON222" s="3"/>
      <c r="OO222" s="3"/>
      <c r="OP222" s="3"/>
      <c r="OQ222" s="3"/>
      <c r="OR222" s="3"/>
      <c r="OS222" s="3"/>
      <c r="OT222" s="3"/>
      <c r="OU222" s="3"/>
      <c r="OV222" s="3"/>
      <c r="OW222" s="3"/>
      <c r="OX222" s="3"/>
      <c r="OY222" s="3"/>
      <c r="OZ222" s="3"/>
      <c r="PA222" s="3"/>
      <c r="PB222" s="3"/>
      <c r="PC222" s="3"/>
      <c r="PD222" s="3"/>
      <c r="PE222" s="3"/>
      <c r="PF222" s="3"/>
      <c r="PG222" s="3"/>
      <c r="PH222" s="3"/>
      <c r="PI222" s="3"/>
      <c r="PJ222" s="3"/>
      <c r="PK222" s="3"/>
      <c r="PL222" s="3"/>
      <c r="PM222" s="3"/>
      <c r="PN222" s="3"/>
      <c r="PO222" s="3"/>
      <c r="PP222" s="3"/>
      <c r="PQ222" s="3"/>
      <c r="PR222" s="3"/>
      <c r="PS222" s="3"/>
      <c r="PT222" s="3"/>
      <c r="PU222" s="3"/>
      <c r="PV222" s="3"/>
      <c r="PW222" s="3"/>
      <c r="PX222" s="3"/>
      <c r="PY222" s="3"/>
      <c r="PZ222" s="3"/>
      <c r="QA222" s="3"/>
      <c r="QB222" s="3"/>
      <c r="QC222" s="3"/>
      <c r="QD222" s="3"/>
      <c r="QE222" s="3"/>
      <c r="QF222" s="3"/>
      <c r="QG222" s="3"/>
      <c r="QH222" s="3"/>
      <c r="QI222" s="3"/>
      <c r="QJ222" s="3"/>
      <c r="QK222" s="3"/>
      <c r="QL222" s="3"/>
      <c r="QM222" s="3"/>
      <c r="QN222" s="3"/>
      <c r="QO222" s="3"/>
      <c r="QP222" s="3"/>
      <c r="QQ222" s="3"/>
      <c r="QR222" s="3"/>
      <c r="QS222" s="3"/>
      <c r="QT222" s="3"/>
      <c r="QU222" s="3"/>
      <c r="QV222" s="3"/>
      <c r="QW222" s="3"/>
      <c r="QX222" s="3"/>
      <c r="QY222" s="3"/>
      <c r="QZ222" s="3"/>
      <c r="RA222" s="3"/>
      <c r="RB222" s="3"/>
      <c r="RC222" s="3"/>
      <c r="RD222" s="3"/>
      <c r="RE222" s="3"/>
      <c r="RF222" s="3"/>
      <c r="RG222" s="3"/>
      <c r="RH222" s="3"/>
      <c r="RI222" s="3"/>
      <c r="RJ222" s="3"/>
      <c r="RK222" s="3"/>
      <c r="RL222" s="3"/>
      <c r="RM222" s="3"/>
      <c r="RN222" s="3"/>
      <c r="RO222" s="3"/>
      <c r="RP222" s="3"/>
      <c r="RQ222" s="3"/>
      <c r="RR222" s="3"/>
    </row>
  </sheetData>
  <mergeCells count="1">
    <mergeCell ref="B7:K7"/>
  </mergeCells>
  <pageMargins left="0.7" right="0.7" top="0.75" bottom="0.75" header="0.3" footer="0.3"/>
  <pageSetup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7B6F8-7A08-EB45-AEB1-353C4F75DEC4}">
  <dimension ref="A1:QV223"/>
  <sheetViews>
    <sheetView workbookViewId="0"/>
  </sheetViews>
  <sheetFormatPr defaultColWidth="8.875" defaultRowHeight="15.75" x14ac:dyDescent="0.25"/>
  <cols>
    <col min="1" max="1" width="15.625" style="1" customWidth="1"/>
    <col min="2" max="2" width="9.5" style="1" customWidth="1"/>
    <col min="3" max="3" width="8.625" style="1" customWidth="1"/>
    <col min="4" max="4" width="9.5" style="1" customWidth="1"/>
    <col min="5" max="5" width="8.875" style="1"/>
    <col min="6" max="6" width="10.5" style="1" customWidth="1"/>
    <col min="7" max="8" width="8.875" style="1"/>
    <col min="9" max="9" width="10.125" style="1" customWidth="1"/>
    <col min="10" max="11" width="8.875" style="1"/>
    <col min="12" max="12" width="18.875" style="1" customWidth="1"/>
    <col min="13" max="13" width="8.875" style="1" customWidth="1"/>
    <col min="14" max="14" width="8.625" style="1" customWidth="1"/>
    <col min="15" max="17" width="21.5" style="1" customWidth="1"/>
    <col min="18" max="27" width="20.375" style="1" customWidth="1"/>
    <col min="28" max="29" width="21.5" style="1" customWidth="1"/>
    <col min="30" max="39" width="20.375" style="1" customWidth="1"/>
    <col min="40" max="40" width="21.5" style="1" customWidth="1"/>
    <col min="41" max="60" width="20.375" style="1" customWidth="1"/>
    <col min="61" max="105" width="19.125" style="1" customWidth="1"/>
    <col min="106" max="345" width="14" style="1" customWidth="1"/>
    <col min="346" max="347" width="14.375" style="1" customWidth="1"/>
    <col min="348" max="348" width="13.125" style="1" customWidth="1"/>
    <col min="349" max="354" width="14.375" style="1" customWidth="1"/>
    <col min="355" max="355" width="13.125" style="1" customWidth="1"/>
    <col min="356" max="365" width="14.375" style="1" customWidth="1"/>
    <col min="366" max="366" width="13.125" style="1" customWidth="1"/>
    <col min="367" max="372" width="14.375" style="1" customWidth="1"/>
    <col min="373" max="373" width="13.125" style="1" customWidth="1"/>
    <col min="374" max="390" width="14.375" style="1" customWidth="1"/>
    <col min="391" max="391" width="12.125" style="1" customWidth="1"/>
    <col min="392" max="392" width="13.125" style="1" customWidth="1"/>
    <col min="393" max="396" width="14.375" style="1" customWidth="1"/>
    <col min="397" max="397" width="13.125" style="1" customWidth="1"/>
    <col min="398" max="406" width="14.375" style="1" customWidth="1"/>
    <col min="407" max="407" width="13.125" style="1" customWidth="1"/>
    <col min="408" max="409" width="14.375" style="1" customWidth="1"/>
    <col min="410" max="410" width="14.125" style="1" customWidth="1"/>
    <col min="411" max="419" width="14.375" style="1" customWidth="1"/>
    <col min="420" max="420" width="14.125" style="1" customWidth="1"/>
    <col min="421" max="442" width="14.375" style="1" customWidth="1"/>
    <col min="443" max="443" width="14.125" style="1" customWidth="1"/>
    <col min="444" max="462" width="14.375" style="1" customWidth="1"/>
    <col min="463" max="463" width="13.125" style="1" customWidth="1"/>
    <col min="464" max="465" width="14.375" style="1" customWidth="1"/>
    <col min="466" max="932" width="8.625" style="1" customWidth="1"/>
    <col min="933" max="16384" width="8.875" style="1"/>
  </cols>
  <sheetData>
    <row r="1" spans="1:464" x14ac:dyDescent="0.25">
      <c r="A1" t="s">
        <v>242</v>
      </c>
    </row>
    <row r="2" spans="1:464" x14ac:dyDescent="0.25">
      <c r="A2" t="s">
        <v>239</v>
      </c>
    </row>
    <row r="4" spans="1:464" x14ac:dyDescent="0.25">
      <c r="A4" s="1" t="s">
        <v>220</v>
      </c>
      <c r="B4" s="26">
        <v>6</v>
      </c>
      <c r="C4" s="26">
        <v>7</v>
      </c>
      <c r="D4" s="26">
        <v>3</v>
      </c>
      <c r="E4" s="26">
        <v>9</v>
      </c>
      <c r="F4" s="26">
        <v>4</v>
      </c>
      <c r="G4" s="26">
        <v>1</v>
      </c>
      <c r="H4" s="26">
        <v>8</v>
      </c>
      <c r="I4" s="26">
        <v>2</v>
      </c>
      <c r="J4" s="26">
        <v>5</v>
      </c>
      <c r="K4" s="26">
        <v>10</v>
      </c>
    </row>
    <row r="5" spans="1:464" x14ac:dyDescent="0.25">
      <c r="A5" s="1" t="s">
        <v>221</v>
      </c>
      <c r="B5" s="6">
        <v>21.8</v>
      </c>
      <c r="C5" s="6">
        <v>22</v>
      </c>
      <c r="D5" s="6">
        <v>23.3</v>
      </c>
      <c r="E5" s="6">
        <v>23.3</v>
      </c>
      <c r="F5" s="6">
        <v>24.1</v>
      </c>
      <c r="G5" s="6">
        <v>24.5</v>
      </c>
      <c r="H5" s="6">
        <v>25.9</v>
      </c>
      <c r="I5" s="6">
        <v>30.8</v>
      </c>
      <c r="J5" s="6">
        <v>33.700000000000003</v>
      </c>
      <c r="K5" s="6">
        <v>34.1</v>
      </c>
    </row>
    <row r="6" spans="1:464" x14ac:dyDescent="0.25">
      <c r="C6" s="6"/>
      <c r="D6" s="6"/>
      <c r="E6" s="6"/>
      <c r="F6" s="6"/>
      <c r="G6" s="6"/>
      <c r="H6" s="6"/>
      <c r="I6" s="6"/>
      <c r="J6" s="6"/>
      <c r="K6" s="6"/>
      <c r="L6" s="6"/>
    </row>
    <row r="7" spans="1:464" x14ac:dyDescent="0.25">
      <c r="B7" s="53" t="s">
        <v>219</v>
      </c>
      <c r="C7" s="53"/>
      <c r="D7" s="53"/>
      <c r="E7" s="53"/>
      <c r="F7" s="53"/>
      <c r="G7" s="53"/>
      <c r="H7" s="53"/>
      <c r="I7" s="53"/>
      <c r="J7" s="53"/>
      <c r="K7" s="53"/>
      <c r="L7" s="14"/>
    </row>
    <row r="8" spans="1:464" s="9" customFormat="1" ht="30" customHeight="1" x14ac:dyDescent="0.25">
      <c r="A8" s="28" t="s">
        <v>0</v>
      </c>
      <c r="B8" s="29">
        <v>6</v>
      </c>
      <c r="C8" s="29">
        <v>7</v>
      </c>
      <c r="D8" s="29">
        <v>3</v>
      </c>
      <c r="E8" s="29">
        <v>9</v>
      </c>
      <c r="F8" s="29">
        <v>4</v>
      </c>
      <c r="G8" s="29">
        <v>1</v>
      </c>
      <c r="H8" s="29">
        <v>8</v>
      </c>
      <c r="I8" s="29">
        <v>2</v>
      </c>
      <c r="J8" s="29">
        <v>5</v>
      </c>
      <c r="K8" s="29">
        <v>10</v>
      </c>
      <c r="L8" s="17" t="s">
        <v>233</v>
      </c>
      <c r="M8" s="30" t="s">
        <v>216</v>
      </c>
      <c r="N8" s="30" t="s">
        <v>218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</row>
    <row r="9" spans="1:464" x14ac:dyDescent="0.25">
      <c r="A9" s="3" t="s">
        <v>202</v>
      </c>
      <c r="B9" s="23">
        <v>1.3424401466192841</v>
      </c>
      <c r="C9" s="23">
        <v>2.028651636800765</v>
      </c>
      <c r="D9" s="23">
        <v>1.6749180321342956</v>
      </c>
      <c r="E9" s="23">
        <v>2.9912704825365699</v>
      </c>
      <c r="F9" s="23">
        <v>4.5739714386772903</v>
      </c>
      <c r="G9" s="23">
        <v>1.6934071161397031</v>
      </c>
      <c r="H9" s="23">
        <v>2.366841802581396</v>
      </c>
      <c r="I9" s="23">
        <v>3.2433495485879793</v>
      </c>
      <c r="J9" s="23">
        <v>6.0957890145134606</v>
      </c>
      <c r="K9" s="23">
        <v>15.881390236214306</v>
      </c>
      <c r="L9" s="19">
        <f t="shared" ref="L9:L72" si="0">CORREL($B$5:$K$5,B9:K9)</f>
        <v>0.74729095949737689</v>
      </c>
      <c r="M9" s="20">
        <f t="shared" ref="M9:M72" si="1">L9^2</f>
        <v>0.55844377814651014</v>
      </c>
      <c r="N9" s="20">
        <v>1.2981069854035304E-2</v>
      </c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</row>
    <row r="10" spans="1:464" x14ac:dyDescent="0.25">
      <c r="A10" s="3" t="s">
        <v>13</v>
      </c>
      <c r="B10" s="23">
        <v>14.154235326013891</v>
      </c>
      <c r="C10" s="23">
        <v>3.4361886361851215</v>
      </c>
      <c r="D10" s="23">
        <v>12.88406436539594</v>
      </c>
      <c r="E10" s="23">
        <v>6.8157866375747664</v>
      </c>
      <c r="F10" s="23">
        <v>12.717228964572673</v>
      </c>
      <c r="G10" s="23">
        <v>9.7598742057642927</v>
      </c>
      <c r="H10" s="23">
        <v>7.7851366095577941</v>
      </c>
      <c r="I10" s="23">
        <v>14.035852314297317</v>
      </c>
      <c r="J10" s="23">
        <v>21.555355497586241</v>
      </c>
      <c r="K10" s="23">
        <v>14.231885803298386</v>
      </c>
      <c r="L10" s="19">
        <f t="shared" si="0"/>
        <v>0.66070771976136833</v>
      </c>
      <c r="M10" s="20">
        <f t="shared" si="1"/>
        <v>0.43653469095226682</v>
      </c>
      <c r="N10" s="20">
        <v>3.7548580473420905E-2</v>
      </c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</row>
    <row r="11" spans="1:464" x14ac:dyDescent="0.25">
      <c r="A11" s="3" t="s">
        <v>23</v>
      </c>
      <c r="B11" s="23">
        <v>173.7128209860569</v>
      </c>
      <c r="C11" s="23">
        <v>76.913757794559274</v>
      </c>
      <c r="D11" s="23">
        <v>213.6645374310294</v>
      </c>
      <c r="E11" s="23">
        <v>45.655173493041325</v>
      </c>
      <c r="F11" s="23">
        <v>151.08935116264931</v>
      </c>
      <c r="G11" s="23">
        <v>135.56823995368288</v>
      </c>
      <c r="H11" s="23">
        <v>182.42815799907027</v>
      </c>
      <c r="I11" s="23">
        <v>129.72888972621305</v>
      </c>
      <c r="J11" s="23">
        <v>195.67914886280141</v>
      </c>
      <c r="K11" s="23">
        <v>412.23951399938954</v>
      </c>
      <c r="L11" s="19">
        <f t="shared" si="0"/>
        <v>0.62126944740809276</v>
      </c>
      <c r="M11" s="20">
        <f t="shared" si="1"/>
        <v>0.38597572628275695</v>
      </c>
      <c r="N11" s="20">
        <v>5.5209767329560788E-2</v>
      </c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</row>
    <row r="12" spans="1:464" x14ac:dyDescent="0.25">
      <c r="A12" s="3" t="s">
        <v>6</v>
      </c>
      <c r="B12" s="23">
        <v>146.9265364449432</v>
      </c>
      <c r="C12" s="23">
        <v>16.703829121465304</v>
      </c>
      <c r="D12" s="23">
        <v>123.98294673203127</v>
      </c>
      <c r="E12" s="23">
        <v>126.2225721154457</v>
      </c>
      <c r="F12" s="23">
        <v>55.721773378317451</v>
      </c>
      <c r="G12" s="23">
        <v>6.0463622700549058</v>
      </c>
      <c r="H12" s="23">
        <v>39.865153430292914</v>
      </c>
      <c r="I12" s="23">
        <v>29.463445518154799</v>
      </c>
      <c r="J12" s="23">
        <v>19.131340740034734</v>
      </c>
      <c r="K12" s="23">
        <v>0.64255361441826908</v>
      </c>
      <c r="L12" s="19">
        <f t="shared" si="0"/>
        <v>-0.59087803665227967</v>
      </c>
      <c r="M12" s="20">
        <f t="shared" si="1"/>
        <v>0.34913685419805274</v>
      </c>
      <c r="N12" s="20">
        <v>7.2053939252009785E-2</v>
      </c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</row>
    <row r="13" spans="1:464" x14ac:dyDescent="0.25">
      <c r="A13" s="3" t="s">
        <v>166</v>
      </c>
      <c r="B13" s="23">
        <v>0</v>
      </c>
      <c r="C13" s="23">
        <v>0</v>
      </c>
      <c r="D13" s="23">
        <v>0</v>
      </c>
      <c r="E13" s="23">
        <v>0</v>
      </c>
      <c r="F13" s="23">
        <v>0</v>
      </c>
      <c r="G13" s="23">
        <v>0</v>
      </c>
      <c r="H13" s="23">
        <v>0</v>
      </c>
      <c r="I13" s="23">
        <v>0</v>
      </c>
      <c r="J13" s="23">
        <v>0</v>
      </c>
      <c r="K13" s="23">
        <v>0.38634055836581788</v>
      </c>
      <c r="L13" s="19">
        <f t="shared" si="0"/>
        <v>0.5764918693977753</v>
      </c>
      <c r="M13" s="20">
        <f t="shared" si="1"/>
        <v>0.33234287548174163</v>
      </c>
      <c r="N13" s="20">
        <v>8.1073849617015525E-2</v>
      </c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</row>
    <row r="14" spans="1:464" x14ac:dyDescent="0.25">
      <c r="A14" s="3" t="s">
        <v>83</v>
      </c>
      <c r="B14" s="23">
        <v>0</v>
      </c>
      <c r="C14" s="23">
        <v>0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0.1661048567400587</v>
      </c>
      <c r="L14" s="19">
        <f t="shared" si="0"/>
        <v>0.5764918693977753</v>
      </c>
      <c r="M14" s="20">
        <f t="shared" si="1"/>
        <v>0.33234287548174163</v>
      </c>
      <c r="N14" s="20">
        <v>8.1073849617015525E-2</v>
      </c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</row>
    <row r="15" spans="1:464" x14ac:dyDescent="0.25">
      <c r="A15" s="3" t="s">
        <v>121</v>
      </c>
      <c r="B15" s="23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4.9073504014863767E-2</v>
      </c>
      <c r="L15" s="19">
        <f t="shared" si="0"/>
        <v>0.5764918693977753</v>
      </c>
      <c r="M15" s="20">
        <f t="shared" si="1"/>
        <v>0.33234287548174163</v>
      </c>
      <c r="N15" s="20">
        <v>8.1073849617015525E-2</v>
      </c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</row>
    <row r="16" spans="1:464" x14ac:dyDescent="0.25">
      <c r="A16" s="3" t="s">
        <v>193</v>
      </c>
      <c r="B16" s="23">
        <v>0</v>
      </c>
      <c r="C16" s="23">
        <v>0</v>
      </c>
      <c r="D16" s="23">
        <v>0</v>
      </c>
      <c r="E16" s="23">
        <v>0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0.3329256713970164</v>
      </c>
      <c r="L16" s="19">
        <f t="shared" si="0"/>
        <v>0.5764918693977753</v>
      </c>
      <c r="M16" s="20">
        <f t="shared" si="1"/>
        <v>0.33234287548174163</v>
      </c>
      <c r="N16" s="20">
        <v>8.1073849617015525E-2</v>
      </c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</row>
    <row r="17" spans="1:464" x14ac:dyDescent="0.25">
      <c r="A17" s="3" t="s">
        <v>205</v>
      </c>
      <c r="B17" s="23">
        <v>0</v>
      </c>
      <c r="C17" s="23">
        <v>0</v>
      </c>
      <c r="D17" s="23">
        <v>0</v>
      </c>
      <c r="E17" s="23">
        <v>0</v>
      </c>
      <c r="F17" s="23">
        <v>0</v>
      </c>
      <c r="G17" s="23">
        <v>0</v>
      </c>
      <c r="H17" s="23">
        <v>0</v>
      </c>
      <c r="I17" s="23">
        <v>0</v>
      </c>
      <c r="J17" s="23">
        <v>0</v>
      </c>
      <c r="K17" s="23">
        <v>11.71258584709458</v>
      </c>
      <c r="L17" s="19">
        <f t="shared" si="0"/>
        <v>0.5764918693977753</v>
      </c>
      <c r="M17" s="20">
        <f t="shared" si="1"/>
        <v>0.33234287548174163</v>
      </c>
      <c r="N17" s="20">
        <v>8.1073849617015525E-2</v>
      </c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</row>
    <row r="18" spans="1:464" x14ac:dyDescent="0.25">
      <c r="A18" s="3" t="s">
        <v>201</v>
      </c>
      <c r="B18" s="23">
        <v>0</v>
      </c>
      <c r="C18" s="23">
        <v>0</v>
      </c>
      <c r="D18" s="23">
        <v>0</v>
      </c>
      <c r="E18" s="23">
        <v>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0.35917841977563758</v>
      </c>
      <c r="L18" s="19">
        <f t="shared" si="0"/>
        <v>0.57649186939777519</v>
      </c>
      <c r="M18" s="20">
        <f t="shared" si="1"/>
        <v>0.33234287548174146</v>
      </c>
      <c r="N18" s="20">
        <v>8.107384961701565E-2</v>
      </c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</row>
    <row r="19" spans="1:464" x14ac:dyDescent="0.25">
      <c r="A19" s="3" t="s">
        <v>196</v>
      </c>
      <c r="B19" s="23">
        <v>0</v>
      </c>
      <c r="C19" s="23">
        <v>0</v>
      </c>
      <c r="D19" s="23">
        <v>0</v>
      </c>
      <c r="E19" s="23">
        <v>0</v>
      </c>
      <c r="F19" s="23">
        <v>0.17688844082627903</v>
      </c>
      <c r="G19" s="23">
        <v>0</v>
      </c>
      <c r="H19" s="23">
        <v>0.14949454372866644</v>
      </c>
      <c r="I19" s="23">
        <v>6.4619696005701027E-2</v>
      </c>
      <c r="J19" s="23">
        <v>0</v>
      </c>
      <c r="K19" s="23">
        <v>0.75131068106198873</v>
      </c>
      <c r="L19" s="19">
        <f t="shared" si="0"/>
        <v>0.56804263178251313</v>
      </c>
      <c r="M19" s="20">
        <f t="shared" si="1"/>
        <v>0.32267243152240377</v>
      </c>
      <c r="N19" s="20">
        <v>8.6695620283472163E-2</v>
      </c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</row>
    <row r="20" spans="1:464" x14ac:dyDescent="0.25">
      <c r="A20" s="3" t="s">
        <v>127</v>
      </c>
      <c r="B20" s="23">
        <v>0.622705475631255</v>
      </c>
      <c r="C20" s="23">
        <v>1.4961192288589908</v>
      </c>
      <c r="D20" s="23">
        <v>0.34861447357325404</v>
      </c>
      <c r="E20" s="23">
        <v>1.1474884458907721</v>
      </c>
      <c r="F20" s="23">
        <v>0.67478405437624633</v>
      </c>
      <c r="G20" s="23">
        <v>1.1759021991286811</v>
      </c>
      <c r="H20" s="23">
        <v>0</v>
      </c>
      <c r="I20" s="23">
        <v>0.6438377912663219</v>
      </c>
      <c r="J20" s="23">
        <v>0.37665108542246839</v>
      </c>
      <c r="K20" s="23">
        <v>0</v>
      </c>
      <c r="L20" s="19">
        <f t="shared" si="0"/>
        <v>-0.56265304318661713</v>
      </c>
      <c r="M20" s="20">
        <f t="shared" si="1"/>
        <v>0.31657844700716126</v>
      </c>
      <c r="N20" s="20">
        <v>9.040897005546901E-2</v>
      </c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</row>
    <row r="21" spans="1:464" x14ac:dyDescent="0.25">
      <c r="A21" s="3" t="s">
        <v>84</v>
      </c>
      <c r="B21" s="23">
        <v>0</v>
      </c>
      <c r="C21" s="23">
        <v>0</v>
      </c>
      <c r="D21" s="23">
        <v>0.16846352475247811</v>
      </c>
      <c r="E21" s="23">
        <v>0.35327678075640778</v>
      </c>
      <c r="F21" s="23">
        <v>0.13018014943414952</v>
      </c>
      <c r="G21" s="23">
        <v>0.28178186377446462</v>
      </c>
      <c r="H21" s="23">
        <v>4.4612730523704368E-2</v>
      </c>
      <c r="I21" s="23">
        <v>0</v>
      </c>
      <c r="J21" s="23">
        <v>0.15161118589110581</v>
      </c>
      <c r="K21" s="23">
        <v>1.7950668671011811</v>
      </c>
      <c r="L21" s="19">
        <f t="shared" si="0"/>
        <v>0.54714128627895997</v>
      </c>
      <c r="M21" s="20">
        <f t="shared" si="1"/>
        <v>0.29936358715099481</v>
      </c>
      <c r="N21" s="20">
        <v>0.10165824610234142</v>
      </c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</row>
    <row r="22" spans="1:464" x14ac:dyDescent="0.25">
      <c r="A22" s="3" t="s">
        <v>174</v>
      </c>
      <c r="B22" s="23">
        <v>0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0.4343797954085703</v>
      </c>
      <c r="K22" s="23">
        <v>0</v>
      </c>
      <c r="L22" s="19">
        <f t="shared" si="0"/>
        <v>0.54673745033208365</v>
      </c>
      <c r="M22" s="20">
        <f t="shared" si="1"/>
        <v>0.29892183959562763</v>
      </c>
      <c r="N22" s="20">
        <v>0.10196236395030499</v>
      </c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</row>
    <row r="23" spans="1:464" x14ac:dyDescent="0.25">
      <c r="A23" s="3" t="s">
        <v>7</v>
      </c>
      <c r="B23" s="23">
        <v>59.843441135056921</v>
      </c>
      <c r="C23" s="23">
        <v>88.636549777670098</v>
      </c>
      <c r="D23" s="23">
        <v>50.633576776866214</v>
      </c>
      <c r="E23" s="23">
        <v>76.81819480630503</v>
      </c>
      <c r="F23" s="23">
        <v>98.360438512099947</v>
      </c>
      <c r="G23" s="23">
        <v>35.655711817883109</v>
      </c>
      <c r="H23" s="23">
        <v>2.5744662350876028E-10</v>
      </c>
      <c r="I23" s="23">
        <v>108.47862789302367</v>
      </c>
      <c r="J23" s="23">
        <v>68.633435983421407</v>
      </c>
      <c r="K23" s="23">
        <v>211.42120325364942</v>
      </c>
      <c r="L23" s="19">
        <f t="shared" si="0"/>
        <v>0.54221432680452664</v>
      </c>
      <c r="M23" s="20">
        <f t="shared" si="1"/>
        <v>0.29399637619208602</v>
      </c>
      <c r="N23" s="20">
        <v>0.10540797444605593</v>
      </c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</row>
    <row r="24" spans="1:464" x14ac:dyDescent="0.25">
      <c r="A24" s="3" t="s">
        <v>91</v>
      </c>
      <c r="B24" s="23">
        <v>0</v>
      </c>
      <c r="C24" s="23">
        <v>0</v>
      </c>
      <c r="D24" s="23">
        <v>0</v>
      </c>
      <c r="E24" s="23">
        <v>0.44860638500496619</v>
      </c>
      <c r="F24" s="23">
        <v>9.9895154429309144E-2</v>
      </c>
      <c r="G24" s="23">
        <v>0.14834773870915247</v>
      </c>
      <c r="H24" s="23">
        <v>0.15223406778859591</v>
      </c>
      <c r="I24" s="23">
        <v>0</v>
      </c>
      <c r="J24" s="23">
        <v>0.18477137611306407</v>
      </c>
      <c r="K24" s="23">
        <v>1.0114535611515167</v>
      </c>
      <c r="L24" s="19">
        <f t="shared" si="0"/>
        <v>0.54153578646594547</v>
      </c>
      <c r="M24" s="20">
        <f t="shared" si="1"/>
        <v>0.29326100802329008</v>
      </c>
      <c r="N24" s="20">
        <v>0.10593112072789379</v>
      </c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</row>
    <row r="25" spans="1:464" x14ac:dyDescent="0.25">
      <c r="A25" s="3" t="s">
        <v>26</v>
      </c>
      <c r="B25" s="23">
        <v>6.8404977898922938</v>
      </c>
      <c r="C25" s="23">
        <v>2.4312838681688098</v>
      </c>
      <c r="D25" s="23">
        <v>7.6517352973832242</v>
      </c>
      <c r="E25" s="23">
        <v>3.7587120511876586</v>
      </c>
      <c r="F25" s="23">
        <v>5.7338340648518358</v>
      </c>
      <c r="G25" s="23">
        <v>6.6544456962973522</v>
      </c>
      <c r="H25" s="23">
        <v>7.7622885419075356</v>
      </c>
      <c r="I25" s="23">
        <v>8.5962526020298018</v>
      </c>
      <c r="J25" s="23">
        <v>6.602019317305249</v>
      </c>
      <c r="K25" s="23">
        <v>8.0266143246693389</v>
      </c>
      <c r="L25" s="19">
        <f t="shared" si="0"/>
        <v>0.52701312901047637</v>
      </c>
      <c r="M25" s="20">
        <f t="shared" si="1"/>
        <v>0.27774283814941303</v>
      </c>
      <c r="N25" s="20">
        <v>0.11752190044137627</v>
      </c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</row>
    <row r="26" spans="1:464" x14ac:dyDescent="0.25">
      <c r="A26" s="3" t="s">
        <v>177</v>
      </c>
      <c r="B26" s="23">
        <v>2.2129489300280687</v>
      </c>
      <c r="C26" s="23">
        <v>9.1155268180360096</v>
      </c>
      <c r="D26" s="23">
        <v>13.788040101306569</v>
      </c>
      <c r="E26" s="23">
        <v>5.9398158774790373</v>
      </c>
      <c r="F26" s="23">
        <v>10.99458566743794</v>
      </c>
      <c r="G26" s="23">
        <v>0.52234028164544244</v>
      </c>
      <c r="H26" s="23">
        <v>6.1227053224066648</v>
      </c>
      <c r="I26" s="23">
        <v>7.9484142142205361</v>
      </c>
      <c r="J26" s="23">
        <v>15.083737292283271</v>
      </c>
      <c r="K26" s="23">
        <v>12.366002674993911</v>
      </c>
      <c r="L26" s="19">
        <f t="shared" si="0"/>
        <v>0.50696256475134061</v>
      </c>
      <c r="M26" s="20">
        <f t="shared" si="1"/>
        <v>0.25701104205925723</v>
      </c>
      <c r="N26" s="20">
        <v>0.13477719927772305</v>
      </c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</row>
    <row r="27" spans="1:464" x14ac:dyDescent="0.25">
      <c r="A27" s="3" t="s">
        <v>176</v>
      </c>
      <c r="B27" s="23">
        <v>0.62128212930792093</v>
      </c>
      <c r="C27" s="23">
        <v>2.0619498149789086</v>
      </c>
      <c r="D27" s="23">
        <v>0.67076656166674375</v>
      </c>
      <c r="E27" s="23">
        <v>1.0653544928616376</v>
      </c>
      <c r="F27" s="23">
        <v>1.9764045730214468</v>
      </c>
      <c r="G27" s="23">
        <v>0.43704634426890387</v>
      </c>
      <c r="H27" s="23">
        <v>0.56497891384579857</v>
      </c>
      <c r="I27" s="23">
        <v>1.0463729058040221</v>
      </c>
      <c r="J27" s="23">
        <v>0.36278822290740942</v>
      </c>
      <c r="K27" s="23">
        <v>0.21312407640284062</v>
      </c>
      <c r="L27" s="19">
        <f t="shared" si="0"/>
        <v>-0.49494808336372204</v>
      </c>
      <c r="M27" s="20">
        <f t="shared" si="1"/>
        <v>0.24497360522542194</v>
      </c>
      <c r="N27" s="20">
        <v>0.14582260782670461</v>
      </c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</row>
    <row r="28" spans="1:464" x14ac:dyDescent="0.25">
      <c r="A28" s="3" t="s">
        <v>43</v>
      </c>
      <c r="B28" s="23">
        <v>23.461326868431911</v>
      </c>
      <c r="C28" s="23">
        <v>18.334314700801968</v>
      </c>
      <c r="D28" s="23">
        <v>28.43579396772363</v>
      </c>
      <c r="E28" s="23">
        <v>35.286200451114915</v>
      </c>
      <c r="F28" s="23">
        <v>19.228390386460898</v>
      </c>
      <c r="G28" s="23">
        <v>22.663410703364836</v>
      </c>
      <c r="H28" s="23">
        <v>19.321553985216141</v>
      </c>
      <c r="I28" s="23">
        <v>17.157669400961844</v>
      </c>
      <c r="J28" s="23">
        <v>62.78084413628622</v>
      </c>
      <c r="K28" s="23">
        <v>28.888175760065575</v>
      </c>
      <c r="L28" s="19">
        <f t="shared" si="0"/>
        <v>0.49488019053215659</v>
      </c>
      <c r="M28" s="20">
        <f t="shared" si="1"/>
        <v>0.24490640298114361</v>
      </c>
      <c r="N28" s="20">
        <v>0.14588653954393249</v>
      </c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</row>
    <row r="29" spans="1:464" x14ac:dyDescent="0.25">
      <c r="A29" s="3" t="s">
        <v>113</v>
      </c>
      <c r="B29" s="23">
        <v>0.36603144903960699</v>
      </c>
      <c r="C29" s="23">
        <v>0.50959651016397056</v>
      </c>
      <c r="D29" s="23">
        <v>0</v>
      </c>
      <c r="E29" s="23">
        <v>0.12246426290652927</v>
      </c>
      <c r="F29" s="23">
        <v>0</v>
      </c>
      <c r="G29" s="23">
        <v>0</v>
      </c>
      <c r="H29" s="23">
        <v>0</v>
      </c>
      <c r="I29" s="23">
        <v>0.1164450230004378</v>
      </c>
      <c r="J29" s="23">
        <v>0</v>
      </c>
      <c r="K29" s="23">
        <v>0</v>
      </c>
      <c r="L29" s="19">
        <f t="shared" si="0"/>
        <v>-0.48315305501721895</v>
      </c>
      <c r="M29" s="20">
        <f t="shared" si="1"/>
        <v>0.23343687457247181</v>
      </c>
      <c r="N29" s="20">
        <v>0.15718616394486612</v>
      </c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</row>
    <row r="30" spans="1:464" x14ac:dyDescent="0.25">
      <c r="A30" s="3" t="s">
        <v>27</v>
      </c>
      <c r="B30" s="23">
        <v>1704.8001503947085</v>
      </c>
      <c r="C30" s="23">
        <v>4361.8535291316966</v>
      </c>
      <c r="D30" s="23">
        <v>3524.4264988365408</v>
      </c>
      <c r="E30" s="23">
        <v>4930.787281273283</v>
      </c>
      <c r="F30" s="23">
        <v>5794.2790977244849</v>
      </c>
      <c r="G30" s="23">
        <v>4854.6057948395382</v>
      </c>
      <c r="H30" s="23">
        <v>3803.7065464597717</v>
      </c>
      <c r="I30" s="23">
        <v>3848.847801844423</v>
      </c>
      <c r="J30" s="23">
        <v>6094.6278485883158</v>
      </c>
      <c r="K30" s="23">
        <v>5175.8567864991101</v>
      </c>
      <c r="L30" s="19">
        <f t="shared" si="0"/>
        <v>0.47629860162810683</v>
      </c>
      <c r="M30" s="20">
        <f t="shared" si="1"/>
        <v>0.22686035791289003</v>
      </c>
      <c r="N30" s="20">
        <v>0.16402784380696306</v>
      </c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</row>
    <row r="31" spans="1:464" x14ac:dyDescent="0.25">
      <c r="A31" s="3" t="s">
        <v>35</v>
      </c>
      <c r="B31" s="23">
        <v>35.961803264513982</v>
      </c>
      <c r="C31" s="23">
        <v>42.186072927445657</v>
      </c>
      <c r="D31" s="23">
        <v>21.736074070592096</v>
      </c>
      <c r="E31" s="23">
        <v>29.098177475828887</v>
      </c>
      <c r="F31" s="23">
        <v>30.777449377254655</v>
      </c>
      <c r="G31" s="23">
        <v>21.685405646384403</v>
      </c>
      <c r="H31" s="23">
        <v>23.779650070894945</v>
      </c>
      <c r="I31" s="23">
        <v>37.298383142498196</v>
      </c>
      <c r="J31" s="23">
        <v>73.322745200188962</v>
      </c>
      <c r="K31" s="23">
        <v>28.252148400692484</v>
      </c>
      <c r="L31" s="19">
        <f t="shared" si="0"/>
        <v>0.46442134590280604</v>
      </c>
      <c r="M31" s="20">
        <f t="shared" si="1"/>
        <v>0.21568718653017382</v>
      </c>
      <c r="N31" s="20">
        <v>0.1762988524321806</v>
      </c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</row>
    <row r="32" spans="1:464" x14ac:dyDescent="0.25">
      <c r="A32" s="3" t="s">
        <v>48</v>
      </c>
      <c r="B32" s="23">
        <v>8.3497408981897578</v>
      </c>
      <c r="C32" s="23">
        <v>1.719450091977297</v>
      </c>
      <c r="D32" s="23">
        <v>2.8476518912511146</v>
      </c>
      <c r="E32" s="23">
        <v>2.2256917830303982</v>
      </c>
      <c r="F32" s="23">
        <v>3.7949385618900373</v>
      </c>
      <c r="G32" s="23">
        <v>3.2434591695395318</v>
      </c>
      <c r="H32" s="23">
        <v>4.829821345840811</v>
      </c>
      <c r="I32" s="23">
        <v>12.857225810323328</v>
      </c>
      <c r="J32" s="23">
        <v>4.9815745176143933</v>
      </c>
      <c r="K32" s="23">
        <v>6.3683102510310245</v>
      </c>
      <c r="L32" s="19">
        <f t="shared" si="0"/>
        <v>0.45709826505980883</v>
      </c>
      <c r="M32" s="20">
        <f t="shared" si="1"/>
        <v>0.20893882392068724</v>
      </c>
      <c r="N32" s="20">
        <v>0.18412820171239083</v>
      </c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</row>
    <row r="33" spans="1:464" x14ac:dyDescent="0.25">
      <c r="A33" s="3" t="s">
        <v>139</v>
      </c>
      <c r="B33" s="23">
        <v>2.6486337939393616</v>
      </c>
      <c r="C33" s="23">
        <v>0.59646873266773692</v>
      </c>
      <c r="D33" s="23">
        <v>0.3312944901105333</v>
      </c>
      <c r="E33" s="23">
        <v>0.88258778143024219</v>
      </c>
      <c r="F33" s="23">
        <v>0.64773252952275029</v>
      </c>
      <c r="G33" s="23">
        <v>0.28184983400622743</v>
      </c>
      <c r="H33" s="23">
        <v>0.43717021350997176</v>
      </c>
      <c r="I33" s="23">
        <v>0.33131677514514829</v>
      </c>
      <c r="J33" s="23">
        <v>0.32434297440179177</v>
      </c>
      <c r="K33" s="23">
        <v>0.397429529356434</v>
      </c>
      <c r="L33" s="19">
        <f t="shared" si="0"/>
        <v>-0.44744018239607652</v>
      </c>
      <c r="M33" s="20">
        <f t="shared" si="1"/>
        <v>0.20020271682263424</v>
      </c>
      <c r="N33" s="20">
        <v>0.19476184721123654</v>
      </c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</row>
    <row r="34" spans="1:464" x14ac:dyDescent="0.25">
      <c r="A34" s="3" t="s">
        <v>171</v>
      </c>
      <c r="B34" s="23">
        <v>22.389779256382372</v>
      </c>
      <c r="C34" s="23">
        <v>0.43130717361088361</v>
      </c>
      <c r="D34" s="23">
        <v>2.6459177234713391</v>
      </c>
      <c r="E34" s="23">
        <v>5.7268150571195999</v>
      </c>
      <c r="F34" s="23">
        <v>3.7905236901812054</v>
      </c>
      <c r="G34" s="23">
        <v>0.35946587747920777</v>
      </c>
      <c r="H34" s="23">
        <v>1.7507919910422172</v>
      </c>
      <c r="I34" s="23">
        <v>1.9986602113123493</v>
      </c>
      <c r="J34" s="23">
        <v>0.45455515348064157</v>
      </c>
      <c r="K34" s="23">
        <v>0</v>
      </c>
      <c r="L34" s="19">
        <f t="shared" si="0"/>
        <v>-0.44455038776500666</v>
      </c>
      <c r="M34" s="20">
        <f t="shared" si="1"/>
        <v>0.19762504726201779</v>
      </c>
      <c r="N34" s="20">
        <v>0.19801164281651187</v>
      </c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</row>
    <row r="35" spans="1:464" x14ac:dyDescent="0.25">
      <c r="A35" s="3" t="s">
        <v>160</v>
      </c>
      <c r="B35" s="23">
        <v>8.5545557480012491</v>
      </c>
      <c r="C35" s="23">
        <v>0.91481261874584352</v>
      </c>
      <c r="D35" s="23">
        <v>0</v>
      </c>
      <c r="E35" s="23">
        <v>5.6466586286971534</v>
      </c>
      <c r="F35" s="23">
        <v>0.85552837117344271</v>
      </c>
      <c r="G35" s="23">
        <v>0</v>
      </c>
      <c r="H35" s="23">
        <v>0.60903342451865483</v>
      </c>
      <c r="I35" s="23">
        <v>0.55519491819717448</v>
      </c>
      <c r="J35" s="23">
        <v>0</v>
      </c>
      <c r="K35" s="23">
        <v>0.6781844194536768</v>
      </c>
      <c r="L35" s="19">
        <f t="shared" si="0"/>
        <v>-0.44184074958980107</v>
      </c>
      <c r="M35" s="20">
        <f t="shared" si="1"/>
        <v>0.1952232479980773</v>
      </c>
      <c r="N35" s="20">
        <v>0.20108733558019257</v>
      </c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</row>
    <row r="36" spans="1:464" x14ac:dyDescent="0.25">
      <c r="A36" s="3" t="s">
        <v>126</v>
      </c>
      <c r="B36" s="23">
        <v>6.5966634087000156</v>
      </c>
      <c r="C36" s="23">
        <v>29.783059937872103</v>
      </c>
      <c r="D36" s="23">
        <v>0</v>
      </c>
      <c r="E36" s="23">
        <v>13.372922243026469</v>
      </c>
      <c r="F36" s="23">
        <v>13.736602384476575</v>
      </c>
      <c r="G36" s="23">
        <v>7.9841174443356175</v>
      </c>
      <c r="H36" s="23">
        <v>4.5046095002844471</v>
      </c>
      <c r="I36" s="23">
        <v>1.7899075617978741</v>
      </c>
      <c r="J36" s="23">
        <v>4.8693671357831843</v>
      </c>
      <c r="K36" s="23">
        <v>5.7595766691374388</v>
      </c>
      <c r="L36" s="19">
        <f t="shared" si="0"/>
        <v>-0.4383348576221513</v>
      </c>
      <c r="M36" s="20">
        <f t="shared" si="1"/>
        <v>0.19213744740663166</v>
      </c>
      <c r="N36" s="20">
        <v>0.20510777225603954</v>
      </c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</row>
    <row r="37" spans="1:464" x14ac:dyDescent="0.25">
      <c r="A37" s="3" t="s">
        <v>133</v>
      </c>
      <c r="B37" s="23">
        <v>1.4339946008396554</v>
      </c>
      <c r="C37" s="23">
        <v>0.59509392846182529</v>
      </c>
      <c r="D37" s="23">
        <v>0</v>
      </c>
      <c r="E37" s="23">
        <v>0.39560619368039979</v>
      </c>
      <c r="F37" s="23">
        <v>0.37439839838818106</v>
      </c>
      <c r="G37" s="23">
        <v>0</v>
      </c>
      <c r="H37" s="23">
        <v>0.40618038917221932</v>
      </c>
      <c r="I37" s="23">
        <v>0.32944824030939701</v>
      </c>
      <c r="J37" s="23">
        <v>0</v>
      </c>
      <c r="K37" s="23">
        <v>0.26953872192431894</v>
      </c>
      <c r="L37" s="19">
        <f t="shared" si="0"/>
        <v>-0.43378415192059733</v>
      </c>
      <c r="M37" s="20">
        <f t="shared" si="1"/>
        <v>0.18816869045747187</v>
      </c>
      <c r="N37" s="20">
        <v>0.21039519207279284</v>
      </c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</row>
    <row r="38" spans="1:464" x14ac:dyDescent="0.25">
      <c r="A38" s="3" t="s">
        <v>195</v>
      </c>
      <c r="B38" s="23">
        <v>0.85518622825811907</v>
      </c>
      <c r="C38" s="23">
        <v>1.2255081622941342</v>
      </c>
      <c r="D38" s="23">
        <v>0.5191117905635213</v>
      </c>
      <c r="E38" s="23">
        <v>0.40457976583928984</v>
      </c>
      <c r="F38" s="23">
        <v>0.50093746097128788</v>
      </c>
      <c r="G38" s="23">
        <v>0.30902986251167891</v>
      </c>
      <c r="H38" s="23">
        <v>0.58170690802834168</v>
      </c>
      <c r="I38" s="23">
        <v>0.58746651934626659</v>
      </c>
      <c r="J38" s="23">
        <v>0.37503496290873078</v>
      </c>
      <c r="K38" s="23">
        <v>0.49369732345863265</v>
      </c>
      <c r="L38" s="19">
        <f t="shared" si="0"/>
        <v>-0.41854110078512985</v>
      </c>
      <c r="M38" s="20">
        <f t="shared" si="1"/>
        <v>0.17517665304642821</v>
      </c>
      <c r="N38" s="20">
        <v>0.22867157084163012</v>
      </c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</row>
    <row r="39" spans="1:464" x14ac:dyDescent="0.25">
      <c r="A39" s="3" t="s">
        <v>188</v>
      </c>
      <c r="B39" s="23">
        <v>16.253796118265438</v>
      </c>
      <c r="C39" s="23">
        <v>0.59082464005846169</v>
      </c>
      <c r="D39" s="23">
        <v>2.4846056675254893</v>
      </c>
      <c r="E39" s="23">
        <v>4.0018789049297512</v>
      </c>
      <c r="F39" s="23">
        <v>0.45656840776101199</v>
      </c>
      <c r="G39" s="23">
        <v>0.32068795776779008</v>
      </c>
      <c r="H39" s="23">
        <v>0.86811071298425746</v>
      </c>
      <c r="I39" s="23">
        <v>0.86967471945116714</v>
      </c>
      <c r="J39" s="23">
        <v>1.0890045009711802</v>
      </c>
      <c r="K39" s="23">
        <v>0</v>
      </c>
      <c r="L39" s="19">
        <f t="shared" si="0"/>
        <v>-0.4139477580892858</v>
      </c>
      <c r="M39" s="20">
        <f t="shared" si="1"/>
        <v>0.17135274642714587</v>
      </c>
      <c r="N39" s="20">
        <v>0.2343494248207712</v>
      </c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</row>
    <row r="40" spans="1:464" x14ac:dyDescent="0.25">
      <c r="A40" s="3" t="s">
        <v>146</v>
      </c>
      <c r="B40" s="23">
        <v>0.94802681151977342</v>
      </c>
      <c r="C40" s="23">
        <v>0</v>
      </c>
      <c r="D40" s="23">
        <v>0.13130452661124206</v>
      </c>
      <c r="E40" s="23">
        <v>0.15885066805810241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19">
        <f t="shared" si="0"/>
        <v>-0.41328476458687285</v>
      </c>
      <c r="M40" s="20">
        <f t="shared" si="1"/>
        <v>0.1708042966396269</v>
      </c>
      <c r="N40" s="20">
        <v>0.235175458348826</v>
      </c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</row>
    <row r="41" spans="1:464" x14ac:dyDescent="0.25">
      <c r="A41" s="3" t="s">
        <v>157</v>
      </c>
      <c r="B41" s="23">
        <v>5.8465939008875578</v>
      </c>
      <c r="C41" s="23">
        <v>0.35890002228173112</v>
      </c>
      <c r="D41" s="23">
        <v>0.39801615364015847</v>
      </c>
      <c r="E41" s="23">
        <v>1.7603378763725486</v>
      </c>
      <c r="F41" s="23">
        <v>0.39241968135875849</v>
      </c>
      <c r="G41" s="23">
        <v>0.199999421090365</v>
      </c>
      <c r="H41" s="23">
        <v>0.70401381748261216</v>
      </c>
      <c r="I41" s="23">
        <v>0.76258947776243868</v>
      </c>
      <c r="J41" s="23">
        <v>0.37392314627242829</v>
      </c>
      <c r="K41" s="23">
        <v>0</v>
      </c>
      <c r="L41" s="19">
        <f t="shared" si="0"/>
        <v>-0.40736710723552733</v>
      </c>
      <c r="M41" s="20">
        <f t="shared" si="1"/>
        <v>0.16594796005744161</v>
      </c>
      <c r="N41" s="20">
        <v>0.24262091885270839</v>
      </c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</row>
    <row r="42" spans="1:464" x14ac:dyDescent="0.25">
      <c r="A42" s="3" t="s">
        <v>61</v>
      </c>
      <c r="B42" s="23">
        <v>4.7125742202238863</v>
      </c>
      <c r="C42" s="23">
        <v>1.9560367425010055</v>
      </c>
      <c r="D42" s="23">
        <v>3.3354971839975578</v>
      </c>
      <c r="E42" s="23">
        <v>0.99514224002956608</v>
      </c>
      <c r="F42" s="23">
        <v>2.8846005434726458</v>
      </c>
      <c r="G42" s="23">
        <v>2.0494216332815567</v>
      </c>
      <c r="H42" s="23">
        <v>5.8209021843713478</v>
      </c>
      <c r="I42" s="23">
        <v>4.5281232089942556</v>
      </c>
      <c r="J42" s="23">
        <v>2.9998407534877098</v>
      </c>
      <c r="K42" s="23">
        <v>5.3194661502770817</v>
      </c>
      <c r="L42" s="19">
        <f t="shared" si="0"/>
        <v>0.40596113259055711</v>
      </c>
      <c r="M42" s="20">
        <f t="shared" si="1"/>
        <v>0.16480444117420789</v>
      </c>
      <c r="N42" s="20">
        <v>0.24440904668112937</v>
      </c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</row>
    <row r="43" spans="1:464" x14ac:dyDescent="0.25">
      <c r="A43" s="3" t="s">
        <v>185</v>
      </c>
      <c r="B43" s="23">
        <v>2.8642276654365308</v>
      </c>
      <c r="C43" s="23">
        <v>0.1288461756533677</v>
      </c>
      <c r="D43" s="23">
        <v>0</v>
      </c>
      <c r="E43" s="23">
        <v>0.70403858521976215</v>
      </c>
      <c r="F43" s="23">
        <v>0.12892350655571078</v>
      </c>
      <c r="G43" s="23">
        <v>0</v>
      </c>
      <c r="H43" s="23">
        <v>0.30408360309052401</v>
      </c>
      <c r="I43" s="23">
        <v>0.22028435974854393</v>
      </c>
      <c r="J43" s="23">
        <v>0</v>
      </c>
      <c r="K43" s="23">
        <v>0</v>
      </c>
      <c r="L43" s="19">
        <f t="shared" si="0"/>
        <v>-0.40561526259125569</v>
      </c>
      <c r="M43" s="20">
        <f t="shared" si="1"/>
        <v>0.1645237412469733</v>
      </c>
      <c r="N43" s="20">
        <v>0.24485005263307094</v>
      </c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</row>
    <row r="44" spans="1:464" x14ac:dyDescent="0.25">
      <c r="A44" s="3" t="s">
        <v>156</v>
      </c>
      <c r="B44" s="23">
        <v>0.64860198612936681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0.46601566807904143</v>
      </c>
      <c r="I44" s="23">
        <v>0.46004267459902437</v>
      </c>
      <c r="J44" s="23">
        <v>0</v>
      </c>
      <c r="K44" s="23">
        <v>0.8989426650252248</v>
      </c>
      <c r="L44" s="19">
        <f t="shared" si="0"/>
        <v>0.4039191182086061</v>
      </c>
      <c r="M44" s="20">
        <f t="shared" si="1"/>
        <v>0.16315065405441789</v>
      </c>
      <c r="N44" s="20">
        <v>0.24701917698814901</v>
      </c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</row>
    <row r="45" spans="1:464" x14ac:dyDescent="0.25">
      <c r="A45" s="3" t="s">
        <v>82</v>
      </c>
      <c r="B45" s="23">
        <v>0</v>
      </c>
      <c r="C45" s="23">
        <v>0.28302047816931875</v>
      </c>
      <c r="D45" s="23">
        <v>0</v>
      </c>
      <c r="E45" s="23">
        <v>0.34251630282127504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19">
        <f t="shared" si="0"/>
        <v>-0.40366857883399943</v>
      </c>
      <c r="M45" s="20">
        <f t="shared" si="1"/>
        <v>0.16294832153786082</v>
      </c>
      <c r="N45" s="20">
        <v>0.24734048637382386</v>
      </c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</row>
    <row r="46" spans="1:464" x14ac:dyDescent="0.25">
      <c r="A46" s="3" t="s">
        <v>144</v>
      </c>
      <c r="B46" s="23">
        <v>0.74843498787932283</v>
      </c>
      <c r="C46" s="23">
        <v>0.8701312507548189</v>
      </c>
      <c r="D46" s="23">
        <v>1.76270354453094</v>
      </c>
      <c r="E46" s="23">
        <v>0.34846738203962524</v>
      </c>
      <c r="F46" s="23">
        <v>1.7492076791947324</v>
      </c>
      <c r="G46" s="23">
        <v>1.5823099736642212</v>
      </c>
      <c r="H46" s="23">
        <v>0.82517783620728025</v>
      </c>
      <c r="I46" s="23">
        <v>0.48956598614789665</v>
      </c>
      <c r="J46" s="23">
        <v>0</v>
      </c>
      <c r="K46" s="23">
        <v>1.1003892458402849</v>
      </c>
      <c r="L46" s="19">
        <f t="shared" si="0"/>
        <v>-0.39695871319693637</v>
      </c>
      <c r="M46" s="20">
        <f t="shared" si="1"/>
        <v>0.15757621998296759</v>
      </c>
      <c r="N46" s="20">
        <v>0.25603227127495365</v>
      </c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</row>
    <row r="47" spans="1:464" x14ac:dyDescent="0.25">
      <c r="A47" s="3" t="s">
        <v>34</v>
      </c>
      <c r="B47" s="23">
        <v>8.6187541086745476</v>
      </c>
      <c r="C47" s="23">
        <v>37.055078919241978</v>
      </c>
      <c r="D47" s="23">
        <v>8.7809701175573736</v>
      </c>
      <c r="E47" s="23">
        <v>14.106540631446032</v>
      </c>
      <c r="F47" s="23">
        <v>9.705646187124934</v>
      </c>
      <c r="G47" s="23">
        <v>25.201854619644585</v>
      </c>
      <c r="H47" s="23">
        <v>9.0697185483370504</v>
      </c>
      <c r="I47" s="23">
        <v>11.692466615142061</v>
      </c>
      <c r="J47" s="23">
        <v>10.108804136992658</v>
      </c>
      <c r="K47" s="23">
        <v>7.560129927935697</v>
      </c>
      <c r="L47" s="19">
        <f t="shared" si="0"/>
        <v>-0.3895386459610925</v>
      </c>
      <c r="M47" s="20">
        <f t="shared" si="1"/>
        <v>0.15174035669720137</v>
      </c>
      <c r="N47" s="20">
        <v>0.26583782483195767</v>
      </c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</row>
    <row r="48" spans="1:464" x14ac:dyDescent="0.25">
      <c r="A48" s="3" t="s">
        <v>187</v>
      </c>
      <c r="B48" s="23">
        <v>2.0316867015708042</v>
      </c>
      <c r="C48" s="23">
        <v>9.144331353118014E-2</v>
      </c>
      <c r="D48" s="23">
        <v>0.19142943518647842</v>
      </c>
      <c r="E48" s="23">
        <v>0.17966229881816914</v>
      </c>
      <c r="F48" s="23">
        <v>0</v>
      </c>
      <c r="G48" s="23">
        <v>0</v>
      </c>
      <c r="H48" s="23">
        <v>9.3164879909544585E-2</v>
      </c>
      <c r="I48" s="23">
        <v>0.14381377824742844</v>
      </c>
      <c r="J48" s="23">
        <v>0</v>
      </c>
      <c r="K48" s="23">
        <v>0</v>
      </c>
      <c r="L48" s="19">
        <f t="shared" si="0"/>
        <v>-0.38446969365944222</v>
      </c>
      <c r="M48" s="20">
        <f t="shared" si="1"/>
        <v>0.14781694534258535</v>
      </c>
      <c r="N48" s="20">
        <v>0.27265290796901992</v>
      </c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</row>
    <row r="49" spans="1:464" x14ac:dyDescent="0.25">
      <c r="A49" s="3" t="s">
        <v>31</v>
      </c>
      <c r="B49" s="23">
        <v>1.7866914033088788</v>
      </c>
      <c r="C49" s="23">
        <v>1.1163183726233907</v>
      </c>
      <c r="D49" s="23">
        <v>3.4740961706965434</v>
      </c>
      <c r="E49" s="23">
        <v>1.0618629421262726</v>
      </c>
      <c r="F49" s="23">
        <v>1.992310123583906</v>
      </c>
      <c r="G49" s="23">
        <v>3.0783395296473079</v>
      </c>
      <c r="H49" s="23">
        <v>2.4995840737995287</v>
      </c>
      <c r="I49" s="23">
        <v>3.5997983339432666</v>
      </c>
      <c r="J49" s="23">
        <v>3.4035281742593617</v>
      </c>
      <c r="K49" s="23">
        <v>1.6788000749672409</v>
      </c>
      <c r="L49" s="19">
        <f t="shared" si="0"/>
        <v>0.38402708293971788</v>
      </c>
      <c r="M49" s="20">
        <f t="shared" si="1"/>
        <v>0.14747680043118896</v>
      </c>
      <c r="N49" s="20">
        <v>0.27325246256077346</v>
      </c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</row>
    <row r="50" spans="1:464" x14ac:dyDescent="0.25">
      <c r="A50" s="3" t="s">
        <v>116</v>
      </c>
      <c r="B50" s="23">
        <v>7.8476265194162194</v>
      </c>
      <c r="C50" s="23">
        <v>7.797635038194966</v>
      </c>
      <c r="D50" s="23">
        <v>5.3316671589507996</v>
      </c>
      <c r="E50" s="23">
        <v>3.1013901981568237</v>
      </c>
      <c r="F50" s="23">
        <v>5.113804334444251</v>
      </c>
      <c r="G50" s="23">
        <v>1.1612386436032465</v>
      </c>
      <c r="H50" s="23">
        <v>3.7388539296296801</v>
      </c>
      <c r="I50" s="23">
        <v>4.7501223176686649</v>
      </c>
      <c r="J50" s="23">
        <v>1.4609514159338879</v>
      </c>
      <c r="K50" s="23">
        <v>5.3705334658496193</v>
      </c>
      <c r="L50" s="19">
        <f t="shared" si="0"/>
        <v>-0.38341977494640844</v>
      </c>
      <c r="M50" s="20">
        <f t="shared" si="1"/>
        <v>0.1470107238199545</v>
      </c>
      <c r="N50" s="20">
        <v>0.27407628174313114</v>
      </c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</row>
    <row r="51" spans="1:464" x14ac:dyDescent="0.25">
      <c r="A51" s="3" t="s">
        <v>17</v>
      </c>
      <c r="B51" s="23">
        <v>2.3165851499127692</v>
      </c>
      <c r="C51" s="23">
        <v>10.451682855766636</v>
      </c>
      <c r="D51" s="23">
        <v>1.5475479030581436</v>
      </c>
      <c r="E51" s="23">
        <v>3.1456473522400774</v>
      </c>
      <c r="F51" s="23">
        <v>1.8004643226050985</v>
      </c>
      <c r="G51" s="23">
        <v>1.2394843953790853</v>
      </c>
      <c r="H51" s="23">
        <v>6.4933887752248403</v>
      </c>
      <c r="I51" s="23">
        <v>1.2653075743845108</v>
      </c>
      <c r="J51" s="23">
        <v>2.6177263134465805</v>
      </c>
      <c r="K51" s="23">
        <v>0.6909845986523091</v>
      </c>
      <c r="L51" s="19">
        <f t="shared" si="0"/>
        <v>-0.38208707724788926</v>
      </c>
      <c r="M51" s="20">
        <f t="shared" si="1"/>
        <v>0.14599053459983449</v>
      </c>
      <c r="N51" s="20">
        <v>0.27588883147872956</v>
      </c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</row>
    <row r="52" spans="1:464" x14ac:dyDescent="0.25">
      <c r="A52" s="3" t="s">
        <v>33</v>
      </c>
      <c r="B52" s="23">
        <v>15.463940097267434</v>
      </c>
      <c r="C52" s="23">
        <v>6.4473358516506654</v>
      </c>
      <c r="D52" s="23">
        <v>10.211976636886497</v>
      </c>
      <c r="E52" s="23">
        <v>4.4672697955103384</v>
      </c>
      <c r="F52" s="23">
        <v>7.5493916798138754</v>
      </c>
      <c r="G52" s="23">
        <v>2.863877702454837</v>
      </c>
      <c r="H52" s="23">
        <v>17.272413562728243</v>
      </c>
      <c r="I52" s="23">
        <v>9.6590692402791305</v>
      </c>
      <c r="J52" s="23">
        <v>6.0637460268818897</v>
      </c>
      <c r="K52" s="23">
        <v>25.355101419736354</v>
      </c>
      <c r="L52" s="19">
        <f t="shared" si="0"/>
        <v>0.37648389790762149</v>
      </c>
      <c r="M52" s="20">
        <f t="shared" si="1"/>
        <v>0.14174012538371636</v>
      </c>
      <c r="N52" s="20">
        <v>0.28358048083652826</v>
      </c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</row>
    <row r="53" spans="1:464" x14ac:dyDescent="0.25">
      <c r="A53" s="3" t="s">
        <v>58</v>
      </c>
      <c r="B53" s="23">
        <v>33.043852512624312</v>
      </c>
      <c r="C53" s="23">
        <v>73.59459063818106</v>
      </c>
      <c r="D53" s="23">
        <v>55.165920897233157</v>
      </c>
      <c r="E53" s="23">
        <v>37.44165259216539</v>
      </c>
      <c r="F53" s="23">
        <v>64.470157432892648</v>
      </c>
      <c r="G53" s="23">
        <v>48.594446255015733</v>
      </c>
      <c r="H53" s="23">
        <v>45.707039325486278</v>
      </c>
      <c r="I53" s="23">
        <v>42.405596057683375</v>
      </c>
      <c r="J53" s="23">
        <v>39.204813816005874</v>
      </c>
      <c r="K53" s="23">
        <v>42.557269737757828</v>
      </c>
      <c r="L53" s="19">
        <f t="shared" si="0"/>
        <v>-0.37314842406752341</v>
      </c>
      <c r="M53" s="20">
        <f t="shared" si="1"/>
        <v>0.1392397463840763</v>
      </c>
      <c r="N53" s="20">
        <v>0.28821348007577541</v>
      </c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</row>
    <row r="54" spans="1:464" x14ac:dyDescent="0.25">
      <c r="A54" s="3" t="s">
        <v>36</v>
      </c>
      <c r="B54" s="23">
        <v>4878.1229301940502</v>
      </c>
      <c r="C54" s="23">
        <v>11895.205280687938</v>
      </c>
      <c r="D54" s="23">
        <v>5694.2913956062121</v>
      </c>
      <c r="E54" s="23">
        <v>10788.897952267154</v>
      </c>
      <c r="F54" s="23">
        <v>3953.4097900776956</v>
      </c>
      <c r="G54" s="23">
        <v>9903.048309777354</v>
      </c>
      <c r="H54" s="23">
        <v>6173.8206113223041</v>
      </c>
      <c r="I54" s="23">
        <v>5714.7961706815149</v>
      </c>
      <c r="J54" s="23">
        <v>6490.3856679812416</v>
      </c>
      <c r="K54" s="23">
        <v>4764.207474975562</v>
      </c>
      <c r="L54" s="19">
        <f t="shared" si="0"/>
        <v>-0.37285862908698297</v>
      </c>
      <c r="M54" s="20">
        <f t="shared" si="1"/>
        <v>0.13902355728462434</v>
      </c>
      <c r="N54" s="20">
        <v>0.28861791548255572</v>
      </c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</row>
    <row r="55" spans="1:464" x14ac:dyDescent="0.25">
      <c r="A55" s="3" t="s">
        <v>89</v>
      </c>
      <c r="B55" s="23">
        <v>1.1833672508108415</v>
      </c>
      <c r="C55" s="23">
        <v>1.9227180851872363</v>
      </c>
      <c r="D55" s="23">
        <v>0.2726519901878357</v>
      </c>
      <c r="E55" s="23">
        <v>0</v>
      </c>
      <c r="F55" s="23">
        <v>0</v>
      </c>
      <c r="G55" s="23">
        <v>1.7425669554734182</v>
      </c>
      <c r="H55" s="23">
        <v>0.24688416426692597</v>
      </c>
      <c r="I55" s="23">
        <v>0.16497917536851145</v>
      </c>
      <c r="J55" s="23">
        <v>0.68253871863288906</v>
      </c>
      <c r="K55" s="23">
        <v>8.0641971811176855E-2</v>
      </c>
      <c r="L55" s="19">
        <f t="shared" si="0"/>
        <v>-0.37150252825739488</v>
      </c>
      <c r="M55" s="20">
        <f t="shared" si="1"/>
        <v>0.1380141285016365</v>
      </c>
      <c r="N55" s="20">
        <v>0.29051452534281219</v>
      </c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</row>
    <row r="56" spans="1:464" x14ac:dyDescent="0.25">
      <c r="A56" s="3" t="s">
        <v>57</v>
      </c>
      <c r="B56" s="23">
        <v>1.1026672165475992</v>
      </c>
      <c r="C56" s="23">
        <v>0.85579581262656756</v>
      </c>
      <c r="D56" s="23">
        <v>2.3167580024288683</v>
      </c>
      <c r="E56" s="23">
        <v>1.7710902440753684</v>
      </c>
      <c r="F56" s="23">
        <v>0.94545244570826359</v>
      </c>
      <c r="G56" s="23">
        <v>1.3014044615606124</v>
      </c>
      <c r="H56" s="23">
        <v>2.0978564842776115</v>
      </c>
      <c r="I56" s="23">
        <v>2.1123837601021096</v>
      </c>
      <c r="J56" s="23">
        <v>1.91657562141511</v>
      </c>
      <c r="K56" s="23">
        <v>1.4833492471099499</v>
      </c>
      <c r="L56" s="19">
        <f t="shared" si="0"/>
        <v>0.37138341748181319</v>
      </c>
      <c r="M56" s="20">
        <f t="shared" si="1"/>
        <v>0.13792564278047076</v>
      </c>
      <c r="N56" s="20">
        <v>0.2906814292226747</v>
      </c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</row>
    <row r="57" spans="1:464" x14ac:dyDescent="0.25">
      <c r="A57" s="3" t="s">
        <v>90</v>
      </c>
      <c r="B57" s="23">
        <v>0.29362964314896683</v>
      </c>
      <c r="C57" s="23">
        <v>0.4898978255689389</v>
      </c>
      <c r="D57" s="23">
        <v>0</v>
      </c>
      <c r="E57" s="23">
        <v>0.7501857772811853</v>
      </c>
      <c r="F57" s="23">
        <v>0.50200960654258064</v>
      </c>
      <c r="G57" s="23">
        <v>0</v>
      </c>
      <c r="H57" s="23">
        <v>0.23532666537212868</v>
      </c>
      <c r="I57" s="23">
        <v>0.45903169320220621</v>
      </c>
      <c r="J57" s="23">
        <v>0</v>
      </c>
      <c r="K57" s="23">
        <v>0.11706381998585133</v>
      </c>
      <c r="L57" s="19">
        <f t="shared" si="0"/>
        <v>-0.36503276031340914</v>
      </c>
      <c r="M57" s="20">
        <f t="shared" si="1"/>
        <v>0.1332489161020268</v>
      </c>
      <c r="N57" s="20">
        <v>0.29965454946557213</v>
      </c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</row>
    <row r="58" spans="1:464" x14ac:dyDescent="0.25">
      <c r="A58" s="3" t="s">
        <v>149</v>
      </c>
      <c r="B58" s="23">
        <v>13.485618588298218</v>
      </c>
      <c r="C58" s="23">
        <v>0.39810638001818932</v>
      </c>
      <c r="D58" s="23">
        <v>0.93795702435139039</v>
      </c>
      <c r="E58" s="23">
        <v>0.86110741784487188</v>
      </c>
      <c r="F58" s="23">
        <v>0.4219695123956077</v>
      </c>
      <c r="G58" s="23">
        <v>0.5187636736392941</v>
      </c>
      <c r="H58" s="23">
        <v>0.70879531037096233</v>
      </c>
      <c r="I58" s="23">
        <v>1.0149749953483236</v>
      </c>
      <c r="J58" s="23">
        <v>0.15510762891529933</v>
      </c>
      <c r="K58" s="23">
        <v>0.24042103966533648</v>
      </c>
      <c r="L58" s="19">
        <f t="shared" si="0"/>
        <v>-0.36395679907629847</v>
      </c>
      <c r="M58" s="20">
        <f t="shared" si="1"/>
        <v>0.13246455159386508</v>
      </c>
      <c r="N58" s="20">
        <v>0.30118922876000315</v>
      </c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</row>
    <row r="59" spans="1:464" x14ac:dyDescent="0.25">
      <c r="A59" s="3" t="s">
        <v>103</v>
      </c>
      <c r="B59" s="23">
        <v>1.1946628086413584</v>
      </c>
      <c r="C59" s="23">
        <v>0</v>
      </c>
      <c r="D59" s="23">
        <v>0</v>
      </c>
      <c r="E59" s="23">
        <v>0</v>
      </c>
      <c r="F59" s="23">
        <v>0.12815228150520178</v>
      </c>
      <c r="G59" s="23">
        <v>0</v>
      </c>
      <c r="H59" s="23">
        <v>9.3104196275851522E-2</v>
      </c>
      <c r="I59" s="23">
        <v>0</v>
      </c>
      <c r="J59" s="23">
        <v>0</v>
      </c>
      <c r="K59" s="23">
        <v>0</v>
      </c>
      <c r="L59" s="19">
        <f t="shared" si="0"/>
        <v>-0.36367353651598155</v>
      </c>
      <c r="M59" s="20">
        <f t="shared" si="1"/>
        <v>0.13225844116204097</v>
      </c>
      <c r="N59" s="20">
        <v>0.30159394787263882</v>
      </c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</row>
    <row r="60" spans="1:464" x14ac:dyDescent="0.25">
      <c r="A60" s="3" t="s">
        <v>14</v>
      </c>
      <c r="B60" s="23">
        <v>3330.030213201107</v>
      </c>
      <c r="C60" s="23">
        <v>965.71613142088358</v>
      </c>
      <c r="D60" s="23">
        <v>6256.3781318178653</v>
      </c>
      <c r="E60" s="23">
        <v>1194.3725118917162</v>
      </c>
      <c r="F60" s="23">
        <v>5026.3176682435214</v>
      </c>
      <c r="G60" s="23">
        <v>3007.2548403814108</v>
      </c>
      <c r="H60" s="23">
        <v>2634.9909684632976</v>
      </c>
      <c r="I60" s="23">
        <v>3551.1701244216356</v>
      </c>
      <c r="J60" s="23">
        <v>3347.3381408754358</v>
      </c>
      <c r="K60" s="23">
        <v>6087.0437833801316</v>
      </c>
      <c r="L60" s="19">
        <f t="shared" si="0"/>
        <v>0.3572573445381288</v>
      </c>
      <c r="M60" s="20">
        <f t="shared" si="1"/>
        <v>0.12763281022643527</v>
      </c>
      <c r="N60" s="20">
        <v>0.31083833106739234</v>
      </c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</row>
    <row r="61" spans="1:464" x14ac:dyDescent="0.25">
      <c r="A61" s="3" t="s">
        <v>101</v>
      </c>
      <c r="B61" s="23">
        <v>0.53599767240992702</v>
      </c>
      <c r="C61" s="23">
        <v>0.72461754079775587</v>
      </c>
      <c r="D61" s="23">
        <v>0.35763695047581995</v>
      </c>
      <c r="E61" s="23">
        <v>0.36729730055839699</v>
      </c>
      <c r="F61" s="23">
        <v>0.63497591095642447</v>
      </c>
      <c r="G61" s="23">
        <v>0.27142316078014456</v>
      </c>
      <c r="H61" s="23">
        <v>0.54397005763254858</v>
      </c>
      <c r="I61" s="23">
        <v>0.41902071508994293</v>
      </c>
      <c r="J61" s="23">
        <v>0.24754353693445549</v>
      </c>
      <c r="K61" s="23">
        <v>0.50919757286740963</v>
      </c>
      <c r="L61" s="19">
        <f t="shared" si="0"/>
        <v>-0.35530814144903716</v>
      </c>
      <c r="M61" s="20">
        <f t="shared" si="1"/>
        <v>0.12624387537996901</v>
      </c>
      <c r="N61" s="20">
        <v>0.31367586535976022</v>
      </c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</row>
    <row r="62" spans="1:464" x14ac:dyDescent="0.25">
      <c r="A62" s="3" t="s">
        <v>77</v>
      </c>
      <c r="B62" s="23">
        <v>0.32496557578156338</v>
      </c>
      <c r="C62" s="23">
        <v>3.3610854656786433</v>
      </c>
      <c r="D62" s="23">
        <v>0</v>
      </c>
      <c r="E62" s="23">
        <v>0.24447651620180785</v>
      </c>
      <c r="F62" s="23">
        <v>0.52412216206079554</v>
      </c>
      <c r="G62" s="23">
        <v>0.32885576686290996</v>
      </c>
      <c r="H62" s="23">
        <v>0</v>
      </c>
      <c r="I62" s="23">
        <v>0</v>
      </c>
      <c r="J62" s="23">
        <v>0</v>
      </c>
      <c r="K62" s="23">
        <v>0.44151299429508162</v>
      </c>
      <c r="L62" s="19">
        <f t="shared" si="0"/>
        <v>-0.35179815499862083</v>
      </c>
      <c r="M62" s="20">
        <f t="shared" si="1"/>
        <v>0.12376194186043364</v>
      </c>
      <c r="N62" s="20">
        <v>0.3188195846626829</v>
      </c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</row>
    <row r="63" spans="1:464" x14ac:dyDescent="0.25">
      <c r="A63" s="3" t="s">
        <v>60</v>
      </c>
      <c r="B63" s="23">
        <v>9.8284002657018767</v>
      </c>
      <c r="C63" s="23">
        <v>4.0220195972231618</v>
      </c>
      <c r="D63" s="23">
        <v>11.847573727523796</v>
      </c>
      <c r="E63" s="23">
        <v>6.3611176421796678</v>
      </c>
      <c r="F63" s="23">
        <v>15.554015978034531</v>
      </c>
      <c r="G63" s="23">
        <v>27.928409475938501</v>
      </c>
      <c r="H63" s="23">
        <v>9.2803854043758296</v>
      </c>
      <c r="I63" s="23">
        <v>20.776143271680343</v>
      </c>
      <c r="J63" s="23">
        <v>16.111576865643116</v>
      </c>
      <c r="K63" s="23">
        <v>13.24713501158204</v>
      </c>
      <c r="L63" s="19">
        <f t="shared" si="0"/>
        <v>0.35027823892283988</v>
      </c>
      <c r="M63" s="20">
        <f t="shared" si="1"/>
        <v>0.1226948446628861</v>
      </c>
      <c r="N63" s="20">
        <v>0.32106051231043181</v>
      </c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</row>
    <row r="64" spans="1:464" x14ac:dyDescent="0.25">
      <c r="A64" s="3" t="s">
        <v>22</v>
      </c>
      <c r="B64" s="23">
        <v>10.372651924372139</v>
      </c>
      <c r="C64" s="23">
        <v>4.4983797761209061</v>
      </c>
      <c r="D64" s="23">
        <v>12.732329677958164</v>
      </c>
      <c r="E64" s="23">
        <v>5.3060825882919449</v>
      </c>
      <c r="F64" s="23">
        <v>6.7604665030734141</v>
      </c>
      <c r="G64" s="23">
        <v>11.316604598399476</v>
      </c>
      <c r="H64" s="23">
        <v>10.081821112803354</v>
      </c>
      <c r="I64" s="23">
        <v>10.824779575846982</v>
      </c>
      <c r="J64" s="23">
        <v>11.558946186769886</v>
      </c>
      <c r="K64" s="23">
        <v>9.1501389771882842</v>
      </c>
      <c r="L64" s="19">
        <f t="shared" si="0"/>
        <v>0.34944601302489919</v>
      </c>
      <c r="M64" s="20">
        <f t="shared" si="1"/>
        <v>0.12211251601899802</v>
      </c>
      <c r="N64" s="20">
        <v>0.32229099040648601</v>
      </c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</row>
    <row r="65" spans="1:464" x14ac:dyDescent="0.25">
      <c r="A65" s="3" t="s">
        <v>161</v>
      </c>
      <c r="B65" s="23">
        <v>0.28079342483497316</v>
      </c>
      <c r="C65" s="23">
        <v>0.4808436373068799</v>
      </c>
      <c r="D65" s="23">
        <v>0.16214815263603616</v>
      </c>
      <c r="E65" s="23">
        <v>0.23614023401797257</v>
      </c>
      <c r="F65" s="23">
        <v>0.21110477408061876</v>
      </c>
      <c r="G65" s="23">
        <v>0.2265111241908018</v>
      </c>
      <c r="H65" s="23">
        <v>0.18404975013032676</v>
      </c>
      <c r="I65" s="23">
        <v>0.22263179338036476</v>
      </c>
      <c r="J65" s="23">
        <v>0.22744745758530183</v>
      </c>
      <c r="K65" s="23">
        <v>0.20479795828092631</v>
      </c>
      <c r="L65" s="19">
        <f t="shared" si="0"/>
        <v>-0.34616362522869332</v>
      </c>
      <c r="M65" s="20">
        <f t="shared" si="1"/>
        <v>0.11982925543147124</v>
      </c>
      <c r="N65" s="20">
        <v>0.3271679720807309</v>
      </c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</row>
    <row r="66" spans="1:464" x14ac:dyDescent="0.25">
      <c r="A66" s="3" t="s">
        <v>170</v>
      </c>
      <c r="B66" s="23">
        <v>0.343751583682879</v>
      </c>
      <c r="C66" s="23">
        <v>0</v>
      </c>
      <c r="D66" s="23">
        <v>0</v>
      </c>
      <c r="E66" s="23">
        <v>0</v>
      </c>
      <c r="F66" s="23">
        <v>0</v>
      </c>
      <c r="G66" s="23">
        <v>0</v>
      </c>
      <c r="H66" s="23">
        <v>8.2131305737391705E-2</v>
      </c>
      <c r="I66" s="23">
        <v>0</v>
      </c>
      <c r="J66" s="23">
        <v>0</v>
      </c>
      <c r="K66" s="23">
        <v>0</v>
      </c>
      <c r="L66" s="19">
        <f t="shared" si="0"/>
        <v>-0.34576497446203519</v>
      </c>
      <c r="M66" s="20">
        <f t="shared" si="1"/>
        <v>0.11955341756473185</v>
      </c>
      <c r="N66" s="20">
        <v>0.32776287437399043</v>
      </c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</row>
    <row r="67" spans="1:464" x14ac:dyDescent="0.25">
      <c r="A67" s="3" t="s">
        <v>169</v>
      </c>
      <c r="B67" s="23">
        <v>3.9636446853348413</v>
      </c>
      <c r="C67" s="23">
        <v>0</v>
      </c>
      <c r="D67" s="23">
        <v>0</v>
      </c>
      <c r="E67" s="23">
        <v>0</v>
      </c>
      <c r="F67" s="23">
        <v>0</v>
      </c>
      <c r="G67" s="23">
        <v>0.2874414697541452</v>
      </c>
      <c r="H67" s="23">
        <v>0.23220468741852054</v>
      </c>
      <c r="I67" s="23">
        <v>0.13678621821179954</v>
      </c>
      <c r="J67" s="23">
        <v>0</v>
      </c>
      <c r="K67" s="23">
        <v>0</v>
      </c>
      <c r="L67" s="19">
        <f t="shared" si="0"/>
        <v>-0.3439754620378298</v>
      </c>
      <c r="M67" s="20">
        <f t="shared" si="1"/>
        <v>0.11831911848413849</v>
      </c>
      <c r="N67" s="20">
        <v>0.33044022811260659</v>
      </c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</row>
    <row r="68" spans="1:464" x14ac:dyDescent="0.25">
      <c r="A68" s="3" t="s">
        <v>173</v>
      </c>
      <c r="B68" s="23">
        <v>2.9525089822043364</v>
      </c>
      <c r="C68" s="23">
        <v>3.8392366428130407</v>
      </c>
      <c r="D68" s="23">
        <v>1.5422349332687093</v>
      </c>
      <c r="E68" s="23">
        <v>2.2778563339818492</v>
      </c>
      <c r="F68" s="23">
        <v>2.55904506073824</v>
      </c>
      <c r="G68" s="23">
        <v>0.83983147924589463</v>
      </c>
      <c r="H68" s="23">
        <v>1.7672884954099937</v>
      </c>
      <c r="I68" s="23">
        <v>2.4007684111041612</v>
      </c>
      <c r="J68" s="23">
        <v>1.1558823330674459</v>
      </c>
      <c r="K68" s="23">
        <v>2.3178571850254817</v>
      </c>
      <c r="L68" s="19">
        <f t="shared" si="0"/>
        <v>-0.34030683806373946</v>
      </c>
      <c r="M68" s="20">
        <f t="shared" si="1"/>
        <v>0.1158087440329402</v>
      </c>
      <c r="N68" s="20">
        <v>0.33596409525698223</v>
      </c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</row>
    <row r="69" spans="1:464" x14ac:dyDescent="0.25">
      <c r="A69" s="3" t="s">
        <v>210</v>
      </c>
      <c r="B69" s="23">
        <v>1.0647754981336861</v>
      </c>
      <c r="C69" s="23">
        <v>0</v>
      </c>
      <c r="D69" s="23">
        <v>0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0</v>
      </c>
      <c r="K69" s="23">
        <v>0</v>
      </c>
      <c r="L69" s="19">
        <f t="shared" si="0"/>
        <v>-0.3384565168722421</v>
      </c>
      <c r="M69" s="20">
        <f t="shared" si="1"/>
        <v>0.1145528138132903</v>
      </c>
      <c r="N69" s="20">
        <v>0.33876797826270083</v>
      </c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</row>
    <row r="70" spans="1:464" x14ac:dyDescent="0.25">
      <c r="A70" s="3" t="s">
        <v>142</v>
      </c>
      <c r="B70" s="23">
        <v>1.2230698601960479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19">
        <f t="shared" si="0"/>
        <v>-0.33845651687224221</v>
      </c>
      <c r="M70" s="20">
        <f t="shared" si="1"/>
        <v>0.11455281381329037</v>
      </c>
      <c r="N70" s="20">
        <v>0.33876797826270094</v>
      </c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</row>
    <row r="71" spans="1:464" x14ac:dyDescent="0.25">
      <c r="A71" s="3" t="s">
        <v>194</v>
      </c>
      <c r="B71" s="23">
        <v>0.72089166515887082</v>
      </c>
      <c r="C71" s="23">
        <v>0</v>
      </c>
      <c r="D71" s="23">
        <v>0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19">
        <f t="shared" si="0"/>
        <v>-0.33845651687224215</v>
      </c>
      <c r="M71" s="20">
        <f t="shared" si="1"/>
        <v>0.11455281381329034</v>
      </c>
      <c r="N71" s="20">
        <v>0.33876797826270094</v>
      </c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</row>
    <row r="72" spans="1:464" x14ac:dyDescent="0.25">
      <c r="A72" s="3" t="s">
        <v>102</v>
      </c>
      <c r="B72" s="23">
        <v>1.4965522717945687</v>
      </c>
      <c r="C72" s="23">
        <v>0.22833517157516267</v>
      </c>
      <c r="D72" s="23">
        <v>0</v>
      </c>
      <c r="E72" s="23">
        <v>0.49467707969648989</v>
      </c>
      <c r="F72" s="23">
        <v>0.21626818960341362</v>
      </c>
      <c r="G72" s="23">
        <v>0.1695197513569775</v>
      </c>
      <c r="H72" s="23">
        <v>0.24758887718805794</v>
      </c>
      <c r="I72" s="23">
        <v>0.28721160853508826</v>
      </c>
      <c r="J72" s="23">
        <v>0.16888521045185581</v>
      </c>
      <c r="K72" s="23">
        <v>0.21826585359838782</v>
      </c>
      <c r="L72" s="19">
        <f t="shared" si="0"/>
        <v>-0.3366947435479532</v>
      </c>
      <c r="M72" s="20">
        <f t="shared" si="1"/>
        <v>0.11336335033282198</v>
      </c>
      <c r="N72" s="20">
        <v>0.34144876245161021</v>
      </c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</row>
    <row r="73" spans="1:464" x14ac:dyDescent="0.25">
      <c r="A73" s="3" t="s">
        <v>65</v>
      </c>
      <c r="B73" s="23">
        <v>13.107340202312225</v>
      </c>
      <c r="C73" s="23">
        <v>1.8418741415714184</v>
      </c>
      <c r="D73" s="23">
        <v>2.4640538196049229</v>
      </c>
      <c r="E73" s="23">
        <v>1.86348524949619</v>
      </c>
      <c r="F73" s="23">
        <v>4.2928591425114577</v>
      </c>
      <c r="G73" s="23">
        <v>1.8861463889822354</v>
      </c>
      <c r="H73" s="23">
        <v>3.3703636922506512</v>
      </c>
      <c r="I73" s="23">
        <v>6.148852316730836</v>
      </c>
      <c r="J73" s="23">
        <v>0.81398533117273564</v>
      </c>
      <c r="K73" s="23">
        <v>1.3736282366864263</v>
      </c>
      <c r="L73" s="19">
        <f t="shared" ref="L73:L136" si="2">CORREL($B$5:$K$5,B73:K73)</f>
        <v>-0.33145231669756781</v>
      </c>
      <c r="M73" s="20">
        <f t="shared" ref="M73:M136" si="3">L73^2</f>
        <v>0.10986063824418478</v>
      </c>
      <c r="N73" s="20">
        <v>0.34948951886316265</v>
      </c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</row>
    <row r="74" spans="1:464" x14ac:dyDescent="0.25">
      <c r="A74" s="3" t="s">
        <v>159</v>
      </c>
      <c r="B74" s="23">
        <v>0</v>
      </c>
      <c r="C74" s="23">
        <v>0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0.44689302846274503</v>
      </c>
      <c r="J74" s="23">
        <v>0</v>
      </c>
      <c r="K74" s="23">
        <v>0</v>
      </c>
      <c r="L74" s="19">
        <f t="shared" si="2"/>
        <v>0.33101791210581932</v>
      </c>
      <c r="M74" s="20">
        <f t="shared" si="3"/>
        <v>0.10957285813489592</v>
      </c>
      <c r="N74" s="20">
        <v>0.35016006264034988</v>
      </c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</row>
    <row r="75" spans="1:464" x14ac:dyDescent="0.25">
      <c r="A75" s="3" t="s">
        <v>189</v>
      </c>
      <c r="B75" s="23">
        <v>0</v>
      </c>
      <c r="C75" s="23">
        <v>0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2.3427704055158496E-2</v>
      </c>
      <c r="J75" s="23">
        <v>0</v>
      </c>
      <c r="K75" s="23">
        <v>0</v>
      </c>
      <c r="L75" s="19">
        <f t="shared" si="2"/>
        <v>0.33101791210581938</v>
      </c>
      <c r="M75" s="20">
        <f t="shared" si="3"/>
        <v>0.10957285813489596</v>
      </c>
      <c r="N75" s="20">
        <v>0.35016006264034999</v>
      </c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</row>
    <row r="76" spans="1:464" x14ac:dyDescent="0.25">
      <c r="A76" s="3" t="s">
        <v>148</v>
      </c>
      <c r="B76" s="23">
        <v>1.8495018872445181</v>
      </c>
      <c r="C76" s="23">
        <v>7.4151379772876034</v>
      </c>
      <c r="D76" s="23">
        <v>3.0761043563685408</v>
      </c>
      <c r="E76" s="23">
        <v>3.0508441786625262</v>
      </c>
      <c r="F76" s="23">
        <v>1.996756897488706</v>
      </c>
      <c r="G76" s="23">
        <v>3.3600384633538667</v>
      </c>
      <c r="H76" s="23">
        <v>1.2377113355294085</v>
      </c>
      <c r="I76" s="23">
        <v>1.0731525856230661</v>
      </c>
      <c r="J76" s="23">
        <v>3.0007551602207068</v>
      </c>
      <c r="K76" s="23">
        <v>2.4092097253283775</v>
      </c>
      <c r="L76" s="19">
        <f t="shared" si="2"/>
        <v>-0.32979980145787552</v>
      </c>
      <c r="M76" s="20">
        <f t="shared" si="3"/>
        <v>0.10876790904165411</v>
      </c>
      <c r="N76" s="20">
        <v>0.35204379497621041</v>
      </c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</row>
    <row r="77" spans="1:464" x14ac:dyDescent="0.25">
      <c r="A77" s="3" t="s">
        <v>153</v>
      </c>
      <c r="B77" s="23">
        <v>1.0745427290572476</v>
      </c>
      <c r="C77" s="23">
        <v>0.89310924180269391</v>
      </c>
      <c r="D77" s="23">
        <v>1.9725793062031043</v>
      </c>
      <c r="E77" s="23">
        <v>1.710035542785997</v>
      </c>
      <c r="F77" s="23">
        <v>2.0908138392904818</v>
      </c>
      <c r="G77" s="23">
        <v>3.6680628209877804</v>
      </c>
      <c r="H77" s="23">
        <v>4.6227664035663052</v>
      </c>
      <c r="I77" s="23">
        <v>1.5675460928770564</v>
      </c>
      <c r="J77" s="23">
        <v>0.40875634950485162</v>
      </c>
      <c r="K77" s="23">
        <v>0.6607804462847463</v>
      </c>
      <c r="L77" s="19">
        <f t="shared" si="2"/>
        <v>-0.32421839334924413</v>
      </c>
      <c r="M77" s="20">
        <f t="shared" si="3"/>
        <v>0.10511756658596519</v>
      </c>
      <c r="N77" s="20">
        <v>0.36074018779135414</v>
      </c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</row>
    <row r="78" spans="1:464" x14ac:dyDescent="0.25">
      <c r="A78" s="3" t="s">
        <v>134</v>
      </c>
      <c r="B78" s="23">
        <v>8.6890643482739875</v>
      </c>
      <c r="C78" s="23">
        <v>2.0486335328765102</v>
      </c>
      <c r="D78" s="23">
        <v>12.838823245061882</v>
      </c>
      <c r="E78" s="23">
        <v>4.1793319072018509</v>
      </c>
      <c r="F78" s="23">
        <v>7.5294699502903262</v>
      </c>
      <c r="G78" s="23">
        <v>5.9614312669227445</v>
      </c>
      <c r="H78" s="23">
        <v>4.7460894133959259</v>
      </c>
      <c r="I78" s="23">
        <v>5.3825319220901093</v>
      </c>
      <c r="J78" s="23">
        <v>3.1981226861199108</v>
      </c>
      <c r="K78" s="23">
        <v>5.2885624419043609</v>
      </c>
      <c r="L78" s="19">
        <f t="shared" si="2"/>
        <v>-0.32049136360564101</v>
      </c>
      <c r="M78" s="20">
        <f t="shared" si="3"/>
        <v>0.1027147141458032</v>
      </c>
      <c r="N78" s="20">
        <v>0.36660644406492848</v>
      </c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</row>
    <row r="79" spans="1:464" x14ac:dyDescent="0.25">
      <c r="A79" s="3" t="s">
        <v>75</v>
      </c>
      <c r="B79" s="23">
        <v>8.2029298834728035</v>
      </c>
      <c r="C79" s="23">
        <v>4.8947089104558907</v>
      </c>
      <c r="D79" s="23">
        <v>14.002966177615315</v>
      </c>
      <c r="E79" s="23">
        <v>7.709604940124315</v>
      </c>
      <c r="F79" s="23">
        <v>6.4208639761771922</v>
      </c>
      <c r="G79" s="23">
        <v>8.1525785806844624</v>
      </c>
      <c r="H79" s="23">
        <v>11.111543713550361</v>
      </c>
      <c r="I79" s="23">
        <v>12.772052158893679</v>
      </c>
      <c r="J79" s="23">
        <v>2.9386633972230514</v>
      </c>
      <c r="K79" s="23">
        <v>4.0261543690870152</v>
      </c>
      <c r="L79" s="19">
        <f t="shared" si="2"/>
        <v>-0.31749661959132064</v>
      </c>
      <c r="M79" s="20">
        <f t="shared" si="3"/>
        <v>0.10080410345191577</v>
      </c>
      <c r="N79" s="20">
        <v>0.37135420078294196</v>
      </c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</row>
    <row r="80" spans="1:464" x14ac:dyDescent="0.25">
      <c r="A80" s="3" t="s">
        <v>97</v>
      </c>
      <c r="B80" s="23">
        <v>2.3699384327464434</v>
      </c>
      <c r="C80" s="23">
        <v>5.070213415462745</v>
      </c>
      <c r="D80" s="23">
        <v>0</v>
      </c>
      <c r="E80" s="23">
        <v>2.6085654804021443</v>
      </c>
      <c r="F80" s="23">
        <v>2.0348729541132515</v>
      </c>
      <c r="G80" s="23">
        <v>7.1732869251732216</v>
      </c>
      <c r="H80" s="23">
        <v>0.76132419467444079</v>
      </c>
      <c r="I80" s="23">
        <v>2.4916086040363838</v>
      </c>
      <c r="J80" s="23">
        <v>1.7482136734540632</v>
      </c>
      <c r="K80" s="23">
        <v>0.88193579277319367</v>
      </c>
      <c r="L80" s="19">
        <f t="shared" si="2"/>
        <v>-0.31040190082077984</v>
      </c>
      <c r="M80" s="20">
        <f t="shared" si="3"/>
        <v>9.634934003315325E-2</v>
      </c>
      <c r="N80" s="20">
        <v>0.3827222077430511</v>
      </c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</row>
    <row r="81" spans="1:464" x14ac:dyDescent="0.25">
      <c r="A81" s="3" t="s">
        <v>12</v>
      </c>
      <c r="B81" s="23">
        <v>63.5400086818453</v>
      </c>
      <c r="C81" s="23">
        <v>2.1477036861936276</v>
      </c>
      <c r="D81" s="23">
        <v>14.956581852731945</v>
      </c>
      <c r="E81" s="23">
        <v>10.398054718549776</v>
      </c>
      <c r="F81" s="23">
        <v>13.008406691647831</v>
      </c>
      <c r="G81" s="23">
        <v>20.564502352538778</v>
      </c>
      <c r="H81" s="23">
        <v>12.854445325893426</v>
      </c>
      <c r="I81" s="23">
        <v>4.4512326483643099</v>
      </c>
      <c r="J81" s="23">
        <v>5.7720936949340995</v>
      </c>
      <c r="K81" s="23">
        <v>106.75223851467162</v>
      </c>
      <c r="L81" s="19">
        <f t="shared" si="2"/>
        <v>0.30934926683892539</v>
      </c>
      <c r="M81" s="20">
        <f t="shared" si="3"/>
        <v>9.5696968893780668E-2</v>
      </c>
      <c r="N81" s="20">
        <v>0.38442318180174839</v>
      </c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</row>
    <row r="82" spans="1:464" x14ac:dyDescent="0.25">
      <c r="A82" s="3" t="s">
        <v>98</v>
      </c>
      <c r="B82" s="23">
        <v>0.28836275572875386</v>
      </c>
      <c r="C82" s="23">
        <v>0</v>
      </c>
      <c r="D82" s="23">
        <v>0</v>
      </c>
      <c r="E82" s="23">
        <v>0.30967372897482048</v>
      </c>
      <c r="F82" s="23">
        <v>0.52490602997528191</v>
      </c>
      <c r="G82" s="23">
        <v>0.87038472092195651</v>
      </c>
      <c r="H82" s="23">
        <v>0.70863037856866762</v>
      </c>
      <c r="I82" s="23">
        <v>1.1039161314343153</v>
      </c>
      <c r="J82" s="23">
        <v>0</v>
      </c>
      <c r="K82" s="23">
        <v>0.72692205415857025</v>
      </c>
      <c r="L82" s="19">
        <f t="shared" si="2"/>
        <v>0.30816687391944042</v>
      </c>
      <c r="M82" s="20">
        <f t="shared" si="3"/>
        <v>9.4966822181280289E-2</v>
      </c>
      <c r="N82" s="20">
        <v>0.38633822301538523</v>
      </c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</row>
    <row r="83" spans="1:464" x14ac:dyDescent="0.25">
      <c r="A83" s="3" t="s">
        <v>87</v>
      </c>
      <c r="B83" s="23">
        <v>1.5325813276921276</v>
      </c>
      <c r="C83" s="23">
        <v>5.7728484275030656</v>
      </c>
      <c r="D83" s="23">
        <v>0.93029176292471294</v>
      </c>
      <c r="E83" s="23">
        <v>1.5558838352746542</v>
      </c>
      <c r="F83" s="23">
        <v>3.6948434738308746</v>
      </c>
      <c r="G83" s="23">
        <v>4.2199129914207987</v>
      </c>
      <c r="H83" s="23">
        <v>2.3527589190969262</v>
      </c>
      <c r="I83" s="23">
        <v>3.3559285692038796</v>
      </c>
      <c r="J83" s="23">
        <v>1.2633462783206026</v>
      </c>
      <c r="K83" s="23">
        <v>1.5472589044574416</v>
      </c>
      <c r="L83" s="19">
        <f t="shared" si="2"/>
        <v>-0.30749056209010028</v>
      </c>
      <c r="M83" s="20">
        <f t="shared" si="3"/>
        <v>9.455044577448582E-2</v>
      </c>
      <c r="N83" s="20">
        <v>0.38743568213576063</v>
      </c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</row>
    <row r="84" spans="1:464" x14ac:dyDescent="0.25">
      <c r="A84" s="3" t="s">
        <v>132</v>
      </c>
      <c r="B84" s="23">
        <v>9.3461451705572234</v>
      </c>
      <c r="C84" s="23">
        <v>0.1916209603682956</v>
      </c>
      <c r="D84" s="23">
        <v>0</v>
      </c>
      <c r="E84" s="23">
        <v>0.14854965152276006</v>
      </c>
      <c r="F84" s="23">
        <v>9.8565298359633166E-2</v>
      </c>
      <c r="G84" s="23">
        <v>0.39680057955303588</v>
      </c>
      <c r="H84" s="23">
        <v>0.17281504792399502</v>
      </c>
      <c r="I84" s="23">
        <v>0.39870398768191301</v>
      </c>
      <c r="J84" s="23">
        <v>0.43053096791720713</v>
      </c>
      <c r="K84" s="23">
        <v>0.3743280460577143</v>
      </c>
      <c r="L84" s="19">
        <f t="shared" si="2"/>
        <v>-0.30208322219393641</v>
      </c>
      <c r="M84" s="20">
        <f t="shared" si="3"/>
        <v>9.1254273131071151E-2</v>
      </c>
      <c r="N84" s="20">
        <v>0.39626449427927335</v>
      </c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</row>
    <row r="85" spans="1:464" x14ac:dyDescent="0.25">
      <c r="A85" s="3" t="s">
        <v>74</v>
      </c>
      <c r="B85" s="23">
        <v>1.8523133335549169</v>
      </c>
      <c r="C85" s="23">
        <v>8.5425811834768481</v>
      </c>
      <c r="D85" s="23">
        <v>8.4766312987028165</v>
      </c>
      <c r="E85" s="23">
        <v>5.6815154524255185</v>
      </c>
      <c r="F85" s="23">
        <v>3.9980086945723858</v>
      </c>
      <c r="G85" s="23">
        <v>5.9889884681080137</v>
      </c>
      <c r="H85" s="23">
        <v>5.99504420857002</v>
      </c>
      <c r="I85" s="23">
        <v>4.9148955523046958</v>
      </c>
      <c r="J85" s="23">
        <v>2.3661008267360506</v>
      </c>
      <c r="K85" s="23">
        <v>5.7061807435475975</v>
      </c>
      <c r="L85" s="19">
        <f t="shared" si="2"/>
        <v>-0.29788164191945787</v>
      </c>
      <c r="M85" s="20">
        <f t="shared" si="3"/>
        <v>8.8733472592632118E-2</v>
      </c>
      <c r="N85" s="20">
        <v>0.40319075319432907</v>
      </c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</row>
    <row r="86" spans="1:464" x14ac:dyDescent="0.25">
      <c r="A86" s="3" t="s">
        <v>32</v>
      </c>
      <c r="B86" s="23">
        <v>0.54703101546969723</v>
      </c>
      <c r="C86" s="23">
        <v>3.1079101527685675</v>
      </c>
      <c r="D86" s="23">
        <v>1.2630611668725791</v>
      </c>
      <c r="E86" s="23">
        <v>2.0699237581959555</v>
      </c>
      <c r="F86" s="23">
        <v>3.1972056144666077</v>
      </c>
      <c r="G86" s="23">
        <v>1.2065635024019317</v>
      </c>
      <c r="H86" s="23">
        <v>0.45966934233227874</v>
      </c>
      <c r="I86" s="23">
        <v>2.4104253212263838</v>
      </c>
      <c r="J86" s="23">
        <v>3.4064876239430641</v>
      </c>
      <c r="K86" s="23">
        <v>1.7344381965901248</v>
      </c>
      <c r="L86" s="19">
        <f t="shared" si="2"/>
        <v>0.29176032418252396</v>
      </c>
      <c r="M86" s="20">
        <f t="shared" si="3"/>
        <v>8.5124086767091475E-2</v>
      </c>
      <c r="N86" s="20">
        <v>0.41338411771073957</v>
      </c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</row>
    <row r="87" spans="1:464" x14ac:dyDescent="0.25">
      <c r="A87" s="3" t="s">
        <v>76</v>
      </c>
      <c r="B87" s="23">
        <v>0</v>
      </c>
      <c r="C87" s="23">
        <v>0.24033150859279487</v>
      </c>
      <c r="D87" s="23">
        <v>0</v>
      </c>
      <c r="E87" s="23">
        <v>0</v>
      </c>
      <c r="F87" s="23">
        <v>0</v>
      </c>
      <c r="G87" s="23">
        <v>0</v>
      </c>
      <c r="H87" s="23">
        <v>0.20048095526940293</v>
      </c>
      <c r="I87" s="23">
        <v>0</v>
      </c>
      <c r="J87" s="23">
        <v>0</v>
      </c>
      <c r="K87" s="23">
        <v>0</v>
      </c>
      <c r="L87" s="19">
        <f t="shared" si="2"/>
        <v>-0.2860023219540006</v>
      </c>
      <c r="M87" s="20">
        <f t="shared" si="3"/>
        <v>8.1797328163079816E-2</v>
      </c>
      <c r="N87" s="20">
        <v>0.42308212352450014</v>
      </c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</row>
    <row r="88" spans="1:464" x14ac:dyDescent="0.25">
      <c r="A88" s="3" t="s">
        <v>145</v>
      </c>
      <c r="B88" s="23">
        <v>0.96500427942150846</v>
      </c>
      <c r="C88" s="23">
        <v>0</v>
      </c>
      <c r="D88" s="23">
        <v>0.41389787143902473</v>
      </c>
      <c r="E88" s="23">
        <v>0</v>
      </c>
      <c r="F88" s="23">
        <v>1.6444988603696131</v>
      </c>
      <c r="G88" s="23">
        <v>0.78345941124746998</v>
      </c>
      <c r="H88" s="23">
        <v>1.1900286316167203</v>
      </c>
      <c r="I88" s="23">
        <v>0.92289849546759295</v>
      </c>
      <c r="J88" s="23">
        <v>0</v>
      </c>
      <c r="K88" s="23">
        <v>0</v>
      </c>
      <c r="L88" s="19">
        <f t="shared" si="2"/>
        <v>-0.28597308031038765</v>
      </c>
      <c r="M88" s="20">
        <f t="shared" si="3"/>
        <v>8.1780602662211418E-2</v>
      </c>
      <c r="N88" s="20">
        <v>0.42313164315146767</v>
      </c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</row>
    <row r="89" spans="1:464" x14ac:dyDescent="0.25">
      <c r="A89" s="3" t="s">
        <v>56</v>
      </c>
      <c r="B89" s="23">
        <v>355.50094635586885</v>
      </c>
      <c r="C89" s="23">
        <v>528.56970167866689</v>
      </c>
      <c r="D89" s="23">
        <v>443.92258592726057</v>
      </c>
      <c r="E89" s="23">
        <v>319.26523669465752</v>
      </c>
      <c r="F89" s="23">
        <v>460.71566003846459</v>
      </c>
      <c r="G89" s="23">
        <v>345.64593216267167</v>
      </c>
      <c r="H89" s="23">
        <v>399.58876197741336</v>
      </c>
      <c r="I89" s="23">
        <v>378.8838412666779</v>
      </c>
      <c r="J89" s="23">
        <v>453.23589332648282</v>
      </c>
      <c r="K89" s="23">
        <v>279.91968046534737</v>
      </c>
      <c r="L89" s="19">
        <f t="shared" si="2"/>
        <v>-0.28502421088525975</v>
      </c>
      <c r="M89" s="20">
        <f t="shared" si="3"/>
        <v>8.1238800790765023E-2</v>
      </c>
      <c r="N89" s="20">
        <v>0.42473998545524083</v>
      </c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</row>
    <row r="90" spans="1:464" x14ac:dyDescent="0.25">
      <c r="A90" s="3" t="s">
        <v>29</v>
      </c>
      <c r="B90" s="23">
        <v>17.328649617379746</v>
      </c>
      <c r="C90" s="23">
        <v>55.711442497947175</v>
      </c>
      <c r="D90" s="23">
        <v>9.0549047861330081</v>
      </c>
      <c r="E90" s="23">
        <v>33.881466897759701</v>
      </c>
      <c r="F90" s="23">
        <v>29.601134102288071</v>
      </c>
      <c r="G90" s="23">
        <v>19.989097776247664</v>
      </c>
      <c r="H90" s="23">
        <v>36.185120686329739</v>
      </c>
      <c r="I90" s="23">
        <v>30.959811423648404</v>
      </c>
      <c r="J90" s="23">
        <v>21.746847735911484</v>
      </c>
      <c r="K90" s="23">
        <v>14.523771828365176</v>
      </c>
      <c r="L90" s="19">
        <f t="shared" si="2"/>
        <v>-0.2832001694256166</v>
      </c>
      <c r="M90" s="20">
        <f t="shared" si="3"/>
        <v>8.0202335962697949E-2</v>
      </c>
      <c r="N90" s="20">
        <v>0.42783973296960887</v>
      </c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</row>
    <row r="91" spans="1:464" x14ac:dyDescent="0.25">
      <c r="A91" s="3" t="s">
        <v>180</v>
      </c>
      <c r="B91" s="23">
        <v>0.52022030232581573</v>
      </c>
      <c r="C91" s="23">
        <v>0</v>
      </c>
      <c r="D91" s="23">
        <v>0.38998928174762382</v>
      </c>
      <c r="E91" s="23">
        <v>0.16725658793945436</v>
      </c>
      <c r="F91" s="23">
        <v>0</v>
      </c>
      <c r="G91" s="23">
        <v>0</v>
      </c>
      <c r="H91" s="23">
        <v>0</v>
      </c>
      <c r="I91" s="23">
        <v>0</v>
      </c>
      <c r="J91" s="23">
        <v>0.24004328375197478</v>
      </c>
      <c r="K91" s="23">
        <v>0</v>
      </c>
      <c r="L91" s="19">
        <f t="shared" si="2"/>
        <v>-0.28081625712839037</v>
      </c>
      <c r="M91" s="20">
        <f t="shared" si="3"/>
        <v>7.8857770267598257E-2</v>
      </c>
      <c r="N91" s="20">
        <v>0.43190668217577644</v>
      </c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</row>
    <row r="92" spans="1:464" x14ac:dyDescent="0.25">
      <c r="A92" s="3" t="s">
        <v>19</v>
      </c>
      <c r="B92" s="23">
        <v>424.90448133081213</v>
      </c>
      <c r="C92" s="23">
        <v>237.5425302263852</v>
      </c>
      <c r="D92" s="23">
        <v>149.45477070905511</v>
      </c>
      <c r="E92" s="23">
        <v>538.75404297849468</v>
      </c>
      <c r="F92" s="23">
        <v>322.06533282332686</v>
      </c>
      <c r="G92" s="23">
        <v>351.13009775801294</v>
      </c>
      <c r="H92" s="23">
        <v>227.79654463317999</v>
      </c>
      <c r="I92" s="23">
        <v>384.44709154048377</v>
      </c>
      <c r="J92" s="23">
        <v>448.04286073024616</v>
      </c>
      <c r="K92" s="23">
        <v>375.1162219831279</v>
      </c>
      <c r="L92" s="19">
        <f t="shared" si="2"/>
        <v>0.2775636902901778</v>
      </c>
      <c r="M92" s="20">
        <f t="shared" si="3"/>
        <v>7.7041602167501735E-2</v>
      </c>
      <c r="N92" s="20">
        <v>0.43748420124897935</v>
      </c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</row>
    <row r="93" spans="1:464" x14ac:dyDescent="0.25">
      <c r="A93" s="3" t="s">
        <v>165</v>
      </c>
      <c r="B93" s="23">
        <v>1.231661384470349</v>
      </c>
      <c r="C93" s="23">
        <v>0.88946419740423421</v>
      </c>
      <c r="D93" s="23">
        <v>0</v>
      </c>
      <c r="E93" s="23">
        <v>0.73144369492071493</v>
      </c>
      <c r="F93" s="23">
        <v>0.6693782142055521</v>
      </c>
      <c r="G93" s="23">
        <v>0.86165468696686154</v>
      </c>
      <c r="H93" s="23">
        <v>0.93412588719840117</v>
      </c>
      <c r="I93" s="23">
        <v>0.58976211226825048</v>
      </c>
      <c r="J93" s="23">
        <v>0</v>
      </c>
      <c r="K93" s="23">
        <v>1.0164393561589113</v>
      </c>
      <c r="L93" s="19">
        <f t="shared" si="2"/>
        <v>-0.27274837654740064</v>
      </c>
      <c r="M93" s="20">
        <f t="shared" si="3"/>
        <v>7.4391676909242643E-2</v>
      </c>
      <c r="N93" s="20">
        <v>0.4458017316047227</v>
      </c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</row>
    <row r="94" spans="1:464" x14ac:dyDescent="0.25">
      <c r="A94" s="3" t="s">
        <v>112</v>
      </c>
      <c r="B94" s="23">
        <v>0.10138440231966814</v>
      </c>
      <c r="C94" s="23">
        <v>0.47183023819410047</v>
      </c>
      <c r="D94" s="23">
        <v>0.66631966949043819</v>
      </c>
      <c r="E94" s="23">
        <v>0.33582561504433583</v>
      </c>
      <c r="F94" s="23">
        <v>0.20298239599553375</v>
      </c>
      <c r="G94" s="23">
        <v>0.17253830262870748</v>
      </c>
      <c r="H94" s="23">
        <v>6.2079713201781864E-2</v>
      </c>
      <c r="I94" s="23">
        <v>2.9135144043847245</v>
      </c>
      <c r="J94" s="23">
        <v>0.26894832372819244</v>
      </c>
      <c r="K94" s="23">
        <v>0.16695415538011094</v>
      </c>
      <c r="L94" s="19">
        <f t="shared" si="2"/>
        <v>0.27134630651515562</v>
      </c>
      <c r="M94" s="20">
        <f t="shared" si="3"/>
        <v>7.362881805941679E-2</v>
      </c>
      <c r="N94" s="20">
        <v>0.4482369439959043</v>
      </c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</row>
    <row r="95" spans="1:464" x14ac:dyDescent="0.25">
      <c r="A95" s="3" t="s">
        <v>9</v>
      </c>
      <c r="B95" s="23">
        <v>3011.6390183817498</v>
      </c>
      <c r="C95" s="23">
        <v>4345.5689171571821</v>
      </c>
      <c r="D95" s="23">
        <v>512.83373452504668</v>
      </c>
      <c r="E95" s="23">
        <v>4313.5651194885004</v>
      </c>
      <c r="F95" s="23">
        <v>1884.8889298863762</v>
      </c>
      <c r="G95" s="23">
        <v>1683.9253449275625</v>
      </c>
      <c r="H95" s="23">
        <v>4314.0906817992327</v>
      </c>
      <c r="I95" s="23">
        <v>2263.1739078293158</v>
      </c>
      <c r="J95" s="23">
        <v>5167.7493159851429</v>
      </c>
      <c r="K95" s="23">
        <v>3254.2986291442508</v>
      </c>
      <c r="L95" s="19">
        <f t="shared" si="2"/>
        <v>0.26490388854075048</v>
      </c>
      <c r="M95" s="20">
        <f t="shared" si="3"/>
        <v>7.0174070164010352E-2</v>
      </c>
      <c r="N95" s="20">
        <v>0.45950348146694153</v>
      </c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</row>
    <row r="96" spans="1:464" x14ac:dyDescent="0.25">
      <c r="A96" s="3" t="s">
        <v>45</v>
      </c>
      <c r="B96" s="23">
        <v>0.46923598436205155</v>
      </c>
      <c r="C96" s="23">
        <v>1.9420181131228811</v>
      </c>
      <c r="D96" s="23">
        <v>0.54461530844876893</v>
      </c>
      <c r="E96" s="23">
        <v>5.1885848653171243</v>
      </c>
      <c r="F96" s="23">
        <v>0.77062435152997477</v>
      </c>
      <c r="G96" s="23">
        <v>1.0820749235159888</v>
      </c>
      <c r="H96" s="23">
        <v>0.5095978639876505</v>
      </c>
      <c r="I96" s="23">
        <v>1.0368842744928286</v>
      </c>
      <c r="J96" s="23">
        <v>1.1444593525098434</v>
      </c>
      <c r="K96" s="23">
        <v>0.38196817708321412</v>
      </c>
      <c r="L96" s="19">
        <f t="shared" si="2"/>
        <v>-0.26201019443881285</v>
      </c>
      <c r="M96" s="20">
        <f t="shared" si="3"/>
        <v>6.8649341989864512E-2</v>
      </c>
      <c r="N96" s="20">
        <v>0.46460472058780211</v>
      </c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</row>
    <row r="97" spans="1:464" x14ac:dyDescent="0.25">
      <c r="A97" s="3" t="s">
        <v>123</v>
      </c>
      <c r="B97" s="23">
        <v>0</v>
      </c>
      <c r="C97" s="23">
        <v>0.2236857986741414</v>
      </c>
      <c r="D97" s="23">
        <v>0</v>
      </c>
      <c r="E97" s="23">
        <v>0.20559727015726101</v>
      </c>
      <c r="F97" s="23">
        <v>0</v>
      </c>
      <c r="G97" s="23">
        <v>0.10935716363557181</v>
      </c>
      <c r="H97" s="23">
        <v>0</v>
      </c>
      <c r="I97" s="23">
        <v>0.16702095040037626</v>
      </c>
      <c r="J97" s="23">
        <v>0</v>
      </c>
      <c r="K97" s="23">
        <v>0</v>
      </c>
      <c r="L97" s="19">
        <f t="shared" si="2"/>
        <v>-0.26044054987208304</v>
      </c>
      <c r="M97" s="20">
        <f t="shared" si="3"/>
        <v>6.7829280017672966E-2</v>
      </c>
      <c r="N97" s="20">
        <v>0.46738227894202655</v>
      </c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</row>
    <row r="98" spans="1:464" x14ac:dyDescent="0.25">
      <c r="A98" s="3" t="s">
        <v>2</v>
      </c>
      <c r="B98" s="23">
        <v>0</v>
      </c>
      <c r="C98" s="23">
        <v>1373.2338230666894</v>
      </c>
      <c r="D98" s="23">
        <v>0</v>
      </c>
      <c r="E98" s="23">
        <v>1138.960090021282</v>
      </c>
      <c r="F98" s="23">
        <v>826.1416232880556</v>
      </c>
      <c r="G98" s="23">
        <v>306.29211270389783</v>
      </c>
      <c r="H98" s="23">
        <v>680.93304118583956</v>
      </c>
      <c r="I98" s="23">
        <v>0</v>
      </c>
      <c r="J98" s="23">
        <v>387.51865015423328</v>
      </c>
      <c r="K98" s="23">
        <v>519.65440095063059</v>
      </c>
      <c r="L98" s="19">
        <f t="shared" si="2"/>
        <v>-0.25796393369189963</v>
      </c>
      <c r="M98" s="20">
        <f t="shared" si="3"/>
        <v>6.6545391085798794E-2</v>
      </c>
      <c r="N98" s="20">
        <v>0.47177963570861459</v>
      </c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</row>
    <row r="99" spans="1:464" x14ac:dyDescent="0.25">
      <c r="A99" s="3" t="s">
        <v>80</v>
      </c>
      <c r="B99" s="23">
        <v>0</v>
      </c>
      <c r="C99" s="23">
        <v>0.43426389728003395</v>
      </c>
      <c r="D99" s="23">
        <v>5.038476852700223E-2</v>
      </c>
      <c r="E99" s="23">
        <v>0.6015859612730271</v>
      </c>
      <c r="F99" s="23">
        <v>1.3668846373292628E-2</v>
      </c>
      <c r="G99" s="23">
        <v>0</v>
      </c>
      <c r="H99" s="23">
        <v>5.8196153183392316E-2</v>
      </c>
      <c r="I99" s="23">
        <v>9.2325396565255943E-2</v>
      </c>
      <c r="J99" s="23">
        <v>0.11547098150885581</v>
      </c>
      <c r="K99" s="23">
        <v>5.6594921557304646E-2</v>
      </c>
      <c r="L99" s="19">
        <f t="shared" si="2"/>
        <v>-0.25624099250558313</v>
      </c>
      <c r="M99" s="20">
        <f t="shared" si="3"/>
        <v>6.5659446240246305E-2</v>
      </c>
      <c r="N99" s="20">
        <v>0.47484948499462021</v>
      </c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</row>
    <row r="100" spans="1:464" x14ac:dyDescent="0.25">
      <c r="A100" s="3" t="s">
        <v>72</v>
      </c>
      <c r="B100" s="23">
        <v>9.3138322012092871</v>
      </c>
      <c r="C100" s="23">
        <v>27.960246016036589</v>
      </c>
      <c r="D100" s="23">
        <v>525.31928944629101</v>
      </c>
      <c r="E100" s="23">
        <v>2.3410003775580717</v>
      </c>
      <c r="F100" s="23">
        <v>26.741595874338863</v>
      </c>
      <c r="G100" s="23">
        <v>31.397912612220782</v>
      </c>
      <c r="H100" s="23">
        <v>36.545494239224595</v>
      </c>
      <c r="I100" s="23">
        <v>17.290534195474329</v>
      </c>
      <c r="J100" s="23">
        <v>1.8311967441786936</v>
      </c>
      <c r="K100" s="23">
        <v>10.672945754939834</v>
      </c>
      <c r="L100" s="19">
        <f t="shared" si="2"/>
        <v>-0.25377442822235852</v>
      </c>
      <c r="M100" s="20">
        <f t="shared" si="3"/>
        <v>6.4401460419584999E-2</v>
      </c>
      <c r="N100" s="20">
        <v>0.47925944353159111</v>
      </c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</row>
    <row r="101" spans="1:464" x14ac:dyDescent="0.25">
      <c r="A101" s="3" t="s">
        <v>135</v>
      </c>
      <c r="B101" s="23">
        <v>1.548901257654405</v>
      </c>
      <c r="C101" s="23">
        <v>0</v>
      </c>
      <c r="D101" s="23">
        <v>0.26054899678035265</v>
      </c>
      <c r="E101" s="23">
        <v>0.15803650238567754</v>
      </c>
      <c r="F101" s="23">
        <v>0.2259286532954411</v>
      </c>
      <c r="G101" s="23">
        <v>8.8816609469081709E-2</v>
      </c>
      <c r="H101" s="23">
        <v>0.15984734340168005</v>
      </c>
      <c r="I101" s="23">
        <v>0</v>
      </c>
      <c r="J101" s="23">
        <v>0</v>
      </c>
      <c r="K101" s="23">
        <v>2.2041036567775674</v>
      </c>
      <c r="L101" s="19">
        <f t="shared" si="2"/>
        <v>0.24618703752507809</v>
      </c>
      <c r="M101" s="20">
        <f t="shared" si="3"/>
        <v>6.060805744537421E-2</v>
      </c>
      <c r="N101" s="20">
        <v>0.49293556145218809</v>
      </c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</row>
    <row r="102" spans="1:464" x14ac:dyDescent="0.25">
      <c r="A102" s="3" t="s">
        <v>66</v>
      </c>
      <c r="B102" s="23">
        <v>5.0065343616618234</v>
      </c>
      <c r="C102" s="23">
        <v>12.878498551453029</v>
      </c>
      <c r="D102" s="23">
        <v>16.736592109660499</v>
      </c>
      <c r="E102" s="23">
        <v>23.125449396524818</v>
      </c>
      <c r="F102" s="23">
        <v>7.822944033397583</v>
      </c>
      <c r="G102" s="23">
        <v>19.8845627134415</v>
      </c>
      <c r="H102" s="23">
        <v>13.647880933768866</v>
      </c>
      <c r="I102" s="23">
        <v>11.612391982474463</v>
      </c>
      <c r="J102" s="23">
        <v>3.4997587835645771</v>
      </c>
      <c r="K102" s="23">
        <v>15.449135601292793</v>
      </c>
      <c r="L102" s="19">
        <f t="shared" si="2"/>
        <v>-0.23949876465849709</v>
      </c>
      <c r="M102" s="20">
        <f t="shared" si="3"/>
        <v>5.7359658272946173E-2</v>
      </c>
      <c r="N102" s="20">
        <v>0.50512727867674734</v>
      </c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</row>
    <row r="103" spans="1:464" x14ac:dyDescent="0.25">
      <c r="A103" s="3" t="s">
        <v>211</v>
      </c>
      <c r="B103" s="23">
        <v>0</v>
      </c>
      <c r="C103" s="23">
        <v>0.3670567130533734</v>
      </c>
      <c r="D103" s="23">
        <v>0</v>
      </c>
      <c r="E103" s="23">
        <v>0.49740114629447624</v>
      </c>
      <c r="F103" s="23">
        <v>0</v>
      </c>
      <c r="G103" s="23">
        <v>0.2348199983199965</v>
      </c>
      <c r="H103" s="23">
        <v>0</v>
      </c>
      <c r="I103" s="23">
        <v>0.22918264361785309</v>
      </c>
      <c r="J103" s="23">
        <v>0.2605824338996654</v>
      </c>
      <c r="K103" s="23">
        <v>0.31574005239517966</v>
      </c>
      <c r="L103" s="19">
        <f t="shared" si="2"/>
        <v>0.23845012373537069</v>
      </c>
      <c r="M103" s="20">
        <f t="shared" si="3"/>
        <v>5.6858461509413594E-2</v>
      </c>
      <c r="N103" s="20">
        <v>0.50705019123599415</v>
      </c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</row>
    <row r="104" spans="1:464" x14ac:dyDescent="0.25">
      <c r="B104" s="23">
        <v>6076.6153288853147</v>
      </c>
      <c r="C104" s="23">
        <v>7231.3062399697437</v>
      </c>
      <c r="D104" s="23">
        <v>2889.7680542769917</v>
      </c>
      <c r="E104" s="23">
        <v>6463.0361103649011</v>
      </c>
      <c r="F104" s="23">
        <v>4451.903820274767</v>
      </c>
      <c r="G104" s="23">
        <v>4052.4434873126957</v>
      </c>
      <c r="H104" s="23">
        <v>6601.5790036399812</v>
      </c>
      <c r="I104" s="23">
        <v>5073.4714141508875</v>
      </c>
      <c r="J104" s="23">
        <v>5370.9917356689284</v>
      </c>
      <c r="K104" s="23">
        <v>4212.4554463516943</v>
      </c>
      <c r="L104" s="19">
        <f t="shared" si="2"/>
        <v>-0.23186247875461125</v>
      </c>
      <c r="M104" s="20">
        <f t="shared" si="3"/>
        <v>5.3760209054232552E-2</v>
      </c>
      <c r="N104" s="20">
        <v>0.51919968723291121</v>
      </c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</row>
    <row r="105" spans="1:464" x14ac:dyDescent="0.25">
      <c r="A105" s="3" t="s">
        <v>50</v>
      </c>
      <c r="B105" s="23">
        <v>12.126363098015588</v>
      </c>
      <c r="C105" s="23">
        <v>20.160113236949691</v>
      </c>
      <c r="D105" s="23">
        <v>11.396222022331639</v>
      </c>
      <c r="E105" s="23">
        <v>11.194163646747507</v>
      </c>
      <c r="F105" s="23">
        <v>18.640697084336974</v>
      </c>
      <c r="G105" s="23">
        <v>12.853589032959704</v>
      </c>
      <c r="H105" s="23">
        <v>8.4106368637237452</v>
      </c>
      <c r="I105" s="23">
        <v>12.523802951331126</v>
      </c>
      <c r="J105" s="23">
        <v>17.044434811754932</v>
      </c>
      <c r="K105" s="23">
        <v>7.6867621996230371</v>
      </c>
      <c r="L105" s="19">
        <f t="shared" si="2"/>
        <v>-0.23056115084571149</v>
      </c>
      <c r="M105" s="20">
        <f t="shared" si="3"/>
        <v>5.315844427929893E-2</v>
      </c>
      <c r="N105" s="20">
        <v>0.52161377513542329</v>
      </c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</row>
    <row r="106" spans="1:464" x14ac:dyDescent="0.25">
      <c r="A106" s="3" t="s">
        <v>137</v>
      </c>
      <c r="B106" s="23">
        <v>1.7743500077643276E-2</v>
      </c>
      <c r="C106" s="23">
        <v>0</v>
      </c>
      <c r="D106" s="23">
        <v>3.1063983773108057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19">
        <f t="shared" si="2"/>
        <v>-0.22895229729830596</v>
      </c>
      <c r="M106" s="20">
        <f t="shared" si="3"/>
        <v>5.2419154438171876E-2</v>
      </c>
      <c r="N106" s="20">
        <v>0.52460470141252014</v>
      </c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</row>
    <row r="107" spans="1:464" x14ac:dyDescent="0.25">
      <c r="A107" s="3" t="s">
        <v>100</v>
      </c>
      <c r="B107" s="23">
        <v>0</v>
      </c>
      <c r="C107" s="23">
        <v>0</v>
      </c>
      <c r="D107" s="23">
        <v>13.215151035220272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19">
        <f t="shared" si="2"/>
        <v>-0.22687744537589874</v>
      </c>
      <c r="M107" s="20">
        <f t="shared" si="3"/>
        <v>5.1473375220293917E-2</v>
      </c>
      <c r="N107" s="20">
        <v>0.52847224417369687</v>
      </c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</row>
    <row r="108" spans="1:464" x14ac:dyDescent="0.25">
      <c r="A108" s="3" t="s">
        <v>114</v>
      </c>
      <c r="B108" s="23">
        <v>0</v>
      </c>
      <c r="C108" s="23">
        <v>0</v>
      </c>
      <c r="D108" s="23">
        <v>0.1989630752594487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19">
        <f t="shared" si="2"/>
        <v>-0.22687744537589871</v>
      </c>
      <c r="M108" s="20">
        <f t="shared" si="3"/>
        <v>5.1473375220293903E-2</v>
      </c>
      <c r="N108" s="20">
        <v>0.52847224417369687</v>
      </c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</row>
    <row r="109" spans="1:464" x14ac:dyDescent="0.25">
      <c r="A109" s="3" t="s">
        <v>179</v>
      </c>
      <c r="B109" s="23">
        <v>0</v>
      </c>
      <c r="C109" s="23">
        <v>0</v>
      </c>
      <c r="D109" s="23">
        <v>7.140866753658083E-2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19">
        <f t="shared" si="2"/>
        <v>-0.22687744537589871</v>
      </c>
      <c r="M109" s="20">
        <f t="shared" si="3"/>
        <v>5.1473375220293903E-2</v>
      </c>
      <c r="N109" s="20">
        <v>0.52847224417369687</v>
      </c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</row>
    <row r="110" spans="1:464" x14ac:dyDescent="0.25">
      <c r="A110" s="3" t="s">
        <v>136</v>
      </c>
      <c r="B110" s="23">
        <v>0</v>
      </c>
      <c r="C110" s="23">
        <v>0</v>
      </c>
      <c r="D110" s="23">
        <v>0</v>
      </c>
      <c r="E110" s="23">
        <v>0.54802409559631837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19">
        <f t="shared" si="2"/>
        <v>-0.22687744537589871</v>
      </c>
      <c r="M110" s="20">
        <f t="shared" si="3"/>
        <v>5.1473375220293903E-2</v>
      </c>
      <c r="N110" s="20">
        <v>0.52847224417369687</v>
      </c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</row>
    <row r="111" spans="1:464" x14ac:dyDescent="0.25">
      <c r="A111" s="3" t="s">
        <v>200</v>
      </c>
      <c r="B111" s="23">
        <v>0</v>
      </c>
      <c r="C111" s="23">
        <v>0</v>
      </c>
      <c r="D111" s="23">
        <v>9.9867975636092563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19">
        <f t="shared" si="2"/>
        <v>-0.22687744537589868</v>
      </c>
      <c r="M111" s="20">
        <f t="shared" si="3"/>
        <v>5.1473375220293889E-2</v>
      </c>
      <c r="N111" s="20">
        <v>0.52847224417369687</v>
      </c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</row>
    <row r="112" spans="1:464" x14ac:dyDescent="0.25">
      <c r="A112" s="3" t="s">
        <v>124</v>
      </c>
      <c r="B112" s="23">
        <v>0</v>
      </c>
      <c r="C112" s="23">
        <v>0</v>
      </c>
      <c r="D112" s="23">
        <v>3.0272783364433544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19">
        <f t="shared" si="2"/>
        <v>-0.22687744537589868</v>
      </c>
      <c r="M112" s="20">
        <f t="shared" si="3"/>
        <v>5.1473375220293889E-2</v>
      </c>
      <c r="N112" s="20">
        <v>0.52847224417369687</v>
      </c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</row>
    <row r="113" spans="1:464" x14ac:dyDescent="0.25">
      <c r="A113" s="3" t="s">
        <v>85</v>
      </c>
      <c r="B113" s="23">
        <v>0</v>
      </c>
      <c r="C113" s="23">
        <v>0</v>
      </c>
      <c r="D113" s="23">
        <v>0.10413824091456064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19">
        <f t="shared" si="2"/>
        <v>-0.22687744537589868</v>
      </c>
      <c r="M113" s="20">
        <f t="shared" si="3"/>
        <v>5.1473375220293889E-2</v>
      </c>
      <c r="N113" s="20">
        <v>0.52847224417369687</v>
      </c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</row>
    <row r="114" spans="1:464" x14ac:dyDescent="0.25">
      <c r="A114" s="3" t="s">
        <v>99</v>
      </c>
      <c r="B114" s="23">
        <v>0</v>
      </c>
      <c r="C114" s="23">
        <v>0</v>
      </c>
      <c r="D114" s="23">
        <v>250.40108619738058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19">
        <f t="shared" si="2"/>
        <v>-0.22687744537589868</v>
      </c>
      <c r="M114" s="20">
        <f t="shared" si="3"/>
        <v>5.1473375220293889E-2</v>
      </c>
      <c r="N114" s="20">
        <v>0.52847224417369687</v>
      </c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</row>
    <row r="115" spans="1:464" x14ac:dyDescent="0.25">
      <c r="A115" s="3" t="s">
        <v>104</v>
      </c>
      <c r="B115" s="23">
        <v>0</v>
      </c>
      <c r="C115" s="23">
        <v>0</v>
      </c>
      <c r="D115" s="23">
        <v>4.2894734096204008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19">
        <f t="shared" si="2"/>
        <v>-0.22687744537589866</v>
      </c>
      <c r="M115" s="20">
        <f t="shared" si="3"/>
        <v>5.1473375220293875E-2</v>
      </c>
      <c r="N115" s="20">
        <v>0.52847224417369698</v>
      </c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</row>
    <row r="116" spans="1:464" x14ac:dyDescent="0.25">
      <c r="A116" s="3" t="s">
        <v>164</v>
      </c>
      <c r="B116" s="23">
        <v>0</v>
      </c>
      <c r="C116" s="23">
        <v>0</v>
      </c>
      <c r="D116" s="23">
        <v>1.5345911243658903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19">
        <f t="shared" si="2"/>
        <v>-0.22687744537589866</v>
      </c>
      <c r="M116" s="20">
        <f t="shared" si="3"/>
        <v>5.1473375220293875E-2</v>
      </c>
      <c r="N116" s="20">
        <v>0.52847224417369698</v>
      </c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</row>
    <row r="117" spans="1:464" x14ac:dyDescent="0.25">
      <c r="A117" s="3" t="s">
        <v>88</v>
      </c>
      <c r="B117" s="23">
        <v>0</v>
      </c>
      <c r="C117" s="23">
        <v>0</v>
      </c>
      <c r="D117" s="23">
        <v>2.0354850881702989E-2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19">
        <f t="shared" si="2"/>
        <v>-0.22687744537589866</v>
      </c>
      <c r="M117" s="20">
        <f t="shared" si="3"/>
        <v>5.1473375220293875E-2</v>
      </c>
      <c r="N117" s="20">
        <v>0.52847224417369698</v>
      </c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</row>
    <row r="118" spans="1:464" x14ac:dyDescent="0.25">
      <c r="A118" s="3" t="s">
        <v>81</v>
      </c>
      <c r="B118" s="23">
        <v>0</v>
      </c>
      <c r="C118" s="23">
        <v>0</v>
      </c>
      <c r="D118" s="23">
        <v>2.0128148455207322E-2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19">
        <f t="shared" si="2"/>
        <v>-0.22687744537589866</v>
      </c>
      <c r="M118" s="20">
        <f t="shared" si="3"/>
        <v>5.1473375220293875E-2</v>
      </c>
      <c r="N118" s="20">
        <v>0.52847224417369698</v>
      </c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</row>
    <row r="119" spans="1:464" x14ac:dyDescent="0.25">
      <c r="A119" s="3" t="s">
        <v>120</v>
      </c>
      <c r="B119" s="23">
        <v>0</v>
      </c>
      <c r="C119" s="23">
        <v>0</v>
      </c>
      <c r="D119" s="23">
        <v>9.2131716667538679E-2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19">
        <f t="shared" si="2"/>
        <v>-0.22687744537589866</v>
      </c>
      <c r="M119" s="20">
        <f t="shared" si="3"/>
        <v>5.1473375220293875E-2</v>
      </c>
      <c r="N119" s="20">
        <v>0.52847224417369698</v>
      </c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</row>
    <row r="120" spans="1:464" x14ac:dyDescent="0.25">
      <c r="A120" s="3" t="s">
        <v>1</v>
      </c>
      <c r="B120" s="23">
        <v>0</v>
      </c>
      <c r="C120" s="23">
        <v>0</v>
      </c>
      <c r="D120" s="23">
        <v>0.51890418737070287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19">
        <f t="shared" si="2"/>
        <v>-0.22687744537589866</v>
      </c>
      <c r="M120" s="20">
        <f t="shared" si="3"/>
        <v>5.1473375220293875E-2</v>
      </c>
      <c r="N120" s="20">
        <v>0.52847224417369698</v>
      </c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</row>
    <row r="121" spans="1:464" x14ac:dyDescent="0.25">
      <c r="A121" s="3" t="s">
        <v>183</v>
      </c>
      <c r="B121" s="23">
        <v>0</v>
      </c>
      <c r="C121" s="23">
        <v>0</v>
      </c>
      <c r="D121" s="23">
        <v>19.506816665350069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19">
        <f t="shared" si="2"/>
        <v>-0.22687744537589866</v>
      </c>
      <c r="M121" s="20">
        <f t="shared" si="3"/>
        <v>5.1473375220293875E-2</v>
      </c>
      <c r="N121" s="20">
        <v>0.52847224417369698</v>
      </c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</row>
    <row r="122" spans="1:464" x14ac:dyDescent="0.25">
      <c r="A122" s="3" t="s">
        <v>184</v>
      </c>
      <c r="B122" s="23">
        <v>0</v>
      </c>
      <c r="C122" s="23">
        <v>0</v>
      </c>
      <c r="D122" s="23">
        <v>0</v>
      </c>
      <c r="E122" s="23">
        <v>1.5456800526991972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19">
        <f t="shared" si="2"/>
        <v>-0.22687744537589866</v>
      </c>
      <c r="M122" s="20">
        <f t="shared" si="3"/>
        <v>5.1473375220293875E-2</v>
      </c>
      <c r="N122" s="20">
        <v>0.52847224417369698</v>
      </c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</row>
    <row r="123" spans="1:464" x14ac:dyDescent="0.25">
      <c r="A123" s="3" t="s">
        <v>168</v>
      </c>
      <c r="B123" s="23">
        <v>0</v>
      </c>
      <c r="C123" s="23">
        <v>0</v>
      </c>
      <c r="D123" s="23">
        <v>0</v>
      </c>
      <c r="E123" s="23">
        <v>0.4056210121536305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19">
        <f t="shared" si="2"/>
        <v>-0.22687744537589866</v>
      </c>
      <c r="M123" s="20">
        <f t="shared" si="3"/>
        <v>5.1473375220293875E-2</v>
      </c>
      <c r="N123" s="20">
        <v>0.52847224417369698</v>
      </c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</row>
    <row r="124" spans="1:464" x14ac:dyDescent="0.25">
      <c r="A124" s="3" t="s">
        <v>178</v>
      </c>
      <c r="B124" s="23">
        <v>0</v>
      </c>
      <c r="C124" s="23">
        <v>0</v>
      </c>
      <c r="D124" s="23">
        <v>15.76770683169279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0</v>
      </c>
      <c r="K124" s="23">
        <v>0</v>
      </c>
      <c r="L124" s="19">
        <f t="shared" si="2"/>
        <v>-0.22687744537589863</v>
      </c>
      <c r="M124" s="20">
        <f t="shared" si="3"/>
        <v>5.1473375220293868E-2</v>
      </c>
      <c r="N124" s="20">
        <v>0.52847224417369709</v>
      </c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</row>
    <row r="125" spans="1:464" x14ac:dyDescent="0.25">
      <c r="A125" s="3" t="s">
        <v>138</v>
      </c>
      <c r="B125" s="23">
        <v>0</v>
      </c>
      <c r="C125" s="23">
        <v>0</v>
      </c>
      <c r="D125" s="23">
        <v>2.9525345680018495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19">
        <f t="shared" si="2"/>
        <v>-0.22687744537589863</v>
      </c>
      <c r="M125" s="20">
        <f t="shared" si="3"/>
        <v>5.1473375220293868E-2</v>
      </c>
      <c r="N125" s="20">
        <v>0.52847224417369709</v>
      </c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</row>
    <row r="126" spans="1:464" x14ac:dyDescent="0.25">
      <c r="A126" s="3" t="s">
        <v>204</v>
      </c>
      <c r="B126" s="23">
        <v>0</v>
      </c>
      <c r="C126" s="23">
        <v>0</v>
      </c>
      <c r="D126" s="23">
        <v>3.2409418339905876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19">
        <f t="shared" si="2"/>
        <v>-0.22687744537589863</v>
      </c>
      <c r="M126" s="20">
        <f t="shared" si="3"/>
        <v>5.1473375220293868E-2</v>
      </c>
      <c r="N126" s="20">
        <v>0.52847224417369709</v>
      </c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</row>
    <row r="127" spans="1:464" x14ac:dyDescent="0.25">
      <c r="A127" s="3" t="s">
        <v>163</v>
      </c>
      <c r="B127" s="23">
        <v>0</v>
      </c>
      <c r="C127" s="23">
        <v>0</v>
      </c>
      <c r="D127" s="23">
        <v>1.1063474203606722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19">
        <f t="shared" si="2"/>
        <v>-0.22687744537589863</v>
      </c>
      <c r="M127" s="20">
        <f t="shared" si="3"/>
        <v>5.1473375220293868E-2</v>
      </c>
      <c r="N127" s="20">
        <v>0.52847224417369709</v>
      </c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</row>
    <row r="128" spans="1:464" x14ac:dyDescent="0.25">
      <c r="A128" s="3" t="s">
        <v>92</v>
      </c>
      <c r="B128" s="23">
        <v>0</v>
      </c>
      <c r="C128" s="23">
        <v>0</v>
      </c>
      <c r="D128" s="23">
        <v>8.8007255157168784E-2</v>
      </c>
      <c r="E128" s="23">
        <v>0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19">
        <f t="shared" si="2"/>
        <v>-0.22687744537589863</v>
      </c>
      <c r="M128" s="20">
        <f t="shared" si="3"/>
        <v>5.1473375220293868E-2</v>
      </c>
      <c r="N128" s="20">
        <v>0.52847224417369709</v>
      </c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</row>
    <row r="129" spans="1:464" x14ac:dyDescent="0.25">
      <c r="A129" s="3" t="s">
        <v>93</v>
      </c>
      <c r="B129" s="23">
        <v>0</v>
      </c>
      <c r="C129" s="23">
        <v>0</v>
      </c>
      <c r="D129" s="23">
        <v>1.5884583855591168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19">
        <f t="shared" si="2"/>
        <v>-0.22687744537589863</v>
      </c>
      <c r="M129" s="20">
        <f t="shared" si="3"/>
        <v>5.1473375220293868E-2</v>
      </c>
      <c r="N129" s="20">
        <v>0.52847224417369709</v>
      </c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  <c r="OE129" s="3"/>
      <c r="OF129" s="3"/>
      <c r="OG129" s="3"/>
      <c r="OH129" s="3"/>
      <c r="OI129" s="3"/>
      <c r="OJ129" s="3"/>
      <c r="OK129" s="3"/>
      <c r="OL129" s="3"/>
      <c r="OM129" s="3"/>
      <c r="ON129" s="3"/>
      <c r="OO129" s="3"/>
      <c r="OP129" s="3"/>
      <c r="OQ129" s="3"/>
      <c r="OR129" s="3"/>
      <c r="OS129" s="3"/>
      <c r="OT129" s="3"/>
      <c r="OU129" s="3"/>
      <c r="OV129" s="3"/>
      <c r="OW129" s="3"/>
      <c r="OX129" s="3"/>
      <c r="OY129" s="3"/>
      <c r="OZ129" s="3"/>
      <c r="PA129" s="3"/>
      <c r="PB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</row>
    <row r="130" spans="1:464" x14ac:dyDescent="0.25">
      <c r="A130" s="3" t="s">
        <v>198</v>
      </c>
      <c r="B130" s="23">
        <v>0</v>
      </c>
      <c r="C130" s="23">
        <v>0</v>
      </c>
      <c r="D130" s="23">
        <v>2.5114592960915516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19">
        <f t="shared" si="2"/>
        <v>-0.22687744537589863</v>
      </c>
      <c r="M130" s="20">
        <f t="shared" si="3"/>
        <v>5.1473375220293868E-2</v>
      </c>
      <c r="N130" s="20">
        <v>0.52847224417369709</v>
      </c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</row>
    <row r="131" spans="1:464" x14ac:dyDescent="0.25">
      <c r="A131" s="3" t="s">
        <v>79</v>
      </c>
      <c r="B131" s="23">
        <v>0</v>
      </c>
      <c r="C131" s="23">
        <v>0</v>
      </c>
      <c r="D131" s="23">
        <v>0</v>
      </c>
      <c r="E131" s="23">
        <v>9.5308524526660637E-2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19">
        <f t="shared" si="2"/>
        <v>-0.22687744537589863</v>
      </c>
      <c r="M131" s="20">
        <f t="shared" si="3"/>
        <v>5.1473375220293868E-2</v>
      </c>
      <c r="N131" s="20">
        <v>0.52847224417369709</v>
      </c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</row>
    <row r="132" spans="1:464" x14ac:dyDescent="0.25">
      <c r="A132" s="3" t="s">
        <v>208</v>
      </c>
      <c r="B132" s="23">
        <v>0</v>
      </c>
      <c r="C132" s="23">
        <v>0</v>
      </c>
      <c r="D132" s="23">
        <v>7.9197843511501107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19">
        <f t="shared" si="2"/>
        <v>-0.2268774453758986</v>
      </c>
      <c r="M132" s="20">
        <f t="shared" si="3"/>
        <v>5.1473375220293854E-2</v>
      </c>
      <c r="N132" s="20">
        <v>0.52847224417369709</v>
      </c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</row>
    <row r="133" spans="1:464" x14ac:dyDescent="0.25">
      <c r="A133" s="3" t="s">
        <v>155</v>
      </c>
      <c r="B133" s="23">
        <v>0</v>
      </c>
      <c r="C133" s="23">
        <v>0</v>
      </c>
      <c r="D133" s="23">
        <v>8.1721674141094366E-2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19">
        <f t="shared" si="2"/>
        <v>-0.2268774453758986</v>
      </c>
      <c r="M133" s="20">
        <f t="shared" si="3"/>
        <v>5.1473375220293854E-2</v>
      </c>
      <c r="N133" s="20">
        <v>0.52847224417369709</v>
      </c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</row>
    <row r="134" spans="1:464" x14ac:dyDescent="0.25">
      <c r="A134" s="3" t="s">
        <v>151</v>
      </c>
      <c r="B134" s="23">
        <v>0</v>
      </c>
      <c r="C134" s="23">
        <v>0</v>
      </c>
      <c r="D134" s="23">
        <v>2.2654286196156059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19">
        <f t="shared" si="2"/>
        <v>-0.2268774453758986</v>
      </c>
      <c r="M134" s="20">
        <f t="shared" si="3"/>
        <v>5.1473375220293854E-2</v>
      </c>
      <c r="N134" s="20">
        <v>0.52847224417369709</v>
      </c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</row>
    <row r="135" spans="1:464" x14ac:dyDescent="0.25">
      <c r="A135" s="3" t="s">
        <v>192</v>
      </c>
      <c r="B135" s="23">
        <v>0</v>
      </c>
      <c r="C135" s="23">
        <v>0</v>
      </c>
      <c r="D135" s="23">
        <v>4.6732930686610681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19">
        <f t="shared" si="2"/>
        <v>-0.2268774453758986</v>
      </c>
      <c r="M135" s="20">
        <f t="shared" si="3"/>
        <v>5.1473375220293854E-2</v>
      </c>
      <c r="N135" s="20">
        <v>0.52847224417369709</v>
      </c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/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</row>
    <row r="136" spans="1:464" x14ac:dyDescent="0.25">
      <c r="A136" s="3" t="s">
        <v>106</v>
      </c>
      <c r="B136" s="23">
        <v>0</v>
      </c>
      <c r="C136" s="23">
        <v>0</v>
      </c>
      <c r="D136" s="23">
        <v>1.5570048021280374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19">
        <f t="shared" si="2"/>
        <v>-0.2268774453758986</v>
      </c>
      <c r="M136" s="20">
        <f t="shared" si="3"/>
        <v>5.1473375220293854E-2</v>
      </c>
      <c r="N136" s="20">
        <v>0.52847224417369709</v>
      </c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/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</row>
    <row r="137" spans="1:464" x14ac:dyDescent="0.25">
      <c r="A137" s="3" t="s">
        <v>182</v>
      </c>
      <c r="B137" s="23">
        <v>0</v>
      </c>
      <c r="C137" s="23">
        <v>0</v>
      </c>
      <c r="D137" s="23">
        <v>46.416916710498576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19">
        <f t="shared" ref="L137:L200" si="4">CORREL($B$5:$K$5,B137:K137)</f>
        <v>-0.2268774453758986</v>
      </c>
      <c r="M137" s="20">
        <f t="shared" ref="M137:M200" si="5">L137^2</f>
        <v>5.1473375220293854E-2</v>
      </c>
      <c r="N137" s="20">
        <v>0.52847224417369709</v>
      </c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/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/>
      <c r="PB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</row>
    <row r="138" spans="1:464" x14ac:dyDescent="0.25">
      <c r="A138" s="3" t="s">
        <v>152</v>
      </c>
      <c r="B138" s="23">
        <v>0</v>
      </c>
      <c r="C138" s="23">
        <v>0</v>
      </c>
      <c r="D138" s="23">
        <v>3.3027781471104958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19">
        <f t="shared" si="4"/>
        <v>-0.22687744537589857</v>
      </c>
      <c r="M138" s="20">
        <f t="shared" si="5"/>
        <v>5.147337522029384E-2</v>
      </c>
      <c r="N138" s="20">
        <v>0.52847224417369709</v>
      </c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/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/>
      <c r="PB138" s="3"/>
      <c r="PC138" s="3"/>
      <c r="PD138" s="3"/>
      <c r="PE138" s="3"/>
      <c r="PF138" s="3"/>
      <c r="PG138" s="3"/>
      <c r="PH138" s="3"/>
      <c r="PI138" s="3"/>
      <c r="PJ138" s="3"/>
      <c r="PK138" s="3"/>
      <c r="PL138" s="3"/>
      <c r="PM138" s="3"/>
      <c r="PN138" s="3"/>
      <c r="PO138" s="3"/>
      <c r="PP138" s="3"/>
      <c r="PQ138" s="3"/>
      <c r="PR138" s="3"/>
      <c r="PS138" s="3"/>
      <c r="PT138" s="3"/>
      <c r="PU138" s="3"/>
      <c r="PV138" s="3"/>
      <c r="PW138" s="3"/>
      <c r="PX138" s="3"/>
      <c r="PY138" s="3"/>
      <c r="PZ138" s="3"/>
      <c r="QA138" s="3"/>
      <c r="QB138" s="3"/>
      <c r="QC138" s="3"/>
      <c r="QD138" s="3"/>
      <c r="QE138" s="3"/>
      <c r="QF138" s="3"/>
      <c r="QG138" s="3"/>
      <c r="QH138" s="3"/>
      <c r="QI138" s="3"/>
      <c r="QJ138" s="3"/>
      <c r="QK138" s="3"/>
      <c r="QL138" s="3"/>
      <c r="QM138" s="3"/>
      <c r="QN138" s="3"/>
      <c r="QO138" s="3"/>
      <c r="QP138" s="3"/>
      <c r="QQ138" s="3"/>
      <c r="QR138" s="3"/>
      <c r="QS138" s="3"/>
      <c r="QT138" s="3"/>
      <c r="QU138" s="3"/>
      <c r="QV138" s="3"/>
    </row>
    <row r="139" spans="1:464" x14ac:dyDescent="0.25">
      <c r="A139" s="3" t="s">
        <v>175</v>
      </c>
      <c r="B139" s="23">
        <v>0</v>
      </c>
      <c r="C139" s="23">
        <v>0</v>
      </c>
      <c r="D139" s="23">
        <v>4.5030906721774002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19">
        <f t="shared" si="4"/>
        <v>-0.22687744537589857</v>
      </c>
      <c r="M139" s="20">
        <f t="shared" si="5"/>
        <v>5.147337522029384E-2</v>
      </c>
      <c r="N139" s="20">
        <v>0.52847224417369709</v>
      </c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  <c r="OC139" s="3"/>
      <c r="OD139" s="3"/>
      <c r="OE139" s="3"/>
      <c r="OF139" s="3"/>
      <c r="OG139" s="3"/>
      <c r="OH139" s="3"/>
      <c r="OI139" s="3"/>
      <c r="OJ139" s="3"/>
      <c r="OK139" s="3"/>
      <c r="OL139" s="3"/>
      <c r="OM139" s="3"/>
      <c r="ON139" s="3"/>
      <c r="OO139" s="3"/>
      <c r="OP139" s="3"/>
      <c r="OQ139" s="3"/>
      <c r="OR139" s="3"/>
      <c r="OS139" s="3"/>
      <c r="OT139" s="3"/>
      <c r="OU139" s="3"/>
      <c r="OV139" s="3"/>
      <c r="OW139" s="3"/>
      <c r="OX139" s="3"/>
      <c r="OY139" s="3"/>
      <c r="OZ139" s="3"/>
      <c r="PA139" s="3"/>
      <c r="PB139" s="3"/>
      <c r="PC139" s="3"/>
      <c r="PD139" s="3"/>
      <c r="PE139" s="3"/>
      <c r="PF139" s="3"/>
      <c r="PG139" s="3"/>
      <c r="PH139" s="3"/>
      <c r="PI139" s="3"/>
      <c r="PJ139" s="3"/>
      <c r="PK139" s="3"/>
      <c r="PL139" s="3"/>
      <c r="PM139" s="3"/>
      <c r="PN139" s="3"/>
      <c r="PO139" s="3"/>
      <c r="PP139" s="3"/>
      <c r="PQ139" s="3"/>
      <c r="PR139" s="3"/>
      <c r="PS139" s="3"/>
      <c r="PT139" s="3"/>
      <c r="PU139" s="3"/>
      <c r="PV139" s="3"/>
      <c r="PW139" s="3"/>
      <c r="PX139" s="3"/>
      <c r="PY139" s="3"/>
      <c r="PZ139" s="3"/>
      <c r="QA139" s="3"/>
      <c r="QB139" s="3"/>
      <c r="QC139" s="3"/>
      <c r="QD139" s="3"/>
      <c r="QE139" s="3"/>
      <c r="QF139" s="3"/>
      <c r="QG139" s="3"/>
      <c r="QH139" s="3"/>
      <c r="QI139" s="3"/>
      <c r="QJ139" s="3"/>
      <c r="QK139" s="3"/>
      <c r="QL139" s="3"/>
      <c r="QM139" s="3"/>
      <c r="QN139" s="3"/>
      <c r="QO139" s="3"/>
      <c r="QP139" s="3"/>
      <c r="QQ139" s="3"/>
      <c r="QR139" s="3"/>
      <c r="QS139" s="3"/>
      <c r="QT139" s="3"/>
      <c r="QU139" s="3"/>
      <c r="QV139" s="3"/>
    </row>
    <row r="140" spans="1:464" x14ac:dyDescent="0.25">
      <c r="A140" s="3" t="s">
        <v>162</v>
      </c>
      <c r="B140" s="23">
        <v>0</v>
      </c>
      <c r="C140" s="23">
        <v>0</v>
      </c>
      <c r="D140" s="23">
        <v>4.5564060372794167E-2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19">
        <f t="shared" si="4"/>
        <v>-0.22687744537589857</v>
      </c>
      <c r="M140" s="20">
        <f t="shared" si="5"/>
        <v>5.147337522029384E-2</v>
      </c>
      <c r="N140" s="20">
        <v>0.52847224417369709</v>
      </c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/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/>
      <c r="PB140" s="3"/>
      <c r="PC140" s="3"/>
      <c r="PD140" s="3"/>
      <c r="PE140" s="3"/>
      <c r="PF140" s="3"/>
      <c r="PG140" s="3"/>
      <c r="PH140" s="3"/>
      <c r="PI140" s="3"/>
      <c r="PJ140" s="3"/>
      <c r="PK140" s="3"/>
      <c r="PL140" s="3"/>
      <c r="PM140" s="3"/>
      <c r="PN140" s="3"/>
      <c r="PO140" s="3"/>
      <c r="PP140" s="3"/>
      <c r="PQ140" s="3"/>
      <c r="PR140" s="3"/>
      <c r="PS140" s="3"/>
      <c r="PT140" s="3"/>
      <c r="PU140" s="3"/>
      <c r="PV140" s="3"/>
      <c r="PW140" s="3"/>
      <c r="PX140" s="3"/>
      <c r="PY140" s="3"/>
      <c r="PZ140" s="3"/>
      <c r="QA140" s="3"/>
      <c r="QB140" s="3"/>
      <c r="QC140" s="3"/>
      <c r="QD140" s="3"/>
      <c r="QE140" s="3"/>
      <c r="QF140" s="3"/>
      <c r="QG140" s="3"/>
      <c r="QH140" s="3"/>
      <c r="QI140" s="3"/>
      <c r="QJ140" s="3"/>
      <c r="QK140" s="3"/>
      <c r="QL140" s="3"/>
      <c r="QM140" s="3"/>
      <c r="QN140" s="3"/>
      <c r="QO140" s="3"/>
      <c r="QP140" s="3"/>
      <c r="QQ140" s="3"/>
      <c r="QR140" s="3"/>
      <c r="QS140" s="3"/>
      <c r="QT140" s="3"/>
      <c r="QU140" s="3"/>
      <c r="QV140" s="3"/>
    </row>
    <row r="141" spans="1:464" x14ac:dyDescent="0.25">
      <c r="A141" s="3" t="s">
        <v>209</v>
      </c>
      <c r="B141" s="23">
        <v>0</v>
      </c>
      <c r="C141" s="23">
        <v>0</v>
      </c>
      <c r="D141" s="23">
        <v>4.5908444219026538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19">
        <f t="shared" si="4"/>
        <v>-0.22687744537589857</v>
      </c>
      <c r="M141" s="20">
        <f t="shared" si="5"/>
        <v>5.147337522029384E-2</v>
      </c>
      <c r="N141" s="20">
        <v>0.52847224417369709</v>
      </c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</row>
    <row r="142" spans="1:464" x14ac:dyDescent="0.25">
      <c r="A142" s="3" t="s">
        <v>117</v>
      </c>
      <c r="B142" s="23">
        <v>0</v>
      </c>
      <c r="C142" s="23">
        <v>0</v>
      </c>
      <c r="D142" s="23">
        <v>1.9327888831600097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0</v>
      </c>
      <c r="L142" s="19">
        <f t="shared" si="4"/>
        <v>-0.22687744537589857</v>
      </c>
      <c r="M142" s="20">
        <f t="shared" si="5"/>
        <v>5.147337522029384E-2</v>
      </c>
      <c r="N142" s="20">
        <v>0.52847224417369709</v>
      </c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</row>
    <row r="143" spans="1:464" x14ac:dyDescent="0.25">
      <c r="A143" s="3" t="s">
        <v>16</v>
      </c>
      <c r="B143" s="23">
        <v>80.912612265609695</v>
      </c>
      <c r="C143" s="23">
        <v>68.362019775051536</v>
      </c>
      <c r="D143" s="23">
        <v>91.227606289053412</v>
      </c>
      <c r="E143" s="23">
        <v>23.223648643364825</v>
      </c>
      <c r="F143" s="23">
        <v>44.488698578213835</v>
      </c>
      <c r="G143" s="23">
        <v>59.936140600549265</v>
      </c>
      <c r="H143" s="23">
        <v>41.261328591257318</v>
      </c>
      <c r="I143" s="23">
        <v>52.156094569948664</v>
      </c>
      <c r="J143" s="23">
        <v>58.291539358310985</v>
      </c>
      <c r="K143" s="23">
        <v>105.72374538108343</v>
      </c>
      <c r="L143" s="19">
        <f t="shared" si="4"/>
        <v>0.2239899143136648</v>
      </c>
      <c r="M143" s="20">
        <f t="shared" si="5"/>
        <v>5.0171481714242898E-2</v>
      </c>
      <c r="N143" s="20">
        <v>0.53387380462585488</v>
      </c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</row>
    <row r="144" spans="1:464" x14ac:dyDescent="0.25">
      <c r="A144" s="3" t="s">
        <v>49</v>
      </c>
      <c r="B144" s="23">
        <v>4958.1476030350505</v>
      </c>
      <c r="C144" s="23">
        <v>5971.6031168624804</v>
      </c>
      <c r="D144" s="23">
        <v>6092.6878117297747</v>
      </c>
      <c r="E144" s="23">
        <v>4498.2109326020391</v>
      </c>
      <c r="F144" s="23">
        <v>5834.602435394876</v>
      </c>
      <c r="G144" s="23">
        <v>8451.4527195084611</v>
      </c>
      <c r="H144" s="23">
        <v>5220.56967147245</v>
      </c>
      <c r="I144" s="23">
        <v>5379.6732446070282</v>
      </c>
      <c r="J144" s="23">
        <v>6130.0980604779388</v>
      </c>
      <c r="K144" s="23">
        <v>4076.2535876341099</v>
      </c>
      <c r="L144" s="19">
        <f t="shared" si="4"/>
        <v>-0.22284298642163566</v>
      </c>
      <c r="M144" s="20">
        <f t="shared" si="5"/>
        <v>4.96589965973133E-2</v>
      </c>
      <c r="N144" s="20">
        <v>0.53602545431367044</v>
      </c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</row>
    <row r="145" spans="1:464" x14ac:dyDescent="0.25">
      <c r="A145" s="3" t="s">
        <v>110</v>
      </c>
      <c r="B145" s="23">
        <v>1.3352728191668268</v>
      </c>
      <c r="C145" s="23">
        <v>0.50251186723761632</v>
      </c>
      <c r="D145" s="23">
        <v>0</v>
      </c>
      <c r="E145" s="23">
        <v>0.63684051547113252</v>
      </c>
      <c r="F145" s="23">
        <v>0.32574642981346796</v>
      </c>
      <c r="G145" s="23">
        <v>0.50706238347261845</v>
      </c>
      <c r="H145" s="23">
        <v>0.48101578890638458</v>
      </c>
      <c r="I145" s="23">
        <v>0.36032963167559212</v>
      </c>
      <c r="J145" s="23">
        <v>0.6094879973116698</v>
      </c>
      <c r="K145" s="23">
        <v>0.36074778897768128</v>
      </c>
      <c r="L145" s="19">
        <f t="shared" si="4"/>
        <v>-0.22157347997182619</v>
      </c>
      <c r="M145" s="20">
        <f t="shared" si="5"/>
        <v>4.9094807026825261E-2</v>
      </c>
      <c r="N145" s="20">
        <v>0.53841111386617913</v>
      </c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</row>
    <row r="146" spans="1:464" x14ac:dyDescent="0.25">
      <c r="A146" s="3" t="s">
        <v>213</v>
      </c>
      <c r="B146" s="23">
        <v>36.944934573566641</v>
      </c>
      <c r="C146" s="23">
        <v>49.962725753300624</v>
      </c>
      <c r="D146" s="23">
        <v>15.218599457270166</v>
      </c>
      <c r="E146" s="23">
        <v>28.380542992661407</v>
      </c>
      <c r="F146" s="23">
        <v>17.698583189370702</v>
      </c>
      <c r="G146" s="23">
        <v>13.480631927976374</v>
      </c>
      <c r="H146" s="23">
        <v>36.785529945972648</v>
      </c>
      <c r="I146" s="23">
        <v>27.966811164214057</v>
      </c>
      <c r="J146" s="23">
        <v>11.647732204402406</v>
      </c>
      <c r="K146" s="23">
        <v>35.547815420735034</v>
      </c>
      <c r="L146" s="19">
        <f t="shared" si="4"/>
        <v>-0.21229410819799518</v>
      </c>
      <c r="M146" s="20">
        <f t="shared" si="5"/>
        <v>4.5068788375582085E-2</v>
      </c>
      <c r="N146" s="20">
        <v>0.55597639335441218</v>
      </c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</row>
    <row r="147" spans="1:464" x14ac:dyDescent="0.25">
      <c r="A147" s="3" t="s">
        <v>191</v>
      </c>
      <c r="B147" s="23">
        <v>0</v>
      </c>
      <c r="C147" s="23">
        <v>7.1731345497014871</v>
      </c>
      <c r="D147" s="23">
        <v>8.3250078354852874</v>
      </c>
      <c r="E147" s="23">
        <v>7.7385578701870408</v>
      </c>
      <c r="F147" s="23">
        <v>0</v>
      </c>
      <c r="G147" s="23">
        <v>0</v>
      </c>
      <c r="H147" s="23">
        <v>1.3091315481998316</v>
      </c>
      <c r="I147" s="23">
        <v>11.123642366656011</v>
      </c>
      <c r="J147" s="23">
        <v>4.0803914995731914</v>
      </c>
      <c r="K147" s="23">
        <v>4.6961126472732717</v>
      </c>
      <c r="L147" s="19">
        <f t="shared" si="4"/>
        <v>0.20412031084543483</v>
      </c>
      <c r="M147" s="20">
        <f t="shared" si="5"/>
        <v>4.1665101299636943E-2</v>
      </c>
      <c r="N147" s="20">
        <v>0.57163036769705622</v>
      </c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</row>
    <row r="148" spans="1:464" x14ac:dyDescent="0.25">
      <c r="A148" s="3" t="s">
        <v>70</v>
      </c>
      <c r="B148" s="23">
        <v>2.1993118971118673</v>
      </c>
      <c r="C148" s="23">
        <v>1.8527053864517835</v>
      </c>
      <c r="D148" s="23">
        <v>5.3086521272761154</v>
      </c>
      <c r="E148" s="23">
        <v>10.063100875109415</v>
      </c>
      <c r="F148" s="23">
        <v>5.5651578955263039</v>
      </c>
      <c r="G148" s="23">
        <v>2.8549626782525808</v>
      </c>
      <c r="H148" s="23">
        <v>18.492192424023468</v>
      </c>
      <c r="I148" s="23">
        <v>5.7124348217852408</v>
      </c>
      <c r="J148" s="23">
        <v>11.113028834514521</v>
      </c>
      <c r="K148" s="23">
        <v>3.7118725395017305</v>
      </c>
      <c r="L148" s="19">
        <f t="shared" si="4"/>
        <v>0.20340611517045382</v>
      </c>
      <c r="M148" s="20">
        <f t="shared" si="5"/>
        <v>4.137404768873592E-2</v>
      </c>
      <c r="N148" s="20">
        <v>0.57300604048621595</v>
      </c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</row>
    <row r="149" spans="1:464" x14ac:dyDescent="0.25">
      <c r="A149" s="3" t="s">
        <v>186</v>
      </c>
      <c r="B149" s="23">
        <v>0.78804257365941621</v>
      </c>
      <c r="C149" s="23">
        <v>0</v>
      </c>
      <c r="D149" s="23">
        <v>0.35968162172249674</v>
      </c>
      <c r="E149" s="23">
        <v>0.51683271632527095</v>
      </c>
      <c r="F149" s="23">
        <v>0.93236023294939885</v>
      </c>
      <c r="G149" s="23">
        <v>0.40440499025786592</v>
      </c>
      <c r="H149" s="23">
        <v>0.37275421299444711</v>
      </c>
      <c r="I149" s="23">
        <v>0.43660079109013694</v>
      </c>
      <c r="J149" s="23">
        <v>0</v>
      </c>
      <c r="K149" s="23">
        <v>0.61536725738154863</v>
      </c>
      <c r="L149" s="19">
        <f t="shared" si="4"/>
        <v>-0.20208569814198199</v>
      </c>
      <c r="M149" s="20">
        <f t="shared" si="5"/>
        <v>4.0838629393532264E-2</v>
      </c>
      <c r="N149" s="20">
        <v>0.57555270038887185</v>
      </c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</row>
    <row r="150" spans="1:464" x14ac:dyDescent="0.25">
      <c r="A150" s="3" t="s">
        <v>96</v>
      </c>
      <c r="B150" s="23">
        <v>0.83105232627243986</v>
      </c>
      <c r="C150" s="23">
        <v>1.2579455290669661</v>
      </c>
      <c r="D150" s="23">
        <v>0.28398438550900884</v>
      </c>
      <c r="E150" s="23">
        <v>1.140775539947817</v>
      </c>
      <c r="F150" s="23">
        <v>0.64865454430891389</v>
      </c>
      <c r="G150" s="23">
        <v>1.2927380712219334</v>
      </c>
      <c r="H150" s="23">
        <v>0.82872552789215337</v>
      </c>
      <c r="I150" s="23">
        <v>0.68345394490543887</v>
      </c>
      <c r="J150" s="23">
        <v>0.80321245540746267</v>
      </c>
      <c r="K150" s="23">
        <v>1.5549506493993781</v>
      </c>
      <c r="L150" s="19">
        <f t="shared" si="4"/>
        <v>0.19889297556264393</v>
      </c>
      <c r="M150" s="20">
        <f t="shared" si="5"/>
        <v>3.9558415728162474E-2</v>
      </c>
      <c r="N150" s="20">
        <v>0.58172797090260708</v>
      </c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</row>
    <row r="151" spans="1:464" x14ac:dyDescent="0.25">
      <c r="A151" s="3" t="s">
        <v>46</v>
      </c>
      <c r="B151" s="23">
        <v>845.29118114670644</v>
      </c>
      <c r="C151" s="23">
        <v>1695.7455981894993</v>
      </c>
      <c r="D151" s="23">
        <v>1954.1358508230728</v>
      </c>
      <c r="E151" s="23">
        <v>1312.567419216273</v>
      </c>
      <c r="F151" s="23">
        <v>1865.0649926885537</v>
      </c>
      <c r="G151" s="23">
        <v>1604.793027145666</v>
      </c>
      <c r="H151" s="23">
        <v>1251.1786867401013</v>
      </c>
      <c r="I151" s="23">
        <v>1268.9741377247344</v>
      </c>
      <c r="J151" s="23">
        <v>1345.3831271412432</v>
      </c>
      <c r="K151" s="23">
        <v>1365.4147614356621</v>
      </c>
      <c r="L151" s="19">
        <f t="shared" si="4"/>
        <v>-0.19879259481877309</v>
      </c>
      <c r="M151" s="20">
        <f t="shared" si="5"/>
        <v>3.9518495754780891E-2</v>
      </c>
      <c r="N151" s="20">
        <v>0.58192252411969014</v>
      </c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</row>
    <row r="152" spans="1:464" x14ac:dyDescent="0.25">
      <c r="A152" s="3" t="s">
        <v>18</v>
      </c>
      <c r="B152" s="23">
        <v>14.484778350898704</v>
      </c>
      <c r="C152" s="23">
        <v>61.809952902194425</v>
      </c>
      <c r="D152" s="23">
        <v>9.9290538833843449</v>
      </c>
      <c r="E152" s="23">
        <v>45.616550698139172</v>
      </c>
      <c r="F152" s="23">
        <v>49.450131778614455</v>
      </c>
      <c r="G152" s="23">
        <v>43.240917939083765</v>
      </c>
      <c r="H152" s="23">
        <v>30.709650652510351</v>
      </c>
      <c r="I152" s="23">
        <v>41.183273043218996</v>
      </c>
      <c r="J152" s="23">
        <v>16.607869087449167</v>
      </c>
      <c r="K152" s="23">
        <v>34.090820270221144</v>
      </c>
      <c r="L152" s="19">
        <f t="shared" si="4"/>
        <v>-0.19517656281591547</v>
      </c>
      <c r="M152" s="20">
        <f t="shared" si="5"/>
        <v>3.8093890672634995E-2</v>
      </c>
      <c r="N152" s="20">
        <v>0.5889470402035949</v>
      </c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</row>
    <row r="153" spans="1:464" x14ac:dyDescent="0.25">
      <c r="A153" s="3" t="s">
        <v>67</v>
      </c>
      <c r="B153" s="23">
        <v>5.2477820896156375</v>
      </c>
      <c r="C153" s="23">
        <v>3.3920288623703172</v>
      </c>
      <c r="D153" s="23">
        <v>0.94305303473222168</v>
      </c>
      <c r="E153" s="23">
        <v>8.4784321658632589</v>
      </c>
      <c r="F153" s="23">
        <v>4.7570487987708328</v>
      </c>
      <c r="G153" s="23">
        <v>8.6009379652004778</v>
      </c>
      <c r="H153" s="23">
        <v>24.957220746618315</v>
      </c>
      <c r="I153" s="23">
        <v>23.738582231841473</v>
      </c>
      <c r="J153" s="23">
        <v>5.3091502856600394</v>
      </c>
      <c r="K153" s="23">
        <v>3.8920130774934845</v>
      </c>
      <c r="L153" s="19">
        <f t="shared" si="4"/>
        <v>0.19410867875574853</v>
      </c>
      <c r="M153" s="20">
        <f t="shared" si="5"/>
        <v>3.7678179168302378E-2</v>
      </c>
      <c r="N153" s="20">
        <v>0.59102746489154256</v>
      </c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</row>
    <row r="154" spans="1:464" x14ac:dyDescent="0.25">
      <c r="A154" s="3" t="s">
        <v>41</v>
      </c>
      <c r="B154" s="23">
        <v>96.290483595582259</v>
      </c>
      <c r="C154" s="23">
        <v>23.916761538815074</v>
      </c>
      <c r="D154" s="23">
        <v>17.257839711712499</v>
      </c>
      <c r="E154" s="23">
        <v>45.905877967895911</v>
      </c>
      <c r="F154" s="23">
        <v>55.234955552597135</v>
      </c>
      <c r="G154" s="23">
        <v>63.706381339403762</v>
      </c>
      <c r="H154" s="23">
        <v>65.188064884862087</v>
      </c>
      <c r="I154" s="23">
        <v>71.413518076004976</v>
      </c>
      <c r="J154" s="23">
        <v>62.410140957346066</v>
      </c>
      <c r="K154" s="23">
        <v>53.435929761825108</v>
      </c>
      <c r="L154" s="19">
        <f t="shared" si="4"/>
        <v>0.19012168010269889</v>
      </c>
      <c r="M154" s="20">
        <f t="shared" si="5"/>
        <v>3.6146253245072972E-2</v>
      </c>
      <c r="N154" s="20">
        <v>0.59881850843897177</v>
      </c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/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  <c r="PC154" s="3"/>
      <c r="PD154" s="3"/>
      <c r="PE154" s="3"/>
      <c r="PF154" s="3"/>
      <c r="PG154" s="3"/>
      <c r="PH154" s="3"/>
      <c r="PI154" s="3"/>
      <c r="PJ154" s="3"/>
      <c r="PK154" s="3"/>
      <c r="PL154" s="3"/>
      <c r="PM154" s="3"/>
      <c r="PN154" s="3"/>
      <c r="PO154" s="3"/>
      <c r="PP154" s="3"/>
      <c r="PQ154" s="3"/>
      <c r="PR154" s="3"/>
      <c r="PS154" s="3"/>
      <c r="PT154" s="3"/>
      <c r="PU154" s="3"/>
      <c r="PV154" s="3"/>
      <c r="PW154" s="3"/>
      <c r="PX154" s="3"/>
      <c r="PY154" s="3"/>
      <c r="PZ154" s="3"/>
      <c r="QA154" s="3"/>
      <c r="QB154" s="3"/>
      <c r="QC154" s="3"/>
      <c r="QD154" s="3"/>
      <c r="QE154" s="3"/>
      <c r="QF154" s="3"/>
      <c r="QG154" s="3"/>
      <c r="QH154" s="3"/>
      <c r="QI154" s="3"/>
      <c r="QJ154" s="3"/>
      <c r="QK154" s="3"/>
      <c r="QL154" s="3"/>
      <c r="QM154" s="3"/>
      <c r="QN154" s="3"/>
      <c r="QO154" s="3"/>
      <c r="QP154" s="3"/>
      <c r="QQ154" s="3"/>
      <c r="QR154" s="3"/>
      <c r="QS154" s="3"/>
      <c r="QT154" s="3"/>
      <c r="QU154" s="3"/>
      <c r="QV154" s="3"/>
    </row>
    <row r="155" spans="1:464" x14ac:dyDescent="0.25">
      <c r="A155" s="3" t="s">
        <v>52</v>
      </c>
      <c r="B155" s="23">
        <v>1909.3792413696724</v>
      </c>
      <c r="C155" s="23">
        <v>2026.4102854837258</v>
      </c>
      <c r="D155" s="23">
        <v>2123.9709571305762</v>
      </c>
      <c r="E155" s="23">
        <v>2735.4601496610608</v>
      </c>
      <c r="F155" s="23">
        <v>3002.6304051481529</v>
      </c>
      <c r="G155" s="23">
        <v>2223.2739353502252</v>
      </c>
      <c r="H155" s="23">
        <v>2104.6995581840511</v>
      </c>
      <c r="I155" s="23">
        <v>1612.587935955901</v>
      </c>
      <c r="J155" s="23">
        <v>2454.7913633269336</v>
      </c>
      <c r="K155" s="23">
        <v>2035.2135106884673</v>
      </c>
      <c r="L155" s="19">
        <f t="shared" si="4"/>
        <v>-0.18183569419112694</v>
      </c>
      <c r="M155" s="20">
        <f t="shared" si="5"/>
        <v>3.3064219681969036E-2</v>
      </c>
      <c r="N155" s="20">
        <v>0.61512736895491882</v>
      </c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/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  <c r="PC155" s="3"/>
      <c r="PD155" s="3"/>
      <c r="PE155" s="3"/>
      <c r="PF155" s="3"/>
      <c r="PG155" s="3"/>
      <c r="PH155" s="3"/>
      <c r="PI155" s="3"/>
      <c r="PJ155" s="3"/>
      <c r="PK155" s="3"/>
      <c r="PL155" s="3"/>
      <c r="PM155" s="3"/>
      <c r="PN155" s="3"/>
      <c r="PO155" s="3"/>
      <c r="PP155" s="3"/>
      <c r="PQ155" s="3"/>
      <c r="PR155" s="3"/>
      <c r="PS155" s="3"/>
      <c r="PT155" s="3"/>
      <c r="PU155" s="3"/>
      <c r="PV155" s="3"/>
      <c r="PW155" s="3"/>
      <c r="PX155" s="3"/>
      <c r="PY155" s="3"/>
      <c r="PZ155" s="3"/>
      <c r="QA155" s="3"/>
      <c r="QB155" s="3"/>
      <c r="QC155" s="3"/>
      <c r="QD155" s="3"/>
      <c r="QE155" s="3"/>
      <c r="QF155" s="3"/>
      <c r="QG155" s="3"/>
      <c r="QH155" s="3"/>
      <c r="QI155" s="3"/>
      <c r="QJ155" s="3"/>
      <c r="QK155" s="3"/>
      <c r="QL155" s="3"/>
      <c r="QM155" s="3"/>
      <c r="QN155" s="3"/>
      <c r="QO155" s="3"/>
      <c r="QP155" s="3"/>
      <c r="QQ155" s="3"/>
      <c r="QR155" s="3"/>
      <c r="QS155" s="3"/>
      <c r="QT155" s="3"/>
      <c r="QU155" s="3"/>
      <c r="QV155" s="3"/>
    </row>
    <row r="156" spans="1:464" x14ac:dyDescent="0.25">
      <c r="A156" s="3" t="s">
        <v>30</v>
      </c>
      <c r="B156" s="23">
        <v>1.0376581168543</v>
      </c>
      <c r="C156" s="23">
        <v>4.3363056618553886</v>
      </c>
      <c r="D156" s="23">
        <v>1.7497807025243932</v>
      </c>
      <c r="E156" s="23">
        <v>19.512876684317305</v>
      </c>
      <c r="F156" s="23">
        <v>4.4082969587153666</v>
      </c>
      <c r="G156" s="23">
        <v>4.612263621906699</v>
      </c>
      <c r="H156" s="23">
        <v>1.0521838899854081</v>
      </c>
      <c r="I156" s="23">
        <v>1.9695129322259561</v>
      </c>
      <c r="J156" s="23">
        <v>5.7576382064924401</v>
      </c>
      <c r="K156" s="23">
        <v>1.7778152499048825</v>
      </c>
      <c r="L156" s="19">
        <f t="shared" si="4"/>
        <v>-0.18180765278745797</v>
      </c>
      <c r="M156" s="20">
        <f t="shared" si="5"/>
        <v>3.3054022612084878E-2</v>
      </c>
      <c r="N156" s="20">
        <v>0.6151828248314859</v>
      </c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/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  <c r="PC156" s="3"/>
      <c r="PD156" s="3"/>
      <c r="PE156" s="3"/>
      <c r="PF156" s="3"/>
      <c r="PG156" s="3"/>
      <c r="PH156" s="3"/>
      <c r="PI156" s="3"/>
      <c r="PJ156" s="3"/>
      <c r="PK156" s="3"/>
      <c r="PL156" s="3"/>
      <c r="PM156" s="3"/>
      <c r="PN156" s="3"/>
      <c r="PO156" s="3"/>
      <c r="PP156" s="3"/>
      <c r="PQ156" s="3"/>
      <c r="PR156" s="3"/>
      <c r="PS156" s="3"/>
      <c r="PT156" s="3"/>
      <c r="PU156" s="3"/>
      <c r="PV156" s="3"/>
      <c r="PW156" s="3"/>
      <c r="PX156" s="3"/>
      <c r="PY156" s="3"/>
      <c r="PZ156" s="3"/>
      <c r="QA156" s="3"/>
      <c r="QB156" s="3"/>
      <c r="QC156" s="3"/>
      <c r="QD156" s="3"/>
      <c r="QE156" s="3"/>
      <c r="QF156" s="3"/>
      <c r="QG156" s="3"/>
      <c r="QH156" s="3"/>
      <c r="QI156" s="3"/>
      <c r="QJ156" s="3"/>
      <c r="QK156" s="3"/>
      <c r="QL156" s="3"/>
      <c r="QM156" s="3"/>
      <c r="QN156" s="3"/>
      <c r="QO156" s="3"/>
      <c r="QP156" s="3"/>
      <c r="QQ156" s="3"/>
      <c r="QR156" s="3"/>
      <c r="QS156" s="3"/>
      <c r="QT156" s="3"/>
      <c r="QU156" s="3"/>
      <c r="QV156" s="3"/>
    </row>
    <row r="157" spans="1:464" x14ac:dyDescent="0.25">
      <c r="A157" s="3" t="s">
        <v>158</v>
      </c>
      <c r="B157" s="23">
        <v>0.50840771731613765</v>
      </c>
      <c r="C157" s="23">
        <v>10.520829171199164</v>
      </c>
      <c r="D157" s="23">
        <v>3.2967740989655909</v>
      </c>
      <c r="E157" s="23">
        <v>0.18521991870375351</v>
      </c>
      <c r="F157" s="23">
        <v>2.3594151841826685</v>
      </c>
      <c r="G157" s="23">
        <v>1.5850427087661547</v>
      </c>
      <c r="H157" s="23">
        <v>0.16176152174526059</v>
      </c>
      <c r="I157" s="23">
        <v>0.17283471114003562</v>
      </c>
      <c r="J157" s="23">
        <v>1.2026783151281755</v>
      </c>
      <c r="K157" s="23">
        <v>11.349675415852825</v>
      </c>
      <c r="L157" s="19">
        <f t="shared" si="4"/>
        <v>0.16940988588141059</v>
      </c>
      <c r="M157" s="20">
        <f t="shared" si="5"/>
        <v>2.8699709434352561E-2</v>
      </c>
      <c r="N157" s="20">
        <v>0.63986963867128865</v>
      </c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/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  <c r="PC157" s="3"/>
      <c r="PD157" s="3"/>
      <c r="PE157" s="3"/>
      <c r="PF157" s="3"/>
      <c r="PG157" s="3"/>
      <c r="PH157" s="3"/>
      <c r="PI157" s="3"/>
      <c r="PJ157" s="3"/>
      <c r="PK157" s="3"/>
      <c r="PL157" s="3"/>
      <c r="PM157" s="3"/>
      <c r="PN157" s="3"/>
      <c r="PO157" s="3"/>
      <c r="PP157" s="3"/>
      <c r="PQ157" s="3"/>
      <c r="PR157" s="3"/>
      <c r="PS157" s="3"/>
      <c r="PT157" s="3"/>
      <c r="PU157" s="3"/>
      <c r="PV157" s="3"/>
      <c r="PW157" s="3"/>
      <c r="PX157" s="3"/>
      <c r="PY157" s="3"/>
      <c r="PZ157" s="3"/>
      <c r="QA157" s="3"/>
      <c r="QB157" s="3"/>
      <c r="QC157" s="3"/>
      <c r="QD157" s="3"/>
      <c r="QE157" s="3"/>
      <c r="QF157" s="3"/>
      <c r="QG157" s="3"/>
      <c r="QH157" s="3"/>
      <c r="QI157" s="3"/>
      <c r="QJ157" s="3"/>
      <c r="QK157" s="3"/>
      <c r="QL157" s="3"/>
      <c r="QM157" s="3"/>
      <c r="QN157" s="3"/>
      <c r="QO157" s="3"/>
      <c r="QP157" s="3"/>
      <c r="QQ157" s="3"/>
      <c r="QR157" s="3"/>
      <c r="QS157" s="3"/>
      <c r="QT157" s="3"/>
      <c r="QU157" s="3"/>
      <c r="QV157" s="3"/>
    </row>
    <row r="158" spans="1:464" x14ac:dyDescent="0.25">
      <c r="A158" s="3" t="s">
        <v>28</v>
      </c>
      <c r="B158" s="23">
        <v>0.20297568559902587</v>
      </c>
      <c r="C158" s="23">
        <v>0.84839224019564452</v>
      </c>
      <c r="D158" s="23">
        <v>0.20175968232859234</v>
      </c>
      <c r="E158" s="23">
        <v>0.4288757274211894</v>
      </c>
      <c r="F158" s="23">
        <v>0.85921909397851715</v>
      </c>
      <c r="G158" s="23">
        <v>0.30519706942728247</v>
      </c>
      <c r="H158" s="23">
        <v>0.64436400886692047</v>
      </c>
      <c r="I158" s="23">
        <v>0.58197218695535213</v>
      </c>
      <c r="J158" s="23">
        <v>0.35732828164547087</v>
      </c>
      <c r="K158" s="23">
        <v>0.30295379186119936</v>
      </c>
      <c r="L158" s="19">
        <f t="shared" si="4"/>
        <v>-0.16756210062502477</v>
      </c>
      <c r="M158" s="20">
        <f t="shared" si="5"/>
        <v>2.8077057565870929E-2</v>
      </c>
      <c r="N158" s="20">
        <v>0.64357711564598929</v>
      </c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/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  <c r="PC158" s="3"/>
      <c r="PD158" s="3"/>
      <c r="PE158" s="3"/>
      <c r="PF158" s="3"/>
      <c r="PG158" s="3"/>
      <c r="PH158" s="3"/>
      <c r="PI158" s="3"/>
      <c r="PJ158" s="3"/>
      <c r="PK158" s="3"/>
      <c r="PL158" s="3"/>
      <c r="PM158" s="3"/>
      <c r="PN158" s="3"/>
      <c r="PO158" s="3"/>
      <c r="PP158" s="3"/>
      <c r="PQ158" s="3"/>
      <c r="PR158" s="3"/>
      <c r="PS158" s="3"/>
      <c r="PT158" s="3"/>
      <c r="PU158" s="3"/>
      <c r="PV158" s="3"/>
      <c r="PW158" s="3"/>
      <c r="PX158" s="3"/>
      <c r="PY158" s="3"/>
      <c r="PZ158" s="3"/>
      <c r="QA158" s="3"/>
      <c r="QB158" s="3"/>
      <c r="QC158" s="3"/>
      <c r="QD158" s="3"/>
      <c r="QE158" s="3"/>
      <c r="QF158" s="3"/>
      <c r="QG158" s="3"/>
      <c r="QH158" s="3"/>
      <c r="QI158" s="3"/>
      <c r="QJ158" s="3"/>
      <c r="QK158" s="3"/>
      <c r="QL158" s="3"/>
      <c r="QM158" s="3"/>
      <c r="QN158" s="3"/>
      <c r="QO158" s="3"/>
      <c r="QP158" s="3"/>
      <c r="QQ158" s="3"/>
      <c r="QR158" s="3"/>
      <c r="QS158" s="3"/>
      <c r="QT158" s="3"/>
      <c r="QU158" s="3"/>
      <c r="QV158" s="3"/>
    </row>
    <row r="159" spans="1:464" x14ac:dyDescent="0.25">
      <c r="A159" s="3" t="s">
        <v>86</v>
      </c>
      <c r="B159" s="23">
        <v>0.32399213993806064</v>
      </c>
      <c r="C159" s="23">
        <v>0.77618331643027094</v>
      </c>
      <c r="D159" s="23">
        <v>0.35090630694325348</v>
      </c>
      <c r="E159" s="23">
        <v>0.9157383468028174</v>
      </c>
      <c r="F159" s="23">
        <v>2.4146546581255022</v>
      </c>
      <c r="G159" s="23">
        <v>1.5983759823812962</v>
      </c>
      <c r="H159" s="23">
        <v>0.45315836894144484</v>
      </c>
      <c r="I159" s="23">
        <v>0.6530627361731004</v>
      </c>
      <c r="J159" s="23">
        <v>0.5981964765237151</v>
      </c>
      <c r="K159" s="23">
        <v>0.69410223063420962</v>
      </c>
      <c r="L159" s="19">
        <f t="shared" si="4"/>
        <v>-0.16701109896727237</v>
      </c>
      <c r="M159" s="20">
        <f t="shared" si="5"/>
        <v>2.7892707178256045E-2</v>
      </c>
      <c r="N159" s="20">
        <v>0.64468404549197256</v>
      </c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/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  <c r="PC159" s="3"/>
      <c r="PD159" s="3"/>
      <c r="PE159" s="3"/>
      <c r="PF159" s="3"/>
      <c r="PG159" s="3"/>
      <c r="PH159" s="3"/>
      <c r="PI159" s="3"/>
      <c r="PJ159" s="3"/>
      <c r="PK159" s="3"/>
      <c r="PL159" s="3"/>
      <c r="PM159" s="3"/>
      <c r="PN159" s="3"/>
      <c r="PO159" s="3"/>
      <c r="PP159" s="3"/>
      <c r="PQ159" s="3"/>
      <c r="PR159" s="3"/>
      <c r="PS159" s="3"/>
      <c r="PT159" s="3"/>
      <c r="PU159" s="3"/>
      <c r="PV159" s="3"/>
      <c r="PW159" s="3"/>
      <c r="PX159" s="3"/>
      <c r="PY159" s="3"/>
      <c r="PZ159" s="3"/>
      <c r="QA159" s="3"/>
      <c r="QB159" s="3"/>
      <c r="QC159" s="3"/>
      <c r="QD159" s="3"/>
      <c r="QE159" s="3"/>
      <c r="QF159" s="3"/>
      <c r="QG159" s="3"/>
      <c r="QH159" s="3"/>
      <c r="QI159" s="3"/>
      <c r="QJ159" s="3"/>
      <c r="QK159" s="3"/>
      <c r="QL159" s="3"/>
      <c r="QM159" s="3"/>
      <c r="QN159" s="3"/>
      <c r="QO159" s="3"/>
      <c r="QP159" s="3"/>
      <c r="QQ159" s="3"/>
      <c r="QR159" s="3"/>
      <c r="QS159" s="3"/>
      <c r="QT159" s="3"/>
      <c r="QU159" s="3"/>
      <c r="QV159" s="3"/>
    </row>
    <row r="160" spans="1:464" x14ac:dyDescent="0.25">
      <c r="A160" s="3" t="s">
        <v>62</v>
      </c>
      <c r="B160" s="23">
        <v>132.32002379208188</v>
      </c>
      <c r="C160" s="23">
        <v>69.889339870072575</v>
      </c>
      <c r="D160" s="23">
        <v>63.071716031777335</v>
      </c>
      <c r="E160" s="23">
        <v>105.20719851847197</v>
      </c>
      <c r="F160" s="23">
        <v>79.012023239312896</v>
      </c>
      <c r="G160" s="23">
        <v>62.432998181586044</v>
      </c>
      <c r="H160" s="23">
        <v>93.740586340854435</v>
      </c>
      <c r="I160" s="23">
        <v>122.5010356535106</v>
      </c>
      <c r="J160" s="23">
        <v>97.893077121721191</v>
      </c>
      <c r="K160" s="23">
        <v>85.20799855466305</v>
      </c>
      <c r="L160" s="19">
        <f t="shared" si="4"/>
        <v>0.1669747495469415</v>
      </c>
      <c r="M160" s="20">
        <f t="shared" si="5"/>
        <v>2.788056698626384E-2</v>
      </c>
      <c r="N160" s="20">
        <v>0.64475709146705229</v>
      </c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/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/>
      <c r="PB160" s="3"/>
      <c r="PC160" s="3"/>
      <c r="PD160" s="3"/>
      <c r="PE160" s="3"/>
      <c r="PF160" s="3"/>
      <c r="PG160" s="3"/>
      <c r="PH160" s="3"/>
      <c r="PI160" s="3"/>
      <c r="PJ160" s="3"/>
      <c r="PK160" s="3"/>
      <c r="PL160" s="3"/>
      <c r="PM160" s="3"/>
      <c r="PN160" s="3"/>
      <c r="PO160" s="3"/>
      <c r="PP160" s="3"/>
      <c r="PQ160" s="3"/>
      <c r="PR160" s="3"/>
      <c r="PS160" s="3"/>
      <c r="PT160" s="3"/>
      <c r="PU160" s="3"/>
      <c r="PV160" s="3"/>
      <c r="PW160" s="3"/>
      <c r="PX160" s="3"/>
      <c r="PY160" s="3"/>
      <c r="PZ160" s="3"/>
      <c r="QA160" s="3"/>
      <c r="QB160" s="3"/>
      <c r="QC160" s="3"/>
      <c r="QD160" s="3"/>
      <c r="QE160" s="3"/>
      <c r="QF160" s="3"/>
      <c r="QG160" s="3"/>
      <c r="QH160" s="3"/>
      <c r="QI160" s="3"/>
      <c r="QJ160" s="3"/>
      <c r="QK160" s="3"/>
      <c r="QL160" s="3"/>
      <c r="QM160" s="3"/>
      <c r="QN160" s="3"/>
      <c r="QO160" s="3"/>
      <c r="QP160" s="3"/>
      <c r="QQ160" s="3"/>
      <c r="QR160" s="3"/>
      <c r="QS160" s="3"/>
      <c r="QT160" s="3"/>
      <c r="QU160" s="3"/>
      <c r="QV160" s="3"/>
    </row>
    <row r="161" spans="1:464" x14ac:dyDescent="0.25">
      <c r="A161" s="3" t="s">
        <v>20</v>
      </c>
      <c r="B161" s="23">
        <v>25.454715722998053</v>
      </c>
      <c r="C161" s="23">
        <v>37.416695625717125</v>
      </c>
      <c r="D161" s="23">
        <v>17.337176821119407</v>
      </c>
      <c r="E161" s="23">
        <v>24.687165979458847</v>
      </c>
      <c r="F161" s="23">
        <v>86.417030641440689</v>
      </c>
      <c r="G161" s="23">
        <v>54.129183922031437</v>
      </c>
      <c r="H161" s="23">
        <v>49.302845272878457</v>
      </c>
      <c r="I161" s="23">
        <v>60.453376114470146</v>
      </c>
      <c r="J161" s="23">
        <v>32.342226923542711</v>
      </c>
      <c r="K161" s="23">
        <v>46.311154762427293</v>
      </c>
      <c r="L161" s="19">
        <f t="shared" si="4"/>
        <v>0.16250342843583629</v>
      </c>
      <c r="M161" s="20">
        <f t="shared" si="5"/>
        <v>2.6407364253400966E-2</v>
      </c>
      <c r="N161" s="20">
        <v>0.65376314168961303</v>
      </c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</row>
    <row r="162" spans="1:464" x14ac:dyDescent="0.25">
      <c r="A162" s="3" t="s">
        <v>37</v>
      </c>
      <c r="B162" s="23">
        <v>337.4446039175956</v>
      </c>
      <c r="C162" s="23">
        <v>63.109778751224844</v>
      </c>
      <c r="D162" s="23">
        <v>50.344988211026902</v>
      </c>
      <c r="E162" s="23">
        <v>23.944864497396889</v>
      </c>
      <c r="F162" s="23">
        <v>128.31107283016706</v>
      </c>
      <c r="G162" s="23">
        <v>476.02013091443882</v>
      </c>
      <c r="H162" s="23">
        <v>147.94977142408939</v>
      </c>
      <c r="I162" s="23">
        <v>173.79513794368467</v>
      </c>
      <c r="J162" s="23">
        <v>196.03408458091104</v>
      </c>
      <c r="K162" s="23">
        <v>260.45979310786487</v>
      </c>
      <c r="L162" s="19">
        <f t="shared" si="4"/>
        <v>0.16092040329394025</v>
      </c>
      <c r="M162" s="20">
        <f t="shared" si="5"/>
        <v>2.5895376196284375E-2</v>
      </c>
      <c r="N162" s="20">
        <v>0.65696138010556471</v>
      </c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</row>
    <row r="163" spans="1:464" x14ac:dyDescent="0.25">
      <c r="A163" s="3" t="s">
        <v>24</v>
      </c>
      <c r="B163" s="23">
        <v>2523.3908226310541</v>
      </c>
      <c r="C163" s="23">
        <v>1405.1268365104333</v>
      </c>
      <c r="D163" s="23">
        <v>3140.0614638762931</v>
      </c>
      <c r="E163" s="23">
        <v>1370.2906008276593</v>
      </c>
      <c r="F163" s="23">
        <v>3490.0599744783544</v>
      </c>
      <c r="G163" s="23">
        <v>2681.874523581821</v>
      </c>
      <c r="H163" s="23">
        <v>2608.6110903536651</v>
      </c>
      <c r="I163" s="23">
        <v>1912.3352402647004</v>
      </c>
      <c r="J163" s="23">
        <v>2293.8053036454007</v>
      </c>
      <c r="K163" s="23">
        <v>1978.1025489947399</v>
      </c>
      <c r="L163" s="19">
        <f t="shared" si="4"/>
        <v>-0.15757066028698083</v>
      </c>
      <c r="M163" s="20">
        <f t="shared" si="5"/>
        <v>2.4828512983275118E-2</v>
      </c>
      <c r="N163" s="20">
        <v>0.6637454806374905</v>
      </c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</row>
    <row r="164" spans="1:464" x14ac:dyDescent="0.25">
      <c r="A164" s="3" t="s">
        <v>118</v>
      </c>
      <c r="B164" s="23">
        <v>27.671518946635938</v>
      </c>
      <c r="C164" s="23">
        <v>2.4158808868712573</v>
      </c>
      <c r="D164" s="23">
        <v>6.2579022515425136</v>
      </c>
      <c r="E164" s="23">
        <v>5.1647961666250017</v>
      </c>
      <c r="F164" s="23">
        <v>10.768868609790191</v>
      </c>
      <c r="G164" s="23">
        <v>18.479516754292167</v>
      </c>
      <c r="H164" s="23">
        <v>12.335264285115917</v>
      </c>
      <c r="I164" s="23">
        <v>11.921461704035252</v>
      </c>
      <c r="J164" s="23">
        <v>15.844935635157878</v>
      </c>
      <c r="K164" s="23">
        <v>1.5564772381906846</v>
      </c>
      <c r="L164" s="19">
        <f t="shared" si="4"/>
        <v>-0.15735487362149839</v>
      </c>
      <c r="M164" s="20">
        <f t="shared" si="5"/>
        <v>2.476055625243773E-2</v>
      </c>
      <c r="N164" s="20">
        <v>0.66418326581807607</v>
      </c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</row>
    <row r="165" spans="1:464" x14ac:dyDescent="0.25">
      <c r="A165" s="3" t="s">
        <v>94</v>
      </c>
      <c r="B165" s="23">
        <v>0.60790538680385608</v>
      </c>
      <c r="C165" s="23">
        <v>0</v>
      </c>
      <c r="D165" s="23">
        <v>0.58932145612845832</v>
      </c>
      <c r="E165" s="23">
        <v>0</v>
      </c>
      <c r="F165" s="23">
        <v>0</v>
      </c>
      <c r="G165" s="23">
        <v>0.70573284896653987</v>
      </c>
      <c r="H165" s="23">
        <v>0.59491542705983624</v>
      </c>
      <c r="I165" s="23">
        <v>0</v>
      </c>
      <c r="J165" s="23">
        <v>0</v>
      </c>
      <c r="K165" s="23">
        <v>0.51670498310396107</v>
      </c>
      <c r="L165" s="19">
        <f t="shared" si="4"/>
        <v>-0.15627909398136053</v>
      </c>
      <c r="M165" s="20">
        <f t="shared" si="5"/>
        <v>2.4423155215634918E-2</v>
      </c>
      <c r="N165" s="20">
        <v>0.66636715594741469</v>
      </c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</row>
    <row r="166" spans="1:464" x14ac:dyDescent="0.25">
      <c r="A166" s="3" t="s">
        <v>181</v>
      </c>
      <c r="B166" s="23">
        <v>0.64899126409275643</v>
      </c>
      <c r="C166" s="23">
        <v>0.66414827168678092</v>
      </c>
      <c r="D166" s="23">
        <v>2.0681696251834114</v>
      </c>
      <c r="E166" s="23">
        <v>0</v>
      </c>
      <c r="F166" s="23">
        <v>2.0595015285027669</v>
      </c>
      <c r="G166" s="23">
        <v>0.44989424569463293</v>
      </c>
      <c r="H166" s="23">
        <v>5.0303907987051524</v>
      </c>
      <c r="I166" s="23">
        <v>5.0006303628893773</v>
      </c>
      <c r="J166" s="23">
        <v>0</v>
      </c>
      <c r="K166" s="23">
        <v>1.2689172490930833</v>
      </c>
      <c r="L166" s="19">
        <f t="shared" si="4"/>
        <v>0.15239551756346389</v>
      </c>
      <c r="M166" s="20">
        <f t="shared" si="5"/>
        <v>2.3224393773436033E-2</v>
      </c>
      <c r="N166" s="20">
        <v>0.67426972163870214</v>
      </c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</row>
    <row r="167" spans="1:464" x14ac:dyDescent="0.25">
      <c r="A167" s="3" t="s">
        <v>8</v>
      </c>
      <c r="B167" s="23">
        <v>15.591317103778371</v>
      </c>
      <c r="C167" s="23">
        <v>24.409167797823617</v>
      </c>
      <c r="D167" s="23">
        <v>29.865058070989726</v>
      </c>
      <c r="E167" s="23">
        <v>9.4891374675182973</v>
      </c>
      <c r="F167" s="23">
        <v>58.510491930977167</v>
      </c>
      <c r="G167" s="23">
        <v>2.5358888682434895</v>
      </c>
      <c r="H167" s="23">
        <v>23.981103249649454</v>
      </c>
      <c r="I167" s="23">
        <v>19.941131148383814</v>
      </c>
      <c r="J167" s="23">
        <v>21.578308575625694</v>
      </c>
      <c r="K167" s="23">
        <v>38.065342902914715</v>
      </c>
      <c r="L167" s="19">
        <f t="shared" si="4"/>
        <v>0.14800633590178988</v>
      </c>
      <c r="M167" s="20">
        <f t="shared" si="5"/>
        <v>2.1905875467073458E-2</v>
      </c>
      <c r="N167" s="20">
        <v>0.68323573897583645</v>
      </c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</row>
    <row r="168" spans="1:464" x14ac:dyDescent="0.25">
      <c r="A168" s="3" t="s">
        <v>25</v>
      </c>
      <c r="B168" s="23">
        <v>208.99306838934345</v>
      </c>
      <c r="C168" s="23">
        <v>169.43528821054218</v>
      </c>
      <c r="D168" s="23">
        <v>54.998629927572907</v>
      </c>
      <c r="E168" s="23">
        <v>79.981637098658695</v>
      </c>
      <c r="F168" s="23">
        <v>32.841177495524867</v>
      </c>
      <c r="G168" s="23">
        <v>151.35280236068104</v>
      </c>
      <c r="H168" s="23">
        <v>121.64560931330084</v>
      </c>
      <c r="I168" s="23">
        <v>218.69593583734289</v>
      </c>
      <c r="J168" s="23">
        <v>193.97924288516177</v>
      </c>
      <c r="K168" s="23">
        <v>68.843381303134336</v>
      </c>
      <c r="L168" s="19">
        <f t="shared" si="4"/>
        <v>0.14678844697894872</v>
      </c>
      <c r="M168" s="20">
        <f t="shared" si="5"/>
        <v>2.154684816649164E-2</v>
      </c>
      <c r="N168" s="20">
        <v>0.68572997264769764</v>
      </c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</row>
    <row r="169" spans="1:464" x14ac:dyDescent="0.25">
      <c r="A169" s="3" t="s">
        <v>11</v>
      </c>
      <c r="B169" s="23">
        <v>16.569606303746671</v>
      </c>
      <c r="C169" s="23">
        <v>125.2166248817724</v>
      </c>
      <c r="D169" s="23">
        <v>75.580784092139851</v>
      </c>
      <c r="E169" s="23">
        <v>68.349126952958741</v>
      </c>
      <c r="F169" s="23">
        <v>50.674994573964597</v>
      </c>
      <c r="G169" s="23">
        <v>122.53614848747839</v>
      </c>
      <c r="H169" s="23">
        <v>78.670912116565205</v>
      </c>
      <c r="I169" s="23">
        <v>66.926292843396055</v>
      </c>
      <c r="J169" s="23">
        <v>64.308712337411166</v>
      </c>
      <c r="K169" s="23">
        <v>60.274214161371212</v>
      </c>
      <c r="L169" s="19">
        <f t="shared" si="4"/>
        <v>-0.14537201089800092</v>
      </c>
      <c r="M169" s="20">
        <f t="shared" si="5"/>
        <v>2.1133021552528497E-2</v>
      </c>
      <c r="N169" s="20">
        <v>0.68863427019672019</v>
      </c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</row>
    <row r="170" spans="1:464" x14ac:dyDescent="0.25">
      <c r="A170" s="3" t="s">
        <v>105</v>
      </c>
      <c r="B170" s="23">
        <v>0</v>
      </c>
      <c r="C170" s="23">
        <v>0</v>
      </c>
      <c r="D170" s="23">
        <v>0</v>
      </c>
      <c r="E170" s="23">
        <v>0</v>
      </c>
      <c r="F170" s="23">
        <v>15.286047056242486</v>
      </c>
      <c r="G170" s="23">
        <v>0.22584133080203767</v>
      </c>
      <c r="H170" s="23">
        <v>0.36025757295536937</v>
      </c>
      <c r="I170" s="23">
        <v>0.62804967022005753</v>
      </c>
      <c r="J170" s="23">
        <v>0.21370985045552543</v>
      </c>
      <c r="K170" s="23">
        <v>0.22152286945546695</v>
      </c>
      <c r="L170" s="19">
        <f t="shared" si="4"/>
        <v>-0.14217084723507212</v>
      </c>
      <c r="M170" s="20">
        <f t="shared" si="5"/>
        <v>2.0212549803538211E-2</v>
      </c>
      <c r="N170" s="20">
        <v>0.69521148124817267</v>
      </c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</row>
    <row r="171" spans="1:464" x14ac:dyDescent="0.25">
      <c r="A171" s="3" t="s">
        <v>203</v>
      </c>
      <c r="B171" s="23">
        <v>0</v>
      </c>
      <c r="C171" s="23">
        <v>0</v>
      </c>
      <c r="D171" s="23">
        <v>0</v>
      </c>
      <c r="E171" s="23">
        <v>0</v>
      </c>
      <c r="F171" s="23">
        <v>0</v>
      </c>
      <c r="G171" s="23">
        <v>0.12030368521440458</v>
      </c>
      <c r="H171" s="23">
        <v>0</v>
      </c>
      <c r="I171" s="23">
        <v>0</v>
      </c>
      <c r="J171" s="23">
        <v>0</v>
      </c>
      <c r="K171" s="23">
        <v>0</v>
      </c>
      <c r="L171" s="19">
        <f t="shared" si="4"/>
        <v>-0.13761418817882382</v>
      </c>
      <c r="M171" s="20">
        <f t="shared" si="5"/>
        <v>1.8937664788116731E-2</v>
      </c>
      <c r="N171" s="20">
        <v>0.70460530410913114</v>
      </c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</row>
    <row r="172" spans="1:464" x14ac:dyDescent="0.25">
      <c r="A172" s="3" t="s">
        <v>131</v>
      </c>
      <c r="B172" s="23">
        <v>0</v>
      </c>
      <c r="C172" s="23">
        <v>0</v>
      </c>
      <c r="D172" s="23">
        <v>0</v>
      </c>
      <c r="E172" s="23">
        <v>0</v>
      </c>
      <c r="F172" s="23">
        <v>0</v>
      </c>
      <c r="G172" s="23">
        <v>0.14341824668828421</v>
      </c>
      <c r="H172" s="23">
        <v>0</v>
      </c>
      <c r="I172" s="23">
        <v>0</v>
      </c>
      <c r="J172" s="23">
        <v>0</v>
      </c>
      <c r="K172" s="23">
        <v>0</v>
      </c>
      <c r="L172" s="19">
        <f t="shared" si="4"/>
        <v>-0.13761418817882379</v>
      </c>
      <c r="M172" s="20">
        <f t="shared" si="5"/>
        <v>1.8937664788116725E-2</v>
      </c>
      <c r="N172" s="20">
        <v>0.70460530410913114</v>
      </c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</row>
    <row r="173" spans="1:464" x14ac:dyDescent="0.25">
      <c r="A173" s="3" t="s">
        <v>10</v>
      </c>
      <c r="B173" s="23">
        <v>350.53189061493839</v>
      </c>
      <c r="C173" s="23">
        <v>2.4321820321083266E-10</v>
      </c>
      <c r="D173" s="23">
        <v>282.29473604023667</v>
      </c>
      <c r="E173" s="23">
        <v>272.25580477668842</v>
      </c>
      <c r="F173" s="23">
        <v>264.97929434822197</v>
      </c>
      <c r="G173" s="23">
        <v>3.4118115496520468E-10</v>
      </c>
      <c r="H173" s="23">
        <v>652.53312539248122</v>
      </c>
      <c r="I173" s="23">
        <v>3.7730619681273376E-10</v>
      </c>
      <c r="J173" s="23">
        <v>788.89876605288146</v>
      </c>
      <c r="K173" s="23">
        <v>3.8390365345596728E-10</v>
      </c>
      <c r="L173" s="19">
        <f t="shared" si="4"/>
        <v>0.13557128210921807</v>
      </c>
      <c r="M173" s="20">
        <f t="shared" si="5"/>
        <v>1.8379572532737191E-2</v>
      </c>
      <c r="N173" s="20">
        <v>0.70882866074985318</v>
      </c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</row>
    <row r="174" spans="1:464" x14ac:dyDescent="0.25">
      <c r="A174" s="3" t="s">
        <v>39</v>
      </c>
      <c r="B174" s="23">
        <v>3.7937868598294542</v>
      </c>
      <c r="C174" s="23">
        <v>4.8106153093357547</v>
      </c>
      <c r="D174" s="23">
        <v>5.9392723743306579</v>
      </c>
      <c r="E174" s="23">
        <v>7.3668203127336467</v>
      </c>
      <c r="F174" s="23">
        <v>3.9269915191710321</v>
      </c>
      <c r="G174" s="23">
        <v>4.7524846637988549</v>
      </c>
      <c r="H174" s="23">
        <v>3.4875895703685882</v>
      </c>
      <c r="I174" s="23">
        <v>0.99829952784874987</v>
      </c>
      <c r="J174" s="23">
        <v>9.4848141501954011</v>
      </c>
      <c r="K174" s="23">
        <v>4.7817369525751143</v>
      </c>
      <c r="L174" s="19">
        <f t="shared" si="4"/>
        <v>0.13547205700797935</v>
      </c>
      <c r="M174" s="20">
        <f t="shared" si="5"/>
        <v>1.8352678229973204E-2</v>
      </c>
      <c r="N174" s="20">
        <v>0.70903397458951734</v>
      </c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</row>
    <row r="175" spans="1:464" x14ac:dyDescent="0.25">
      <c r="A175" s="3" t="s">
        <v>143</v>
      </c>
      <c r="B175" s="23">
        <v>0.20112352188452573</v>
      </c>
      <c r="C175" s="23">
        <v>0</v>
      </c>
      <c r="D175" s="23">
        <v>0</v>
      </c>
      <c r="E175" s="23">
        <v>0</v>
      </c>
      <c r="F175" s="23">
        <v>0.61291070473272191</v>
      </c>
      <c r="G175" s="23">
        <v>0.58237945875988617</v>
      </c>
      <c r="H175" s="23">
        <v>0.55708348025500698</v>
      </c>
      <c r="I175" s="23">
        <v>0.23383582254292212</v>
      </c>
      <c r="J175" s="23">
        <v>0</v>
      </c>
      <c r="K175" s="23">
        <v>0.14161601229525922</v>
      </c>
      <c r="L175" s="19">
        <f t="shared" si="4"/>
        <v>-0.13544390853788421</v>
      </c>
      <c r="M175" s="20">
        <f t="shared" si="5"/>
        <v>1.8345052360018745E-2</v>
      </c>
      <c r="N175" s="20">
        <v>0.70909222169869157</v>
      </c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</row>
    <row r="176" spans="1:464" x14ac:dyDescent="0.25">
      <c r="A176" s="3" t="s">
        <v>199</v>
      </c>
      <c r="B176" s="23">
        <v>0</v>
      </c>
      <c r="C176" s="23">
        <v>0</v>
      </c>
      <c r="D176" s="23">
        <v>0.9302182686168452</v>
      </c>
      <c r="E176" s="23">
        <v>0</v>
      </c>
      <c r="F176" s="23">
        <v>0</v>
      </c>
      <c r="G176" s="23">
        <v>0</v>
      </c>
      <c r="H176" s="23">
        <v>0</v>
      </c>
      <c r="I176" s="23">
        <v>0.25892003168412647</v>
      </c>
      <c r="J176" s="23">
        <v>0</v>
      </c>
      <c r="K176" s="23">
        <v>0</v>
      </c>
      <c r="L176" s="19">
        <f t="shared" si="4"/>
        <v>-0.13370060681994056</v>
      </c>
      <c r="M176" s="20">
        <f t="shared" si="5"/>
        <v>1.7875852264020334E-2</v>
      </c>
      <c r="N176" s="20">
        <v>0.71270223853663917</v>
      </c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</row>
    <row r="177" spans="1:464" x14ac:dyDescent="0.25">
      <c r="A177" s="3" t="s">
        <v>140</v>
      </c>
      <c r="B177" s="23">
        <v>6.705421317048911</v>
      </c>
      <c r="C177" s="23">
        <v>0.81731935266998856</v>
      </c>
      <c r="D177" s="23">
        <v>3.8389406176208412</v>
      </c>
      <c r="E177" s="23">
        <v>39.421977691428253</v>
      </c>
      <c r="F177" s="23">
        <v>2.7423685597809637</v>
      </c>
      <c r="G177" s="23">
        <v>336.62312363517322</v>
      </c>
      <c r="H177" s="23">
        <v>5.2057866677135545</v>
      </c>
      <c r="I177" s="23">
        <v>8.8948530660141305</v>
      </c>
      <c r="J177" s="23">
        <v>4.5266632625452639</v>
      </c>
      <c r="K177" s="23">
        <v>17.910033335206609</v>
      </c>
      <c r="L177" s="19">
        <f t="shared" si="4"/>
        <v>-0.13256966654792041</v>
      </c>
      <c r="M177" s="20">
        <f t="shared" si="5"/>
        <v>1.7574716488626806E-2</v>
      </c>
      <c r="N177" s="20">
        <v>0.7150469365715223</v>
      </c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</row>
    <row r="178" spans="1:464" x14ac:dyDescent="0.25">
      <c r="A178" s="3" t="s">
        <v>190</v>
      </c>
      <c r="B178" s="23">
        <v>0.69285715463684749</v>
      </c>
      <c r="C178" s="23">
        <v>0.62409564291448993</v>
      </c>
      <c r="D178" s="23">
        <v>1.2407762283151293</v>
      </c>
      <c r="E178" s="23">
        <v>0.20010040309344115</v>
      </c>
      <c r="F178" s="23">
        <v>0.64601545620617018</v>
      </c>
      <c r="G178" s="23">
        <v>1.2613597803599916</v>
      </c>
      <c r="H178" s="23">
        <v>1.9523324696250048</v>
      </c>
      <c r="I178" s="23">
        <v>0.70609273653256321</v>
      </c>
      <c r="J178" s="23">
        <v>0.74264583045681887</v>
      </c>
      <c r="K178" s="23">
        <v>0.46977905702044032</v>
      </c>
      <c r="L178" s="19">
        <f t="shared" si="4"/>
        <v>-0.12628017597506816</v>
      </c>
      <c r="M178" s="20">
        <f t="shared" si="5"/>
        <v>1.594668284429418E-2</v>
      </c>
      <c r="N178" s="20">
        <v>0.72812520519495438</v>
      </c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</row>
    <row r="179" spans="1:464" x14ac:dyDescent="0.25">
      <c r="A179" s="3" t="s">
        <v>141</v>
      </c>
      <c r="B179" s="23">
        <v>1.280457770331072</v>
      </c>
      <c r="C179" s="23">
        <v>0.388782186937843</v>
      </c>
      <c r="D179" s="23">
        <v>0.47340119467323272</v>
      </c>
      <c r="E179" s="23">
        <v>0.18229372431440097</v>
      </c>
      <c r="F179" s="23">
        <v>0.72015324906065115</v>
      </c>
      <c r="G179" s="23">
        <v>4.5980366930713554</v>
      </c>
      <c r="H179" s="23">
        <v>2.285445258123898</v>
      </c>
      <c r="I179" s="23">
        <v>1.1179551062074737</v>
      </c>
      <c r="J179" s="23">
        <v>0.40190641220186857</v>
      </c>
      <c r="K179" s="23">
        <v>0.82313942131354245</v>
      </c>
      <c r="L179" s="19">
        <f t="shared" si="4"/>
        <v>-0.11241108196139644</v>
      </c>
      <c r="M179" s="20">
        <f t="shared" si="5"/>
        <v>1.2636251347731789E-2</v>
      </c>
      <c r="N179" s="20">
        <v>0.75718451535887743</v>
      </c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</row>
    <row r="180" spans="1:464" x14ac:dyDescent="0.25">
      <c r="A180" s="3" t="s">
        <v>47</v>
      </c>
      <c r="B180" s="23">
        <v>23005.823540221347</v>
      </c>
      <c r="C180" s="23">
        <v>26130.890305197561</v>
      </c>
      <c r="D180" s="23">
        <v>24088.61890683604</v>
      </c>
      <c r="E180" s="23">
        <v>19037.796121493833</v>
      </c>
      <c r="F180" s="23">
        <v>46844.344573123803</v>
      </c>
      <c r="G180" s="23">
        <v>22259.915064380988</v>
      </c>
      <c r="H180" s="23">
        <v>28937.672357246123</v>
      </c>
      <c r="I180" s="23">
        <v>29748.357142925612</v>
      </c>
      <c r="J180" s="23">
        <v>19398.227256507318</v>
      </c>
      <c r="K180" s="23">
        <v>25341.267743882061</v>
      </c>
      <c r="L180" s="19">
        <f t="shared" si="4"/>
        <v>-0.112318950705147</v>
      </c>
      <c r="M180" s="20">
        <f t="shared" si="5"/>
        <v>1.261554668750524E-2</v>
      </c>
      <c r="N180" s="20">
        <v>0.75737851469815476</v>
      </c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</row>
    <row r="181" spans="1:464" x14ac:dyDescent="0.25">
      <c r="A181" s="3" t="s">
        <v>206</v>
      </c>
      <c r="B181" s="23">
        <v>0</v>
      </c>
      <c r="C181" s="23">
        <v>0</v>
      </c>
      <c r="D181" s="23">
        <v>0</v>
      </c>
      <c r="E181" s="23">
        <v>8.1772057943747478E-2</v>
      </c>
      <c r="F181" s="23">
        <v>8.5107848323735275E-2</v>
      </c>
      <c r="G181" s="23">
        <v>0</v>
      </c>
      <c r="H181" s="23">
        <v>0</v>
      </c>
      <c r="I181" s="23">
        <v>0</v>
      </c>
      <c r="J181" s="23">
        <v>8.5269706952555202E-2</v>
      </c>
      <c r="K181" s="23">
        <v>0</v>
      </c>
      <c r="L181" s="19">
        <f t="shared" si="4"/>
        <v>0.10764138181891146</v>
      </c>
      <c r="M181" s="20">
        <f t="shared" si="5"/>
        <v>1.1586667079884682E-2</v>
      </c>
      <c r="N181" s="20">
        <v>0.76724382334774432</v>
      </c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</row>
    <row r="182" spans="1:464" x14ac:dyDescent="0.25">
      <c r="A182" s="3" t="s">
        <v>154</v>
      </c>
      <c r="B182" s="23">
        <v>0.78591342165635236</v>
      </c>
      <c r="C182" s="23">
        <v>1.0209478253999364</v>
      </c>
      <c r="D182" s="23">
        <v>1.4535415544812282</v>
      </c>
      <c r="E182" s="23">
        <v>0.81537598312566328</v>
      </c>
      <c r="F182" s="23">
        <v>2.8675274665731951</v>
      </c>
      <c r="G182" s="23">
        <v>4.6615845622107193</v>
      </c>
      <c r="H182" s="23">
        <v>4.4492657847807671</v>
      </c>
      <c r="I182" s="23">
        <v>2.3966732708928613</v>
      </c>
      <c r="J182" s="23">
        <v>0.99726771656501811</v>
      </c>
      <c r="K182" s="23">
        <v>1.0831193183785528</v>
      </c>
      <c r="L182" s="19">
        <f t="shared" si="4"/>
        <v>-8.8897647434114407E-2</v>
      </c>
      <c r="M182" s="20">
        <f t="shared" si="5"/>
        <v>7.902791719320108E-3</v>
      </c>
      <c r="N182" s="20">
        <v>0.80706592827520607</v>
      </c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</row>
    <row r="183" spans="1:464" x14ac:dyDescent="0.25">
      <c r="A183" s="3" t="s">
        <v>44</v>
      </c>
      <c r="B183" s="23">
        <v>25.545484750914461</v>
      </c>
      <c r="C183" s="23">
        <v>57.149295445374072</v>
      </c>
      <c r="D183" s="23">
        <v>46.560515818381027</v>
      </c>
      <c r="E183" s="23">
        <v>30.141816578657878</v>
      </c>
      <c r="F183" s="23">
        <v>27.986855143239975</v>
      </c>
      <c r="G183" s="23">
        <v>31.353057935831991</v>
      </c>
      <c r="H183" s="23">
        <v>32.043039219507172</v>
      </c>
      <c r="I183" s="23">
        <v>32.105192115924474</v>
      </c>
      <c r="J183" s="23">
        <v>20.50663475632453</v>
      </c>
      <c r="K183" s="23">
        <v>51.198911065740475</v>
      </c>
      <c r="L183" s="19">
        <f t="shared" si="4"/>
        <v>-8.6118659026920397E-2</v>
      </c>
      <c r="M183" s="20">
        <f t="shared" si="5"/>
        <v>7.4164234325949782E-3</v>
      </c>
      <c r="N183" s="20">
        <v>0.81300636700320483</v>
      </c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</row>
    <row r="184" spans="1:464" x14ac:dyDescent="0.25">
      <c r="A184" s="3" t="s">
        <v>42</v>
      </c>
      <c r="B184" s="23">
        <v>252.01914529365609</v>
      </c>
      <c r="C184" s="23">
        <v>350.17057488842175</v>
      </c>
      <c r="D184" s="23">
        <v>485.7257712511003</v>
      </c>
      <c r="E184" s="23">
        <v>216.99430510075345</v>
      </c>
      <c r="F184" s="23">
        <v>340.03954636203844</v>
      </c>
      <c r="G184" s="23">
        <v>465.77697674207803</v>
      </c>
      <c r="H184" s="23">
        <v>440.57602480689877</v>
      </c>
      <c r="I184" s="23">
        <v>333.07995419382036</v>
      </c>
      <c r="J184" s="23">
        <v>372.95735579747446</v>
      </c>
      <c r="K184" s="23">
        <v>351.63874886602736</v>
      </c>
      <c r="L184" s="19">
        <f t="shared" si="4"/>
        <v>8.4589279925354838E-2</v>
      </c>
      <c r="M184" s="20">
        <f t="shared" si="5"/>
        <v>7.1553462782900394E-3</v>
      </c>
      <c r="N184" s="20">
        <v>0.81627929403752297</v>
      </c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</row>
    <row r="185" spans="1:464" x14ac:dyDescent="0.25">
      <c r="A185" s="3" t="s">
        <v>59</v>
      </c>
      <c r="B185" s="23">
        <v>17.487345972527219</v>
      </c>
      <c r="C185" s="23">
        <v>10.231165551545816</v>
      </c>
      <c r="D185" s="23">
        <v>22.938356769604628</v>
      </c>
      <c r="E185" s="23">
        <v>19.207808207867345</v>
      </c>
      <c r="F185" s="23">
        <v>6.9246168242893411</v>
      </c>
      <c r="G185" s="23">
        <v>51.963350488315427</v>
      </c>
      <c r="H185" s="23">
        <v>17.180404634533915</v>
      </c>
      <c r="I185" s="23">
        <v>19.090356461971464</v>
      </c>
      <c r="J185" s="23">
        <v>24.626565237678882</v>
      </c>
      <c r="K185" s="23">
        <v>19.176024594836615</v>
      </c>
      <c r="L185" s="19">
        <f t="shared" si="4"/>
        <v>8.2358265652641371E-2</v>
      </c>
      <c r="M185" s="20">
        <f t="shared" si="5"/>
        <v>6.7828839213110474E-3</v>
      </c>
      <c r="N185" s="20">
        <v>0.82105832431486059</v>
      </c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</row>
    <row r="186" spans="1:464" x14ac:dyDescent="0.25">
      <c r="A186" s="3" t="s">
        <v>212</v>
      </c>
      <c r="B186" s="23">
        <v>149.28042731928977</v>
      </c>
      <c r="C186" s="23">
        <v>3.4124721253225309E-10</v>
      </c>
      <c r="D186" s="23">
        <v>3.143669537956926E-10</v>
      </c>
      <c r="E186" s="23">
        <v>270.4944791815085</v>
      </c>
      <c r="F186" s="23">
        <v>3.8368088557620427E-10</v>
      </c>
      <c r="G186" s="23">
        <v>88.940974627129634</v>
      </c>
      <c r="H186" s="23">
        <v>148.38230968893822</v>
      </c>
      <c r="I186" s="23">
        <v>155.40027367336214</v>
      </c>
      <c r="J186" s="23">
        <v>98.723149511564998</v>
      </c>
      <c r="K186" s="23">
        <v>3.3463340069913989E-10</v>
      </c>
      <c r="L186" s="19">
        <f t="shared" si="4"/>
        <v>-8.137431539343698E-2</v>
      </c>
      <c r="M186" s="20">
        <f t="shared" si="5"/>
        <v>6.621779205750555E-3</v>
      </c>
      <c r="N186" s="20">
        <v>0.82316772784674308</v>
      </c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</row>
    <row r="187" spans="1:464" x14ac:dyDescent="0.25">
      <c r="A187" s="3" t="s">
        <v>5</v>
      </c>
      <c r="B187" s="23">
        <v>16.665766240572058</v>
      </c>
      <c r="C187" s="23">
        <v>31.95301731711471</v>
      </c>
      <c r="D187" s="23">
        <v>51.019083668896101</v>
      </c>
      <c r="E187" s="23">
        <v>86.101618670958402</v>
      </c>
      <c r="F187" s="23">
        <v>70.479912287631549</v>
      </c>
      <c r="G187" s="23">
        <v>87.076644193383132</v>
      </c>
      <c r="H187" s="23">
        <v>41.965552748501409</v>
      </c>
      <c r="I187" s="23">
        <v>53.017766911454558</v>
      </c>
      <c r="J187" s="23">
        <v>77.076988873641298</v>
      </c>
      <c r="K187" s="23">
        <v>9.6933818827503213</v>
      </c>
      <c r="L187" s="19">
        <f t="shared" si="4"/>
        <v>-7.9860108740348226E-2</v>
      </c>
      <c r="M187" s="20">
        <f t="shared" si="5"/>
        <v>6.3776369680202429E-3</v>
      </c>
      <c r="N187" s="20">
        <v>0.82641589011090899</v>
      </c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</row>
    <row r="188" spans="1:464" x14ac:dyDescent="0.25">
      <c r="A188" s="3" t="s">
        <v>40</v>
      </c>
      <c r="B188" s="23">
        <v>225.58079926311746</v>
      </c>
      <c r="C188" s="23">
        <v>144.28021140469997</v>
      </c>
      <c r="D188" s="23">
        <v>247.4958029555803</v>
      </c>
      <c r="E188" s="23">
        <v>244.90532842506144</v>
      </c>
      <c r="F188" s="23">
        <v>594.45698744743527</v>
      </c>
      <c r="G188" s="23">
        <v>309.36971751061884</v>
      </c>
      <c r="H188" s="23">
        <v>293.39617766365473</v>
      </c>
      <c r="I188" s="23">
        <v>262.52403844138269</v>
      </c>
      <c r="J188" s="23">
        <v>308.9500660330408</v>
      </c>
      <c r="K188" s="23">
        <v>278.12030988099292</v>
      </c>
      <c r="L188" s="19">
        <f t="shared" si="4"/>
        <v>7.9647863952907086E-2</v>
      </c>
      <c r="M188" s="20">
        <f t="shared" si="5"/>
        <v>6.3437822322607957E-3</v>
      </c>
      <c r="N188" s="20">
        <v>0.82687137227228247</v>
      </c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</row>
    <row r="189" spans="1:464" x14ac:dyDescent="0.25">
      <c r="A189" s="3" t="s">
        <v>207</v>
      </c>
      <c r="B189" s="23">
        <v>0</v>
      </c>
      <c r="C189" s="23">
        <v>0</v>
      </c>
      <c r="D189" s="23">
        <v>2.2393014780210012</v>
      </c>
      <c r="E189" s="23">
        <v>37.430597023420098</v>
      </c>
      <c r="F189" s="23">
        <v>0</v>
      </c>
      <c r="G189" s="23">
        <v>0</v>
      </c>
      <c r="H189" s="23">
        <v>0</v>
      </c>
      <c r="I189" s="23">
        <v>1.7904446146203141</v>
      </c>
      <c r="J189" s="23">
        <v>8.4271950053560332</v>
      </c>
      <c r="K189" s="23">
        <v>1.572338461399128</v>
      </c>
      <c r="L189" s="19">
        <f t="shared" si="4"/>
        <v>-7.8659342052935302E-2</v>
      </c>
      <c r="M189" s="20">
        <f t="shared" si="5"/>
        <v>6.1872920922006764E-3</v>
      </c>
      <c r="N189" s="20">
        <v>0.82899337348397095</v>
      </c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</row>
    <row r="190" spans="1:464" x14ac:dyDescent="0.25">
      <c r="A190" s="3" t="s">
        <v>73</v>
      </c>
      <c r="B190" s="23">
        <v>6.2706116629170925</v>
      </c>
      <c r="C190" s="23">
        <v>1.4151416843716553</v>
      </c>
      <c r="D190" s="23">
        <v>3.0215109816103594</v>
      </c>
      <c r="E190" s="23">
        <v>3.2207845433549385</v>
      </c>
      <c r="F190" s="23">
        <v>3.7760825569547718</v>
      </c>
      <c r="G190" s="23">
        <v>2.9928575935428263</v>
      </c>
      <c r="H190" s="23">
        <v>4.8700733298491192</v>
      </c>
      <c r="I190" s="23">
        <v>2.9503219213680816</v>
      </c>
      <c r="J190" s="23">
        <v>2.9803137594729869</v>
      </c>
      <c r="K190" s="23">
        <v>3.978275303707032</v>
      </c>
      <c r="L190" s="19">
        <f t="shared" si="4"/>
        <v>-7.3649764531599021E-2</v>
      </c>
      <c r="M190" s="20">
        <f t="shared" si="5"/>
        <v>5.4242878155599814E-3</v>
      </c>
      <c r="N190" s="20">
        <v>0.83976220041241256</v>
      </c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</row>
    <row r="191" spans="1:464" x14ac:dyDescent="0.25">
      <c r="A191" s="3" t="s">
        <v>21</v>
      </c>
      <c r="B191" s="23">
        <v>1971.0041277245825</v>
      </c>
      <c r="C191" s="23">
        <v>5409.0635056160972</v>
      </c>
      <c r="D191" s="23">
        <v>1565.75437358914</v>
      </c>
      <c r="E191" s="23">
        <v>3423.8870099324827</v>
      </c>
      <c r="F191" s="23">
        <v>6297.8715117336842</v>
      </c>
      <c r="G191" s="23">
        <v>5226.9525743838531</v>
      </c>
      <c r="H191" s="23">
        <v>4667.247796765063</v>
      </c>
      <c r="I191" s="23">
        <v>5559.06080407018</v>
      </c>
      <c r="J191" s="23">
        <v>2469.0616744832387</v>
      </c>
      <c r="K191" s="23">
        <v>4631.8999557843872</v>
      </c>
      <c r="L191" s="19">
        <f t="shared" si="4"/>
        <v>7.2916523759623236E-2</v>
      </c>
      <c r="M191" s="20">
        <f t="shared" si="5"/>
        <v>5.3168194371876996E-3</v>
      </c>
      <c r="N191" s="20">
        <v>0.84134046104542604</v>
      </c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</row>
    <row r="192" spans="1:464" x14ac:dyDescent="0.25">
      <c r="A192" s="3" t="s">
        <v>69</v>
      </c>
      <c r="B192" s="23">
        <v>8.3497068991355814</v>
      </c>
      <c r="C192" s="23">
        <v>29.448875659912083</v>
      </c>
      <c r="D192" s="23">
        <v>6.6557391273384177</v>
      </c>
      <c r="E192" s="23">
        <v>2.5622404352321464</v>
      </c>
      <c r="F192" s="23">
        <v>4.5241515839016024</v>
      </c>
      <c r="G192" s="23">
        <v>6.4975088652760657</v>
      </c>
      <c r="H192" s="23">
        <v>5.3271705427263107</v>
      </c>
      <c r="I192" s="23">
        <v>12.017462304775641</v>
      </c>
      <c r="J192" s="23">
        <v>10.180320795844532</v>
      </c>
      <c r="K192" s="23">
        <v>14.536097983039047</v>
      </c>
      <c r="L192" s="19">
        <f t="shared" si="4"/>
        <v>6.7506579447172338E-2</v>
      </c>
      <c r="M192" s="20">
        <f t="shared" si="5"/>
        <v>4.5571382686573911E-3</v>
      </c>
      <c r="N192" s="20">
        <v>0.8530004749412492</v>
      </c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  <c r="OC192" s="3"/>
      <c r="OD192" s="3"/>
      <c r="OE192" s="3"/>
      <c r="OF192" s="3"/>
      <c r="OG192" s="3"/>
      <c r="OH192" s="3"/>
      <c r="OI192" s="3"/>
      <c r="OJ192" s="3"/>
      <c r="OK192" s="3"/>
      <c r="OL192" s="3"/>
      <c r="OM192" s="3"/>
      <c r="ON192" s="3"/>
      <c r="OO192" s="3"/>
      <c r="OP192" s="3"/>
      <c r="OQ192" s="3"/>
      <c r="OR192" s="3"/>
      <c r="OS192" s="3"/>
      <c r="OT192" s="3"/>
      <c r="OU192" s="3"/>
      <c r="OV192" s="3"/>
      <c r="OW192" s="3"/>
      <c r="OX192" s="3"/>
      <c r="OY192" s="3"/>
      <c r="OZ192" s="3"/>
      <c r="PA192" s="3"/>
      <c r="PB192" s="3"/>
      <c r="PC192" s="3"/>
      <c r="PD192" s="3"/>
      <c r="PE192" s="3"/>
      <c r="PF192" s="3"/>
      <c r="PG192" s="3"/>
      <c r="PH192" s="3"/>
      <c r="PI192" s="3"/>
      <c r="PJ192" s="3"/>
      <c r="PK192" s="3"/>
      <c r="PL192" s="3"/>
      <c r="PM192" s="3"/>
      <c r="PN192" s="3"/>
      <c r="PO192" s="3"/>
      <c r="PP192" s="3"/>
      <c r="PQ192" s="3"/>
      <c r="PR192" s="3"/>
      <c r="PS192" s="3"/>
      <c r="PT192" s="3"/>
      <c r="PU192" s="3"/>
      <c r="PV192" s="3"/>
      <c r="PW192" s="3"/>
      <c r="PX192" s="3"/>
      <c r="PY192" s="3"/>
      <c r="PZ192" s="3"/>
      <c r="QA192" s="3"/>
      <c r="QB192" s="3"/>
      <c r="QC192" s="3"/>
      <c r="QD192" s="3"/>
      <c r="QE192" s="3"/>
      <c r="QF192" s="3"/>
      <c r="QG192" s="3"/>
      <c r="QH192" s="3"/>
      <c r="QI192" s="3"/>
      <c r="QJ192" s="3"/>
      <c r="QK192" s="3"/>
      <c r="QL192" s="3"/>
      <c r="QM192" s="3"/>
      <c r="QN192" s="3"/>
      <c r="QO192" s="3"/>
      <c r="QP192" s="3"/>
      <c r="QQ192" s="3"/>
      <c r="QR192" s="3"/>
      <c r="QS192" s="3"/>
      <c r="QT192" s="3"/>
      <c r="QU192" s="3"/>
      <c r="QV192" s="3"/>
    </row>
    <row r="193" spans="1:464" x14ac:dyDescent="0.25">
      <c r="A193" s="3" t="s">
        <v>95</v>
      </c>
      <c r="B193" s="23">
        <v>0</v>
      </c>
      <c r="C193" s="23">
        <v>1.2414300448108877</v>
      </c>
      <c r="D193" s="23">
        <v>0.10717031050652653</v>
      </c>
      <c r="E193" s="23">
        <v>0.56665414583453433</v>
      </c>
      <c r="F193" s="23">
        <v>1.818594549219908</v>
      </c>
      <c r="G193" s="23">
        <v>4.7241768142848799E-2</v>
      </c>
      <c r="H193" s="23">
        <v>1.5424375304285418</v>
      </c>
      <c r="I193" s="23">
        <v>1.949482547423022</v>
      </c>
      <c r="J193" s="23">
        <v>0</v>
      </c>
      <c r="K193" s="23">
        <v>0.72011846424977399</v>
      </c>
      <c r="L193" s="19">
        <f t="shared" si="4"/>
        <v>5.8036736222686472E-2</v>
      </c>
      <c r="M193" s="20">
        <f t="shared" si="5"/>
        <v>3.3682627513816881E-3</v>
      </c>
      <c r="N193" s="20">
        <v>0.87347139501783688</v>
      </c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/>
      <c r="NV193" s="3"/>
      <c r="NW193" s="3"/>
      <c r="NX193" s="3"/>
      <c r="NY193" s="3"/>
      <c r="NZ193" s="3"/>
      <c r="OA193" s="3"/>
      <c r="OB193" s="3"/>
      <c r="OC193" s="3"/>
      <c r="OD193" s="3"/>
      <c r="OE193" s="3"/>
      <c r="OF193" s="3"/>
      <c r="OG193" s="3"/>
      <c r="OH193" s="3"/>
      <c r="OI193" s="3"/>
      <c r="OJ193" s="3"/>
      <c r="OK193" s="3"/>
      <c r="OL193" s="3"/>
      <c r="OM193" s="3"/>
      <c r="ON193" s="3"/>
      <c r="OO193" s="3"/>
      <c r="OP193" s="3"/>
      <c r="OQ193" s="3"/>
      <c r="OR193" s="3"/>
      <c r="OS193" s="3"/>
      <c r="OT193" s="3"/>
      <c r="OU193" s="3"/>
      <c r="OV193" s="3"/>
      <c r="OW193" s="3"/>
      <c r="OX193" s="3"/>
      <c r="OY193" s="3"/>
      <c r="OZ193" s="3"/>
      <c r="PA193" s="3"/>
      <c r="PB193" s="3"/>
      <c r="PC193" s="3"/>
      <c r="PD193" s="3"/>
      <c r="PE193" s="3"/>
      <c r="PF193" s="3"/>
      <c r="PG193" s="3"/>
      <c r="PH193" s="3"/>
      <c r="PI193" s="3"/>
      <c r="PJ193" s="3"/>
      <c r="PK193" s="3"/>
      <c r="PL193" s="3"/>
      <c r="PM193" s="3"/>
      <c r="PN193" s="3"/>
      <c r="PO193" s="3"/>
      <c r="PP193" s="3"/>
      <c r="PQ193" s="3"/>
      <c r="PR193" s="3"/>
      <c r="PS193" s="3"/>
      <c r="PT193" s="3"/>
      <c r="PU193" s="3"/>
      <c r="PV193" s="3"/>
      <c r="PW193" s="3"/>
      <c r="PX193" s="3"/>
      <c r="PY193" s="3"/>
      <c r="PZ193" s="3"/>
      <c r="QA193" s="3"/>
      <c r="QB193" s="3"/>
      <c r="QC193" s="3"/>
      <c r="QD193" s="3"/>
      <c r="QE193" s="3"/>
      <c r="QF193" s="3"/>
      <c r="QG193" s="3"/>
      <c r="QH193" s="3"/>
      <c r="QI193" s="3"/>
      <c r="QJ193" s="3"/>
      <c r="QK193" s="3"/>
      <c r="QL193" s="3"/>
      <c r="QM193" s="3"/>
      <c r="QN193" s="3"/>
      <c r="QO193" s="3"/>
      <c r="QP193" s="3"/>
      <c r="QQ193" s="3"/>
      <c r="QR193" s="3"/>
      <c r="QS193" s="3"/>
      <c r="QT193" s="3"/>
      <c r="QU193" s="3"/>
      <c r="QV193" s="3"/>
    </row>
    <row r="194" spans="1:464" x14ac:dyDescent="0.25">
      <c r="A194" s="3" t="s">
        <v>54</v>
      </c>
      <c r="B194" s="23">
        <v>6.1256850166390162</v>
      </c>
      <c r="C194" s="23">
        <v>7.1310946314381924</v>
      </c>
      <c r="D194" s="23">
        <v>8.8736048081694339</v>
      </c>
      <c r="E194" s="23">
        <v>4.5055178608462061</v>
      </c>
      <c r="F194" s="23">
        <v>15.676712435430007</v>
      </c>
      <c r="G194" s="23">
        <v>6.2956751613700179</v>
      </c>
      <c r="H194" s="23">
        <v>7.2523126966299989</v>
      </c>
      <c r="I194" s="23">
        <v>7.824294403904104</v>
      </c>
      <c r="J194" s="23">
        <v>6.0825340980994662</v>
      </c>
      <c r="K194" s="23">
        <v>8.1451882458694183</v>
      </c>
      <c r="L194" s="19">
        <f t="shared" si="4"/>
        <v>-5.6039097276386549E-2</v>
      </c>
      <c r="M194" s="20">
        <f t="shared" si="5"/>
        <v>3.1403804235523142E-3</v>
      </c>
      <c r="N194" s="20">
        <v>0.87779871507182672</v>
      </c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  <c r="OC194" s="3"/>
      <c r="OD194" s="3"/>
      <c r="OE194" s="3"/>
      <c r="OF194" s="3"/>
      <c r="OG194" s="3"/>
      <c r="OH194" s="3"/>
      <c r="OI194" s="3"/>
      <c r="OJ194" s="3"/>
      <c r="OK194" s="3"/>
      <c r="OL194" s="3"/>
      <c r="OM194" s="3"/>
      <c r="ON194" s="3"/>
      <c r="OO194" s="3"/>
      <c r="OP194" s="3"/>
      <c r="OQ194" s="3"/>
      <c r="OR194" s="3"/>
      <c r="OS194" s="3"/>
      <c r="OT194" s="3"/>
      <c r="OU194" s="3"/>
      <c r="OV194" s="3"/>
      <c r="OW194" s="3"/>
      <c r="OX194" s="3"/>
      <c r="OY194" s="3"/>
      <c r="OZ194" s="3"/>
      <c r="PA194" s="3"/>
      <c r="PB194" s="3"/>
      <c r="PC194" s="3"/>
      <c r="PD194" s="3"/>
      <c r="PE194" s="3"/>
      <c r="PF194" s="3"/>
      <c r="PG194" s="3"/>
      <c r="PH194" s="3"/>
      <c r="PI194" s="3"/>
      <c r="PJ194" s="3"/>
      <c r="PK194" s="3"/>
      <c r="PL194" s="3"/>
      <c r="PM194" s="3"/>
      <c r="PN194" s="3"/>
      <c r="PO194" s="3"/>
      <c r="PP194" s="3"/>
      <c r="PQ194" s="3"/>
      <c r="PR194" s="3"/>
      <c r="PS194" s="3"/>
      <c r="PT194" s="3"/>
      <c r="PU194" s="3"/>
      <c r="PV194" s="3"/>
      <c r="PW194" s="3"/>
      <c r="PX194" s="3"/>
      <c r="PY194" s="3"/>
      <c r="PZ194" s="3"/>
      <c r="QA194" s="3"/>
      <c r="QB194" s="3"/>
      <c r="QC194" s="3"/>
      <c r="QD194" s="3"/>
      <c r="QE194" s="3"/>
      <c r="QF194" s="3"/>
      <c r="QG194" s="3"/>
      <c r="QH194" s="3"/>
      <c r="QI194" s="3"/>
      <c r="QJ194" s="3"/>
      <c r="QK194" s="3"/>
      <c r="QL194" s="3"/>
      <c r="QM194" s="3"/>
      <c r="QN194" s="3"/>
      <c r="QO194" s="3"/>
      <c r="QP194" s="3"/>
      <c r="QQ194" s="3"/>
      <c r="QR194" s="3"/>
      <c r="QS194" s="3"/>
      <c r="QT194" s="3"/>
      <c r="QU194" s="3"/>
      <c r="QV194" s="3"/>
    </row>
    <row r="195" spans="1:464" x14ac:dyDescent="0.25">
      <c r="A195" s="3" t="s">
        <v>172</v>
      </c>
      <c r="B195" s="23">
        <v>0.37223272222497017</v>
      </c>
      <c r="C195" s="23">
        <v>0</v>
      </c>
      <c r="D195" s="23">
        <v>0</v>
      </c>
      <c r="E195" s="23">
        <v>0</v>
      </c>
      <c r="F195" s="23">
        <v>0</v>
      </c>
      <c r="G195" s="23">
        <v>0</v>
      </c>
      <c r="H195" s="23">
        <v>0.46888898079984254</v>
      </c>
      <c r="I195" s="23">
        <v>0.54621859679236717</v>
      </c>
      <c r="J195" s="23">
        <v>0</v>
      </c>
      <c r="K195" s="23">
        <v>0</v>
      </c>
      <c r="L195" s="19">
        <f t="shared" si="4"/>
        <v>5.4476816179424681E-2</v>
      </c>
      <c r="M195" s="20">
        <f t="shared" si="5"/>
        <v>2.9677235010468267E-3</v>
      </c>
      <c r="N195" s="20">
        <v>0.88118499309658604</v>
      </c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  <c r="OE195" s="3"/>
      <c r="OF195" s="3"/>
      <c r="OG195" s="3"/>
      <c r="OH195" s="3"/>
      <c r="OI195" s="3"/>
      <c r="OJ195" s="3"/>
      <c r="OK195" s="3"/>
      <c r="OL195" s="3"/>
      <c r="OM195" s="3"/>
      <c r="ON195" s="3"/>
      <c r="OO195" s="3"/>
      <c r="OP195" s="3"/>
      <c r="OQ195" s="3"/>
      <c r="OR195" s="3"/>
      <c r="OS195" s="3"/>
      <c r="OT195" s="3"/>
      <c r="OU195" s="3"/>
      <c r="OV195" s="3"/>
      <c r="OW195" s="3"/>
      <c r="OX195" s="3"/>
      <c r="OY195" s="3"/>
      <c r="OZ195" s="3"/>
      <c r="PA195" s="3"/>
      <c r="PB195" s="3"/>
      <c r="PC195" s="3"/>
      <c r="PD195" s="3"/>
      <c r="PE195" s="3"/>
      <c r="PF195" s="3"/>
      <c r="PG195" s="3"/>
      <c r="PH195" s="3"/>
      <c r="PI195" s="3"/>
      <c r="PJ195" s="3"/>
      <c r="PK195" s="3"/>
      <c r="PL195" s="3"/>
      <c r="PM195" s="3"/>
      <c r="PN195" s="3"/>
      <c r="PO195" s="3"/>
      <c r="PP195" s="3"/>
      <c r="PQ195" s="3"/>
      <c r="PR195" s="3"/>
      <c r="PS195" s="3"/>
      <c r="PT195" s="3"/>
      <c r="PU195" s="3"/>
      <c r="PV195" s="3"/>
      <c r="PW195" s="3"/>
      <c r="PX195" s="3"/>
      <c r="PY195" s="3"/>
      <c r="PZ195" s="3"/>
      <c r="QA195" s="3"/>
      <c r="QB195" s="3"/>
      <c r="QC195" s="3"/>
      <c r="QD195" s="3"/>
      <c r="QE195" s="3"/>
      <c r="QF195" s="3"/>
      <c r="QG195" s="3"/>
      <c r="QH195" s="3"/>
      <c r="QI195" s="3"/>
      <c r="QJ195" s="3"/>
      <c r="QK195" s="3"/>
      <c r="QL195" s="3"/>
      <c r="QM195" s="3"/>
      <c r="QN195" s="3"/>
      <c r="QO195" s="3"/>
      <c r="QP195" s="3"/>
      <c r="QQ195" s="3"/>
      <c r="QR195" s="3"/>
      <c r="QS195" s="3"/>
      <c r="QT195" s="3"/>
      <c r="QU195" s="3"/>
      <c r="QV195" s="3"/>
    </row>
    <row r="196" spans="1:464" x14ac:dyDescent="0.25">
      <c r="A196" s="3" t="s">
        <v>38</v>
      </c>
      <c r="B196" s="23">
        <v>33.064113025543186</v>
      </c>
      <c r="C196" s="23">
        <v>27.12670054291068</v>
      </c>
      <c r="D196" s="23">
        <v>60.161431790002609</v>
      </c>
      <c r="E196" s="23">
        <v>17.311051443733497</v>
      </c>
      <c r="F196" s="23">
        <v>71.199324966746829</v>
      </c>
      <c r="G196" s="23">
        <v>24.752383571320639</v>
      </c>
      <c r="H196" s="23">
        <v>47.364432158528487</v>
      </c>
      <c r="I196" s="23">
        <v>43.395851724489788</v>
      </c>
      <c r="J196" s="23">
        <v>25.754627350389057</v>
      </c>
      <c r="K196" s="23">
        <v>50.05367636064004</v>
      </c>
      <c r="L196" s="19">
        <f t="shared" si="4"/>
        <v>5.1892452855703784E-2</v>
      </c>
      <c r="M196" s="20">
        <f t="shared" si="5"/>
        <v>2.6928266633814398E-3</v>
      </c>
      <c r="N196" s="20">
        <v>0.88679044133631657</v>
      </c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/>
      <c r="OO196" s="3"/>
      <c r="OP196" s="3"/>
      <c r="OQ196" s="3"/>
      <c r="OR196" s="3"/>
      <c r="OS196" s="3"/>
      <c r="OT196" s="3"/>
      <c r="OU196" s="3"/>
      <c r="OV196" s="3"/>
      <c r="OW196" s="3"/>
      <c r="OX196" s="3"/>
      <c r="OY196" s="3"/>
      <c r="OZ196" s="3"/>
      <c r="PA196" s="3"/>
      <c r="PB196" s="3"/>
      <c r="PC196" s="3"/>
      <c r="PD196" s="3"/>
      <c r="PE196" s="3"/>
      <c r="PF196" s="3"/>
      <c r="PG196" s="3"/>
      <c r="PH196" s="3"/>
      <c r="PI196" s="3"/>
      <c r="PJ196" s="3"/>
      <c r="PK196" s="3"/>
      <c r="PL196" s="3"/>
      <c r="PM196" s="3"/>
      <c r="PN196" s="3"/>
      <c r="PO196" s="3"/>
      <c r="PP196" s="3"/>
      <c r="PQ196" s="3"/>
      <c r="PR196" s="3"/>
      <c r="PS196" s="3"/>
      <c r="PT196" s="3"/>
      <c r="PU196" s="3"/>
      <c r="PV196" s="3"/>
      <c r="PW196" s="3"/>
      <c r="PX196" s="3"/>
      <c r="PY196" s="3"/>
      <c r="PZ196" s="3"/>
      <c r="QA196" s="3"/>
      <c r="QB196" s="3"/>
      <c r="QC196" s="3"/>
      <c r="QD196" s="3"/>
      <c r="QE196" s="3"/>
      <c r="QF196" s="3"/>
      <c r="QG196" s="3"/>
      <c r="QH196" s="3"/>
      <c r="QI196" s="3"/>
      <c r="QJ196" s="3"/>
      <c r="QK196" s="3"/>
      <c r="QL196" s="3"/>
      <c r="QM196" s="3"/>
      <c r="QN196" s="3"/>
      <c r="QO196" s="3"/>
      <c r="QP196" s="3"/>
      <c r="QQ196" s="3"/>
      <c r="QR196" s="3"/>
      <c r="QS196" s="3"/>
      <c r="QT196" s="3"/>
      <c r="QU196" s="3"/>
      <c r="QV196" s="3"/>
    </row>
    <row r="197" spans="1:464" x14ac:dyDescent="0.25">
      <c r="A197" s="3" t="s">
        <v>130</v>
      </c>
      <c r="B197" s="23">
        <v>0</v>
      </c>
      <c r="C197" s="23">
        <v>12.960404011501055</v>
      </c>
      <c r="D197" s="23">
        <v>0.28693687210739077</v>
      </c>
      <c r="E197" s="23">
        <v>3.4937087582914543</v>
      </c>
      <c r="F197" s="23">
        <v>0.29670181398047746</v>
      </c>
      <c r="G197" s="23">
        <v>0</v>
      </c>
      <c r="H197" s="23">
        <v>3.0263857272139876</v>
      </c>
      <c r="I197" s="23">
        <v>0.27446376704593062</v>
      </c>
      <c r="J197" s="23">
        <v>0</v>
      </c>
      <c r="K197" s="23">
        <v>7.6515124168621158</v>
      </c>
      <c r="L197" s="19">
        <f t="shared" si="4"/>
        <v>-5.1004045123506932E-2</v>
      </c>
      <c r="M197" s="20">
        <f t="shared" si="5"/>
        <v>2.6014126189607312E-3</v>
      </c>
      <c r="N197" s="20">
        <v>0.88871844166210745</v>
      </c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  <c r="OC197" s="3"/>
      <c r="OD197" s="3"/>
      <c r="OE197" s="3"/>
      <c r="OF197" s="3"/>
      <c r="OG197" s="3"/>
      <c r="OH197" s="3"/>
      <c r="OI197" s="3"/>
      <c r="OJ197" s="3"/>
      <c r="OK197" s="3"/>
      <c r="OL197" s="3"/>
      <c r="OM197" s="3"/>
      <c r="ON197" s="3"/>
      <c r="OO197" s="3"/>
      <c r="OP197" s="3"/>
      <c r="OQ197" s="3"/>
      <c r="OR197" s="3"/>
      <c r="OS197" s="3"/>
      <c r="OT197" s="3"/>
      <c r="OU197" s="3"/>
      <c r="OV197" s="3"/>
      <c r="OW197" s="3"/>
      <c r="OX197" s="3"/>
      <c r="OY197" s="3"/>
      <c r="OZ197" s="3"/>
      <c r="PA197" s="3"/>
      <c r="PB197" s="3"/>
      <c r="PC197" s="3"/>
      <c r="PD197" s="3"/>
      <c r="PE197" s="3"/>
      <c r="PF197" s="3"/>
      <c r="PG197" s="3"/>
      <c r="PH197" s="3"/>
      <c r="PI197" s="3"/>
      <c r="PJ197" s="3"/>
      <c r="PK197" s="3"/>
      <c r="PL197" s="3"/>
      <c r="PM197" s="3"/>
      <c r="PN197" s="3"/>
      <c r="PO197" s="3"/>
      <c r="PP197" s="3"/>
      <c r="PQ197" s="3"/>
      <c r="PR197" s="3"/>
      <c r="PS197" s="3"/>
      <c r="PT197" s="3"/>
      <c r="PU197" s="3"/>
      <c r="PV197" s="3"/>
      <c r="PW197" s="3"/>
      <c r="PX197" s="3"/>
      <c r="PY197" s="3"/>
      <c r="PZ197" s="3"/>
      <c r="QA197" s="3"/>
      <c r="QB197" s="3"/>
      <c r="QC197" s="3"/>
      <c r="QD197" s="3"/>
      <c r="QE197" s="3"/>
      <c r="QF197" s="3"/>
      <c r="QG197" s="3"/>
      <c r="QH197" s="3"/>
      <c r="QI197" s="3"/>
      <c r="QJ197" s="3"/>
      <c r="QK197" s="3"/>
      <c r="QL197" s="3"/>
      <c r="QM197" s="3"/>
      <c r="QN197" s="3"/>
      <c r="QO197" s="3"/>
      <c r="QP197" s="3"/>
      <c r="QQ197" s="3"/>
      <c r="QR197" s="3"/>
      <c r="QS197" s="3"/>
      <c r="QT197" s="3"/>
      <c r="QU197" s="3"/>
      <c r="QV197" s="3"/>
    </row>
    <row r="198" spans="1:464" x14ac:dyDescent="0.25">
      <c r="A198" s="3" t="s">
        <v>78</v>
      </c>
      <c r="B198" s="23">
        <v>0</v>
      </c>
      <c r="C198" s="23">
        <v>0.28894136711456514</v>
      </c>
      <c r="D198" s="23">
        <v>0</v>
      </c>
      <c r="E198" s="23">
        <v>5.7946446977801234E-2</v>
      </c>
      <c r="F198" s="23">
        <v>0.48915299117172323</v>
      </c>
      <c r="G198" s="23">
        <v>0</v>
      </c>
      <c r="H198" s="23">
        <v>0.11238908555717193</v>
      </c>
      <c r="I198" s="23">
        <v>0</v>
      </c>
      <c r="J198" s="23">
        <v>0.40440597258779787</v>
      </c>
      <c r="K198" s="23">
        <v>0</v>
      </c>
      <c r="L198" s="19">
        <f t="shared" si="4"/>
        <v>4.840556182258899E-2</v>
      </c>
      <c r="M198" s="20">
        <f t="shared" si="5"/>
        <v>2.3430984153604848E-3</v>
      </c>
      <c r="N198" s="20">
        <v>0.89436058896035076</v>
      </c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  <c r="OE198" s="3"/>
      <c r="OF198" s="3"/>
      <c r="OG198" s="3"/>
      <c r="OH198" s="3"/>
      <c r="OI198" s="3"/>
      <c r="OJ198" s="3"/>
      <c r="OK198" s="3"/>
      <c r="OL198" s="3"/>
      <c r="OM198" s="3"/>
      <c r="ON198" s="3"/>
      <c r="OO198" s="3"/>
      <c r="OP198" s="3"/>
      <c r="OQ198" s="3"/>
      <c r="OR198" s="3"/>
      <c r="OS198" s="3"/>
      <c r="OT198" s="3"/>
      <c r="OU198" s="3"/>
      <c r="OV198" s="3"/>
      <c r="OW198" s="3"/>
      <c r="OX198" s="3"/>
      <c r="OY198" s="3"/>
      <c r="OZ198" s="3"/>
      <c r="PA198" s="3"/>
      <c r="PB198" s="3"/>
      <c r="PC198" s="3"/>
      <c r="PD198" s="3"/>
      <c r="PE198" s="3"/>
      <c r="PF198" s="3"/>
      <c r="PG198" s="3"/>
      <c r="PH198" s="3"/>
      <c r="PI198" s="3"/>
      <c r="PJ198" s="3"/>
      <c r="PK198" s="3"/>
      <c r="PL198" s="3"/>
      <c r="PM198" s="3"/>
      <c r="PN198" s="3"/>
      <c r="PO198" s="3"/>
      <c r="PP198" s="3"/>
      <c r="PQ198" s="3"/>
      <c r="PR198" s="3"/>
      <c r="PS198" s="3"/>
      <c r="PT198" s="3"/>
      <c r="PU198" s="3"/>
      <c r="PV198" s="3"/>
      <c r="PW198" s="3"/>
      <c r="PX198" s="3"/>
      <c r="PY198" s="3"/>
      <c r="PZ198" s="3"/>
      <c r="QA198" s="3"/>
      <c r="QB198" s="3"/>
      <c r="QC198" s="3"/>
      <c r="QD198" s="3"/>
      <c r="QE198" s="3"/>
      <c r="QF198" s="3"/>
      <c r="QG198" s="3"/>
      <c r="QH198" s="3"/>
      <c r="QI198" s="3"/>
      <c r="QJ198" s="3"/>
      <c r="QK198" s="3"/>
      <c r="QL198" s="3"/>
      <c r="QM198" s="3"/>
      <c r="QN198" s="3"/>
      <c r="QO198" s="3"/>
      <c r="QP198" s="3"/>
      <c r="QQ198" s="3"/>
      <c r="QR198" s="3"/>
      <c r="QS198" s="3"/>
      <c r="QT198" s="3"/>
      <c r="QU198" s="3"/>
      <c r="QV198" s="3"/>
    </row>
    <row r="199" spans="1:464" x14ac:dyDescent="0.25">
      <c r="A199" s="3" t="s">
        <v>108</v>
      </c>
      <c r="B199" s="23">
        <v>1.276997779879393</v>
      </c>
      <c r="C199" s="23">
        <v>2.5046503620941927</v>
      </c>
      <c r="D199" s="23">
        <v>2.8016584178517037</v>
      </c>
      <c r="E199" s="23">
        <v>6.543348668523608</v>
      </c>
      <c r="F199" s="23">
        <v>2.277336374293033</v>
      </c>
      <c r="G199" s="23">
        <v>2.7378570376312612</v>
      </c>
      <c r="H199" s="23">
        <v>6.4107519962963089</v>
      </c>
      <c r="I199" s="23">
        <v>4.7455213202696491</v>
      </c>
      <c r="J199" s="23">
        <v>1.6607411473995111</v>
      </c>
      <c r="K199" s="23">
        <v>3.6890386420670191</v>
      </c>
      <c r="L199" s="19">
        <f t="shared" si="4"/>
        <v>4.5899385471382205E-2</v>
      </c>
      <c r="M199" s="20">
        <f t="shared" si="5"/>
        <v>2.1067535866505318E-3</v>
      </c>
      <c r="N199" s="20">
        <v>0.89980635542778964</v>
      </c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  <c r="OC199" s="3"/>
      <c r="OD199" s="3"/>
      <c r="OE199" s="3"/>
      <c r="OF199" s="3"/>
      <c r="OG199" s="3"/>
      <c r="OH199" s="3"/>
      <c r="OI199" s="3"/>
      <c r="OJ199" s="3"/>
      <c r="OK199" s="3"/>
      <c r="OL199" s="3"/>
      <c r="OM199" s="3"/>
      <c r="ON199" s="3"/>
      <c r="OO199" s="3"/>
      <c r="OP199" s="3"/>
      <c r="OQ199" s="3"/>
      <c r="OR199" s="3"/>
      <c r="OS199" s="3"/>
      <c r="OT199" s="3"/>
      <c r="OU199" s="3"/>
      <c r="OV199" s="3"/>
      <c r="OW199" s="3"/>
      <c r="OX199" s="3"/>
      <c r="OY199" s="3"/>
      <c r="OZ199" s="3"/>
      <c r="PA199" s="3"/>
      <c r="PB199" s="3"/>
      <c r="PC199" s="3"/>
      <c r="PD199" s="3"/>
      <c r="PE199" s="3"/>
      <c r="PF199" s="3"/>
      <c r="PG199" s="3"/>
      <c r="PH199" s="3"/>
      <c r="PI199" s="3"/>
      <c r="PJ199" s="3"/>
      <c r="PK199" s="3"/>
      <c r="PL199" s="3"/>
      <c r="PM199" s="3"/>
      <c r="PN199" s="3"/>
      <c r="PO199" s="3"/>
      <c r="PP199" s="3"/>
      <c r="PQ199" s="3"/>
      <c r="PR199" s="3"/>
      <c r="PS199" s="3"/>
      <c r="PT199" s="3"/>
      <c r="PU199" s="3"/>
      <c r="PV199" s="3"/>
      <c r="PW199" s="3"/>
      <c r="PX199" s="3"/>
      <c r="PY199" s="3"/>
      <c r="PZ199" s="3"/>
      <c r="QA199" s="3"/>
      <c r="QB199" s="3"/>
      <c r="QC199" s="3"/>
      <c r="QD199" s="3"/>
      <c r="QE199" s="3"/>
      <c r="QF199" s="3"/>
      <c r="QG199" s="3"/>
      <c r="QH199" s="3"/>
      <c r="QI199" s="3"/>
      <c r="QJ199" s="3"/>
      <c r="QK199" s="3"/>
      <c r="QL199" s="3"/>
      <c r="QM199" s="3"/>
      <c r="QN199" s="3"/>
      <c r="QO199" s="3"/>
      <c r="QP199" s="3"/>
      <c r="QQ199" s="3"/>
      <c r="QR199" s="3"/>
      <c r="QS199" s="3"/>
      <c r="QT199" s="3"/>
      <c r="QU199" s="3"/>
      <c r="QV199" s="3"/>
    </row>
    <row r="200" spans="1:464" x14ac:dyDescent="0.25">
      <c r="A200" s="3" t="s">
        <v>51</v>
      </c>
      <c r="B200" s="23">
        <v>39322.859466360795</v>
      </c>
      <c r="C200" s="23">
        <v>43294.176454206834</v>
      </c>
      <c r="D200" s="23">
        <v>42512.077977704743</v>
      </c>
      <c r="E200" s="23">
        <v>34767.094571150745</v>
      </c>
      <c r="F200" s="23">
        <v>72127.114814979548</v>
      </c>
      <c r="G200" s="23">
        <v>31160.123695449114</v>
      </c>
      <c r="H200" s="23">
        <v>47085.682172875997</v>
      </c>
      <c r="I200" s="23">
        <v>45860.592045114681</v>
      </c>
      <c r="J200" s="23">
        <v>35816.901502167137</v>
      </c>
      <c r="K200" s="23">
        <v>46361.343148438522</v>
      </c>
      <c r="L200" s="19">
        <f t="shared" si="4"/>
        <v>-3.6268211977513162E-2</v>
      </c>
      <c r="M200" s="20">
        <f t="shared" si="5"/>
        <v>1.3153832000458291E-3</v>
      </c>
      <c r="N200" s="20">
        <v>0.92076756214273536</v>
      </c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/>
      <c r="NV200" s="3"/>
      <c r="NW200" s="3"/>
      <c r="NX200" s="3"/>
      <c r="NY200" s="3"/>
      <c r="NZ200" s="3"/>
      <c r="OA200" s="3"/>
      <c r="OB200" s="3"/>
      <c r="OC200" s="3"/>
      <c r="OD200" s="3"/>
      <c r="OE200" s="3"/>
      <c r="OF200" s="3"/>
      <c r="OG200" s="3"/>
      <c r="OH200" s="3"/>
      <c r="OI200" s="3"/>
      <c r="OJ200" s="3"/>
      <c r="OK200" s="3"/>
      <c r="OL200" s="3"/>
      <c r="OM200" s="3"/>
      <c r="ON200" s="3"/>
      <c r="OO200" s="3"/>
      <c r="OP200" s="3"/>
      <c r="OQ200" s="3"/>
      <c r="OR200" s="3"/>
      <c r="OS200" s="3"/>
      <c r="OT200" s="3"/>
      <c r="OU200" s="3"/>
      <c r="OV200" s="3"/>
      <c r="OW200" s="3"/>
      <c r="OX200" s="3"/>
      <c r="OY200" s="3"/>
      <c r="OZ200" s="3"/>
      <c r="PA200" s="3"/>
      <c r="PB200" s="3"/>
      <c r="PC200" s="3"/>
      <c r="PD200" s="3"/>
      <c r="PE200" s="3"/>
      <c r="PF200" s="3"/>
      <c r="PG200" s="3"/>
      <c r="PH200" s="3"/>
      <c r="PI200" s="3"/>
      <c r="PJ200" s="3"/>
      <c r="PK200" s="3"/>
      <c r="PL200" s="3"/>
      <c r="PM200" s="3"/>
      <c r="PN200" s="3"/>
      <c r="PO200" s="3"/>
      <c r="PP200" s="3"/>
      <c r="PQ200" s="3"/>
      <c r="PR200" s="3"/>
      <c r="PS200" s="3"/>
      <c r="PT200" s="3"/>
      <c r="PU200" s="3"/>
      <c r="PV200" s="3"/>
      <c r="PW200" s="3"/>
      <c r="PX200" s="3"/>
      <c r="PY200" s="3"/>
      <c r="PZ200" s="3"/>
      <c r="QA200" s="3"/>
      <c r="QB200" s="3"/>
      <c r="QC200" s="3"/>
      <c r="QD200" s="3"/>
      <c r="QE200" s="3"/>
      <c r="QF200" s="3"/>
      <c r="QG200" s="3"/>
      <c r="QH200" s="3"/>
      <c r="QI200" s="3"/>
      <c r="QJ200" s="3"/>
      <c r="QK200" s="3"/>
      <c r="QL200" s="3"/>
      <c r="QM200" s="3"/>
      <c r="QN200" s="3"/>
      <c r="QO200" s="3"/>
      <c r="QP200" s="3"/>
      <c r="QQ200" s="3"/>
      <c r="QR200" s="3"/>
      <c r="QS200" s="3"/>
      <c r="QT200" s="3"/>
      <c r="QU200" s="3"/>
      <c r="QV200" s="3"/>
    </row>
    <row r="201" spans="1:464" x14ac:dyDescent="0.25">
      <c r="A201" s="3" t="s">
        <v>167</v>
      </c>
      <c r="B201" s="23">
        <v>0</v>
      </c>
      <c r="C201" s="23">
        <v>0</v>
      </c>
      <c r="D201" s="23">
        <v>0</v>
      </c>
      <c r="E201" s="23">
        <v>0</v>
      </c>
      <c r="F201" s="23">
        <v>0</v>
      </c>
      <c r="G201" s="23">
        <v>0</v>
      </c>
      <c r="H201" s="23">
        <v>0.21493147492531456</v>
      </c>
      <c r="I201" s="23">
        <v>0</v>
      </c>
      <c r="J201" s="23">
        <v>0</v>
      </c>
      <c r="K201" s="23">
        <v>0</v>
      </c>
      <c r="L201" s="19">
        <f t="shared" ref="L201:L212" si="6">CORREL($B$5:$K$5,B201:K201)</f>
        <v>-3.3473721448903246E-2</v>
      </c>
      <c r="M201" s="20">
        <f t="shared" ref="M201:M212" si="7">L201^2</f>
        <v>1.1204900276387652E-3</v>
      </c>
      <c r="N201" s="20">
        <v>0.92685822568508802</v>
      </c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  <c r="OC201" s="3"/>
      <c r="OD201" s="3"/>
      <c r="OE201" s="3"/>
      <c r="OF201" s="3"/>
      <c r="OG201" s="3"/>
      <c r="OH201" s="3"/>
      <c r="OI201" s="3"/>
      <c r="OJ201" s="3"/>
      <c r="OK201" s="3"/>
      <c r="OL201" s="3"/>
      <c r="OM201" s="3"/>
      <c r="ON201" s="3"/>
      <c r="OO201" s="3"/>
      <c r="OP201" s="3"/>
      <c r="OQ201" s="3"/>
      <c r="OR201" s="3"/>
      <c r="OS201" s="3"/>
      <c r="OT201" s="3"/>
      <c r="OU201" s="3"/>
      <c r="OV201" s="3"/>
      <c r="OW201" s="3"/>
      <c r="OX201" s="3"/>
      <c r="OY201" s="3"/>
      <c r="OZ201" s="3"/>
      <c r="PA201" s="3"/>
      <c r="PB201" s="3"/>
      <c r="PC201" s="3"/>
      <c r="PD201" s="3"/>
      <c r="PE201" s="3"/>
      <c r="PF201" s="3"/>
      <c r="PG201" s="3"/>
      <c r="PH201" s="3"/>
      <c r="PI201" s="3"/>
      <c r="PJ201" s="3"/>
      <c r="PK201" s="3"/>
      <c r="PL201" s="3"/>
      <c r="PM201" s="3"/>
      <c r="PN201" s="3"/>
      <c r="PO201" s="3"/>
      <c r="PP201" s="3"/>
      <c r="PQ201" s="3"/>
      <c r="PR201" s="3"/>
      <c r="PS201" s="3"/>
      <c r="PT201" s="3"/>
      <c r="PU201" s="3"/>
      <c r="PV201" s="3"/>
      <c r="PW201" s="3"/>
      <c r="PX201" s="3"/>
      <c r="PY201" s="3"/>
      <c r="PZ201" s="3"/>
      <c r="QA201" s="3"/>
      <c r="QB201" s="3"/>
      <c r="QC201" s="3"/>
      <c r="QD201" s="3"/>
      <c r="QE201" s="3"/>
      <c r="QF201" s="3"/>
      <c r="QG201" s="3"/>
      <c r="QH201" s="3"/>
      <c r="QI201" s="3"/>
      <c r="QJ201" s="3"/>
      <c r="QK201" s="3"/>
      <c r="QL201" s="3"/>
      <c r="QM201" s="3"/>
      <c r="QN201" s="3"/>
      <c r="QO201" s="3"/>
      <c r="QP201" s="3"/>
      <c r="QQ201" s="3"/>
      <c r="QR201" s="3"/>
      <c r="QS201" s="3"/>
      <c r="QT201" s="3"/>
      <c r="QU201" s="3"/>
      <c r="QV201" s="3"/>
    </row>
    <row r="202" spans="1:464" x14ac:dyDescent="0.25">
      <c r="A202" s="3" t="s">
        <v>55</v>
      </c>
      <c r="B202" s="23">
        <v>11.646429889024684</v>
      </c>
      <c r="C202" s="23">
        <v>3.0466951959592357</v>
      </c>
      <c r="D202" s="23">
        <v>5.2979212967351499</v>
      </c>
      <c r="E202" s="23">
        <v>2.2893402374594141</v>
      </c>
      <c r="F202" s="23">
        <v>14.185977371985999</v>
      </c>
      <c r="G202" s="23">
        <v>11.364839198053799</v>
      </c>
      <c r="H202" s="23">
        <v>8.1140958171524797</v>
      </c>
      <c r="I202" s="23">
        <v>23.167205231742926</v>
      </c>
      <c r="J202" s="23">
        <v>5.6732399018440125</v>
      </c>
      <c r="K202" s="23">
        <v>1.2165112268086513</v>
      </c>
      <c r="L202" s="19">
        <f t="shared" si="6"/>
        <v>2.888681269412826E-2</v>
      </c>
      <c r="M202" s="20">
        <f t="shared" si="7"/>
        <v>8.344479476256496E-4</v>
      </c>
      <c r="N202" s="20">
        <v>0.93686279952190965</v>
      </c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  <c r="OC202" s="3"/>
      <c r="OD202" s="3"/>
      <c r="OE202" s="3"/>
      <c r="OF202" s="3"/>
      <c r="OG202" s="3"/>
      <c r="OH202" s="3"/>
      <c r="OI202" s="3"/>
      <c r="OJ202" s="3"/>
      <c r="OK202" s="3"/>
      <c r="OL202" s="3"/>
      <c r="OM202" s="3"/>
      <c r="ON202" s="3"/>
      <c r="OO202" s="3"/>
      <c r="OP202" s="3"/>
      <c r="OQ202" s="3"/>
      <c r="OR202" s="3"/>
      <c r="OS202" s="3"/>
      <c r="OT202" s="3"/>
      <c r="OU202" s="3"/>
      <c r="OV202" s="3"/>
      <c r="OW202" s="3"/>
      <c r="OX202" s="3"/>
      <c r="OY202" s="3"/>
      <c r="OZ202" s="3"/>
      <c r="PA202" s="3"/>
      <c r="PB202" s="3"/>
      <c r="PC202" s="3"/>
      <c r="PD202" s="3"/>
      <c r="PE202" s="3"/>
      <c r="PF202" s="3"/>
      <c r="PG202" s="3"/>
      <c r="PH202" s="3"/>
      <c r="PI202" s="3"/>
      <c r="PJ202" s="3"/>
      <c r="PK202" s="3"/>
      <c r="PL202" s="3"/>
      <c r="PM202" s="3"/>
      <c r="PN202" s="3"/>
      <c r="PO202" s="3"/>
      <c r="PP202" s="3"/>
      <c r="PQ202" s="3"/>
      <c r="PR202" s="3"/>
      <c r="PS202" s="3"/>
      <c r="PT202" s="3"/>
      <c r="PU202" s="3"/>
      <c r="PV202" s="3"/>
      <c r="PW202" s="3"/>
      <c r="PX202" s="3"/>
      <c r="PY202" s="3"/>
      <c r="PZ202" s="3"/>
      <c r="QA202" s="3"/>
      <c r="QB202" s="3"/>
      <c r="QC202" s="3"/>
      <c r="QD202" s="3"/>
      <c r="QE202" s="3"/>
      <c r="QF202" s="3"/>
      <c r="QG202" s="3"/>
      <c r="QH202" s="3"/>
      <c r="QI202" s="3"/>
      <c r="QJ202" s="3"/>
      <c r="QK202" s="3"/>
      <c r="QL202" s="3"/>
      <c r="QM202" s="3"/>
      <c r="QN202" s="3"/>
      <c r="QO202" s="3"/>
      <c r="QP202" s="3"/>
      <c r="QQ202" s="3"/>
      <c r="QR202" s="3"/>
      <c r="QS202" s="3"/>
      <c r="QT202" s="3"/>
      <c r="QU202" s="3"/>
      <c r="QV202" s="3"/>
    </row>
    <row r="203" spans="1:464" x14ac:dyDescent="0.25">
      <c r="A203" s="3" t="s">
        <v>71</v>
      </c>
      <c r="B203" s="23">
        <v>28.751549033398497</v>
      </c>
      <c r="C203" s="23">
        <v>32.544256065574409</v>
      </c>
      <c r="D203" s="23">
        <v>27.157874148971146</v>
      </c>
      <c r="E203" s="23">
        <v>14.720019350633001</v>
      </c>
      <c r="F203" s="23">
        <v>28.931255756720443</v>
      </c>
      <c r="G203" s="23">
        <v>23.279315342772914</v>
      </c>
      <c r="H203" s="23">
        <v>31.372768926508392</v>
      </c>
      <c r="I203" s="23">
        <v>25.0080938736772</v>
      </c>
      <c r="J203" s="23">
        <v>29.218283157747113</v>
      </c>
      <c r="K203" s="23">
        <v>26.105495499842213</v>
      </c>
      <c r="L203" s="19">
        <f t="shared" si="6"/>
        <v>2.7739439849634517E-2</v>
      </c>
      <c r="M203" s="20">
        <f t="shared" si="7"/>
        <v>7.6947652317149143E-4</v>
      </c>
      <c r="N203" s="20">
        <v>0.93936664563031225</v>
      </c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  <c r="OC203" s="3"/>
      <c r="OD203" s="3"/>
      <c r="OE203" s="3"/>
      <c r="OF203" s="3"/>
      <c r="OG203" s="3"/>
      <c r="OH203" s="3"/>
      <c r="OI203" s="3"/>
      <c r="OJ203" s="3"/>
      <c r="OK203" s="3"/>
      <c r="OL203" s="3"/>
      <c r="OM203" s="3"/>
      <c r="ON203" s="3"/>
      <c r="OO203" s="3"/>
      <c r="OP203" s="3"/>
      <c r="OQ203" s="3"/>
      <c r="OR203" s="3"/>
      <c r="OS203" s="3"/>
      <c r="OT203" s="3"/>
      <c r="OU203" s="3"/>
      <c r="OV203" s="3"/>
      <c r="OW203" s="3"/>
      <c r="OX203" s="3"/>
      <c r="OY203" s="3"/>
      <c r="OZ203" s="3"/>
      <c r="PA203" s="3"/>
      <c r="PB203" s="3"/>
      <c r="PC203" s="3"/>
      <c r="PD203" s="3"/>
      <c r="PE203" s="3"/>
      <c r="PF203" s="3"/>
      <c r="PG203" s="3"/>
      <c r="PH203" s="3"/>
      <c r="PI203" s="3"/>
      <c r="PJ203" s="3"/>
      <c r="PK203" s="3"/>
      <c r="PL203" s="3"/>
      <c r="PM203" s="3"/>
      <c r="PN203" s="3"/>
      <c r="PO203" s="3"/>
      <c r="PP203" s="3"/>
      <c r="PQ203" s="3"/>
      <c r="PR203" s="3"/>
      <c r="PS203" s="3"/>
      <c r="PT203" s="3"/>
      <c r="PU203" s="3"/>
      <c r="PV203" s="3"/>
      <c r="PW203" s="3"/>
      <c r="PX203" s="3"/>
      <c r="PY203" s="3"/>
      <c r="PZ203" s="3"/>
      <c r="QA203" s="3"/>
      <c r="QB203" s="3"/>
      <c r="QC203" s="3"/>
      <c r="QD203" s="3"/>
      <c r="QE203" s="3"/>
      <c r="QF203" s="3"/>
      <c r="QG203" s="3"/>
      <c r="QH203" s="3"/>
      <c r="QI203" s="3"/>
      <c r="QJ203" s="3"/>
      <c r="QK203" s="3"/>
      <c r="QL203" s="3"/>
      <c r="QM203" s="3"/>
      <c r="QN203" s="3"/>
      <c r="QO203" s="3"/>
      <c r="QP203" s="3"/>
      <c r="QQ203" s="3"/>
      <c r="QR203" s="3"/>
      <c r="QS203" s="3"/>
      <c r="QT203" s="3"/>
      <c r="QU203" s="3"/>
      <c r="QV203" s="3"/>
    </row>
    <row r="204" spans="1:464" x14ac:dyDescent="0.25">
      <c r="A204" s="3" t="s">
        <v>4</v>
      </c>
      <c r="B204" s="23">
        <v>19.375150365078614</v>
      </c>
      <c r="C204" s="23">
        <v>183.84601801253331</v>
      </c>
      <c r="D204" s="23">
        <v>52.10682423075157</v>
      </c>
      <c r="E204" s="23">
        <v>67.232158918946027</v>
      </c>
      <c r="F204" s="23">
        <v>48.763804791443917</v>
      </c>
      <c r="G204" s="23">
        <v>47.050289102316015</v>
      </c>
      <c r="H204" s="23">
        <v>24.304599956578315</v>
      </c>
      <c r="I204" s="23">
        <v>31.682822327597417</v>
      </c>
      <c r="J204" s="23">
        <v>117.68426315586593</v>
      </c>
      <c r="K204" s="23">
        <v>52.902832213663906</v>
      </c>
      <c r="L204" s="19">
        <f t="shared" si="6"/>
        <v>-2.0446864500822958E-2</v>
      </c>
      <c r="M204" s="20">
        <f t="shared" si="7"/>
        <v>4.1807426791501406E-4</v>
      </c>
      <c r="N204" s="20">
        <v>0.95529117863781532</v>
      </c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  <c r="OC204" s="3"/>
      <c r="OD204" s="3"/>
      <c r="OE204" s="3"/>
      <c r="OF204" s="3"/>
      <c r="OG204" s="3"/>
      <c r="OH204" s="3"/>
      <c r="OI204" s="3"/>
      <c r="OJ204" s="3"/>
      <c r="OK204" s="3"/>
      <c r="OL204" s="3"/>
      <c r="OM204" s="3"/>
      <c r="ON204" s="3"/>
      <c r="OO204" s="3"/>
      <c r="OP204" s="3"/>
      <c r="OQ204" s="3"/>
      <c r="OR204" s="3"/>
      <c r="OS204" s="3"/>
      <c r="OT204" s="3"/>
      <c r="OU204" s="3"/>
      <c r="OV204" s="3"/>
      <c r="OW204" s="3"/>
      <c r="OX204" s="3"/>
      <c r="OY204" s="3"/>
      <c r="OZ204" s="3"/>
      <c r="PA204" s="3"/>
      <c r="PB204" s="3"/>
      <c r="PC204" s="3"/>
      <c r="PD204" s="3"/>
      <c r="PE204" s="3"/>
      <c r="PF204" s="3"/>
      <c r="PG204" s="3"/>
      <c r="PH204" s="3"/>
      <c r="PI204" s="3"/>
      <c r="PJ204" s="3"/>
      <c r="PK204" s="3"/>
      <c r="PL204" s="3"/>
      <c r="PM204" s="3"/>
      <c r="PN204" s="3"/>
      <c r="PO204" s="3"/>
      <c r="PP204" s="3"/>
      <c r="PQ204" s="3"/>
      <c r="PR204" s="3"/>
      <c r="PS204" s="3"/>
      <c r="PT204" s="3"/>
      <c r="PU204" s="3"/>
      <c r="PV204" s="3"/>
      <c r="PW204" s="3"/>
      <c r="PX204" s="3"/>
      <c r="PY204" s="3"/>
      <c r="PZ204" s="3"/>
      <c r="QA204" s="3"/>
      <c r="QB204" s="3"/>
      <c r="QC204" s="3"/>
      <c r="QD204" s="3"/>
      <c r="QE204" s="3"/>
      <c r="QF204" s="3"/>
      <c r="QG204" s="3"/>
      <c r="QH204" s="3"/>
      <c r="QI204" s="3"/>
      <c r="QJ204" s="3"/>
      <c r="QK204" s="3"/>
      <c r="QL204" s="3"/>
      <c r="QM204" s="3"/>
      <c r="QN204" s="3"/>
      <c r="QO204" s="3"/>
      <c r="QP204" s="3"/>
      <c r="QQ204" s="3"/>
      <c r="QR204" s="3"/>
      <c r="QS204" s="3"/>
      <c r="QT204" s="3"/>
      <c r="QU204" s="3"/>
      <c r="QV204" s="3"/>
    </row>
    <row r="205" spans="1:464" x14ac:dyDescent="0.25">
      <c r="A205" s="3" t="s">
        <v>64</v>
      </c>
      <c r="B205" s="23">
        <v>3.2697210640872658</v>
      </c>
      <c r="C205" s="23">
        <v>4.3427725329350766</v>
      </c>
      <c r="D205" s="23">
        <v>5.5266385106628269</v>
      </c>
      <c r="E205" s="23">
        <v>2.7591326079817131</v>
      </c>
      <c r="F205" s="23">
        <v>4.8511172518315373</v>
      </c>
      <c r="G205" s="23">
        <v>4.0168688181189749</v>
      </c>
      <c r="H205" s="23">
        <v>6.0625411639560252</v>
      </c>
      <c r="I205" s="23">
        <v>3.7071408988461987</v>
      </c>
      <c r="J205" s="23">
        <v>3.5131614101949187</v>
      </c>
      <c r="K205" s="23">
        <v>4.9353776014138209</v>
      </c>
      <c r="L205" s="19">
        <f t="shared" si="6"/>
        <v>1.0217813788295612E-2</v>
      </c>
      <c r="M205" s="20">
        <f t="shared" si="7"/>
        <v>1.0440371861228392E-4</v>
      </c>
      <c r="N205" s="20">
        <v>0.97765086576826687</v>
      </c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  <c r="OC205" s="3"/>
      <c r="OD205" s="3"/>
      <c r="OE205" s="3"/>
      <c r="OF205" s="3"/>
      <c r="OG205" s="3"/>
      <c r="OH205" s="3"/>
      <c r="OI205" s="3"/>
      <c r="OJ205" s="3"/>
      <c r="OK205" s="3"/>
      <c r="OL205" s="3"/>
      <c r="OM205" s="3"/>
      <c r="ON205" s="3"/>
      <c r="OO205" s="3"/>
      <c r="OP205" s="3"/>
      <c r="OQ205" s="3"/>
      <c r="OR205" s="3"/>
      <c r="OS205" s="3"/>
      <c r="OT205" s="3"/>
      <c r="OU205" s="3"/>
      <c r="OV205" s="3"/>
      <c r="OW205" s="3"/>
      <c r="OX205" s="3"/>
      <c r="OY205" s="3"/>
      <c r="OZ205" s="3"/>
      <c r="PA205" s="3"/>
      <c r="PB205" s="3"/>
      <c r="PC205" s="3"/>
      <c r="PD205" s="3"/>
      <c r="PE205" s="3"/>
      <c r="PF205" s="3"/>
      <c r="PG205" s="3"/>
      <c r="PH205" s="3"/>
      <c r="PI205" s="3"/>
      <c r="PJ205" s="3"/>
      <c r="PK205" s="3"/>
      <c r="PL205" s="3"/>
      <c r="PM205" s="3"/>
      <c r="PN205" s="3"/>
      <c r="PO205" s="3"/>
      <c r="PP205" s="3"/>
      <c r="PQ205" s="3"/>
      <c r="PR205" s="3"/>
      <c r="PS205" s="3"/>
      <c r="PT205" s="3"/>
      <c r="PU205" s="3"/>
      <c r="PV205" s="3"/>
      <c r="PW205" s="3"/>
      <c r="PX205" s="3"/>
      <c r="PY205" s="3"/>
      <c r="PZ205" s="3"/>
      <c r="QA205" s="3"/>
      <c r="QB205" s="3"/>
      <c r="QC205" s="3"/>
      <c r="QD205" s="3"/>
      <c r="QE205" s="3"/>
      <c r="QF205" s="3"/>
      <c r="QG205" s="3"/>
      <c r="QH205" s="3"/>
      <c r="QI205" s="3"/>
      <c r="QJ205" s="3"/>
      <c r="QK205" s="3"/>
      <c r="QL205" s="3"/>
      <c r="QM205" s="3"/>
      <c r="QN205" s="3"/>
      <c r="QO205" s="3"/>
      <c r="QP205" s="3"/>
      <c r="QQ205" s="3"/>
      <c r="QR205" s="3"/>
      <c r="QS205" s="3"/>
      <c r="QT205" s="3"/>
      <c r="QU205" s="3"/>
      <c r="QV205" s="3"/>
    </row>
    <row r="206" spans="1:464" x14ac:dyDescent="0.25">
      <c r="A206" s="3" t="s">
        <v>53</v>
      </c>
      <c r="B206" s="23">
        <v>89.623388867829476</v>
      </c>
      <c r="C206" s="23">
        <v>63.500569461838509</v>
      </c>
      <c r="D206" s="23">
        <v>38.112088151815691</v>
      </c>
      <c r="E206" s="23">
        <v>84.164786499562467</v>
      </c>
      <c r="F206" s="23">
        <v>132.56436634231966</v>
      </c>
      <c r="G206" s="23">
        <v>32.64731584546346</v>
      </c>
      <c r="H206" s="23">
        <v>64.955052841819025</v>
      </c>
      <c r="I206" s="23">
        <v>65.476621872731215</v>
      </c>
      <c r="J206" s="23">
        <v>69.4067712717615</v>
      </c>
      <c r="K206" s="23">
        <v>81.452364520800344</v>
      </c>
      <c r="L206" s="19">
        <f t="shared" si="6"/>
        <v>-1.0136046962177622E-2</v>
      </c>
      <c r="M206" s="20">
        <f t="shared" si="7"/>
        <v>1.0273944801947019E-4</v>
      </c>
      <c r="N206" s="20">
        <v>0.97782967513078112</v>
      </c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  <c r="OC206" s="3"/>
      <c r="OD206" s="3"/>
      <c r="OE206" s="3"/>
      <c r="OF206" s="3"/>
      <c r="OG206" s="3"/>
      <c r="OH206" s="3"/>
      <c r="OI206" s="3"/>
      <c r="OJ206" s="3"/>
      <c r="OK206" s="3"/>
      <c r="OL206" s="3"/>
      <c r="OM206" s="3"/>
      <c r="ON206" s="3"/>
      <c r="OO206" s="3"/>
      <c r="OP206" s="3"/>
      <c r="OQ206" s="3"/>
      <c r="OR206" s="3"/>
      <c r="OS206" s="3"/>
      <c r="OT206" s="3"/>
      <c r="OU206" s="3"/>
      <c r="OV206" s="3"/>
      <c r="OW206" s="3"/>
      <c r="OX206" s="3"/>
      <c r="OY206" s="3"/>
      <c r="OZ206" s="3"/>
      <c r="PA206" s="3"/>
      <c r="PB206" s="3"/>
      <c r="PC206" s="3"/>
      <c r="PD206" s="3"/>
      <c r="PE206" s="3"/>
      <c r="PF206" s="3"/>
      <c r="PG206" s="3"/>
      <c r="PH206" s="3"/>
      <c r="PI206" s="3"/>
      <c r="PJ206" s="3"/>
      <c r="PK206" s="3"/>
      <c r="PL206" s="3"/>
      <c r="PM206" s="3"/>
      <c r="PN206" s="3"/>
      <c r="PO206" s="3"/>
      <c r="PP206" s="3"/>
      <c r="PQ206" s="3"/>
      <c r="PR206" s="3"/>
      <c r="PS206" s="3"/>
      <c r="PT206" s="3"/>
      <c r="PU206" s="3"/>
      <c r="PV206" s="3"/>
      <c r="PW206" s="3"/>
      <c r="PX206" s="3"/>
      <c r="PY206" s="3"/>
      <c r="PZ206" s="3"/>
      <c r="QA206" s="3"/>
      <c r="QB206" s="3"/>
      <c r="QC206" s="3"/>
      <c r="QD206" s="3"/>
      <c r="QE206" s="3"/>
      <c r="QF206" s="3"/>
      <c r="QG206" s="3"/>
      <c r="QH206" s="3"/>
      <c r="QI206" s="3"/>
      <c r="QJ206" s="3"/>
      <c r="QK206" s="3"/>
      <c r="QL206" s="3"/>
      <c r="QM206" s="3"/>
      <c r="QN206" s="3"/>
      <c r="QO206" s="3"/>
      <c r="QP206" s="3"/>
      <c r="QQ206" s="3"/>
      <c r="QR206" s="3"/>
      <c r="QS206" s="3"/>
      <c r="QT206" s="3"/>
      <c r="QU206" s="3"/>
      <c r="QV206" s="3"/>
    </row>
    <row r="207" spans="1:464" x14ac:dyDescent="0.25">
      <c r="A207" s="3" t="s">
        <v>109</v>
      </c>
      <c r="B207" s="23">
        <v>0.43083244509945195</v>
      </c>
      <c r="C207" s="23">
        <v>0</v>
      </c>
      <c r="D207" s="23">
        <v>0</v>
      </c>
      <c r="E207" s="23">
        <v>0.49870725289397561</v>
      </c>
      <c r="F207" s="23">
        <v>0</v>
      </c>
      <c r="G207" s="23">
        <v>0</v>
      </c>
      <c r="H207" s="23">
        <v>0.27493075227488756</v>
      </c>
      <c r="I207" s="23">
        <v>0.30917864717951449</v>
      </c>
      <c r="J207" s="23">
        <v>0</v>
      </c>
      <c r="K207" s="23">
        <v>0.29572183209716019</v>
      </c>
      <c r="L207" s="19">
        <f t="shared" si="6"/>
        <v>7.3093298661135557E-3</v>
      </c>
      <c r="M207" s="20">
        <f t="shared" si="7"/>
        <v>5.3426303091659612E-5</v>
      </c>
      <c r="N207" s="20">
        <v>0.98401169513215292</v>
      </c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/>
      <c r="NV207" s="3"/>
      <c r="NW207" s="3"/>
      <c r="NX207" s="3"/>
      <c r="NY207" s="3"/>
      <c r="NZ207" s="3"/>
      <c r="OA207" s="3"/>
      <c r="OB207" s="3"/>
      <c r="OC207" s="3"/>
      <c r="OD207" s="3"/>
      <c r="OE207" s="3"/>
      <c r="OF207" s="3"/>
      <c r="OG207" s="3"/>
      <c r="OH207" s="3"/>
      <c r="OI207" s="3"/>
      <c r="OJ207" s="3"/>
      <c r="OK207" s="3"/>
      <c r="OL207" s="3"/>
      <c r="OM207" s="3"/>
      <c r="ON207" s="3"/>
      <c r="OO207" s="3"/>
      <c r="OP207" s="3"/>
      <c r="OQ207" s="3"/>
      <c r="OR207" s="3"/>
      <c r="OS207" s="3"/>
      <c r="OT207" s="3"/>
      <c r="OU207" s="3"/>
      <c r="OV207" s="3"/>
      <c r="OW207" s="3"/>
      <c r="OX207" s="3"/>
      <c r="OY207" s="3"/>
      <c r="OZ207" s="3"/>
      <c r="PA207" s="3"/>
      <c r="PB207" s="3"/>
      <c r="PC207" s="3"/>
      <c r="PD207" s="3"/>
      <c r="PE207" s="3"/>
      <c r="PF207" s="3"/>
      <c r="PG207" s="3"/>
      <c r="PH207" s="3"/>
      <c r="PI207" s="3"/>
      <c r="PJ207" s="3"/>
      <c r="PK207" s="3"/>
      <c r="PL207" s="3"/>
      <c r="PM207" s="3"/>
      <c r="PN207" s="3"/>
      <c r="PO207" s="3"/>
      <c r="PP207" s="3"/>
      <c r="PQ207" s="3"/>
      <c r="PR207" s="3"/>
      <c r="PS207" s="3"/>
      <c r="PT207" s="3"/>
      <c r="PU207" s="3"/>
      <c r="PV207" s="3"/>
      <c r="PW207" s="3"/>
      <c r="PX207" s="3"/>
      <c r="PY207" s="3"/>
      <c r="PZ207" s="3"/>
      <c r="QA207" s="3"/>
      <c r="QB207" s="3"/>
      <c r="QC207" s="3"/>
      <c r="QD207" s="3"/>
      <c r="QE207" s="3"/>
      <c r="QF207" s="3"/>
      <c r="QG207" s="3"/>
      <c r="QH207" s="3"/>
      <c r="QI207" s="3"/>
      <c r="QJ207" s="3"/>
      <c r="QK207" s="3"/>
      <c r="QL207" s="3"/>
      <c r="QM207" s="3"/>
      <c r="QN207" s="3"/>
      <c r="QO207" s="3"/>
      <c r="QP207" s="3"/>
      <c r="QQ207" s="3"/>
      <c r="QR207" s="3"/>
      <c r="QS207" s="3"/>
      <c r="QT207" s="3"/>
      <c r="QU207" s="3"/>
      <c r="QV207" s="3"/>
    </row>
    <row r="208" spans="1:464" x14ac:dyDescent="0.25">
      <c r="A208" s="3" t="s">
        <v>115</v>
      </c>
      <c r="B208" s="23">
        <v>0.52485354199672718</v>
      </c>
      <c r="C208" s="23">
        <v>0.54109179525713047</v>
      </c>
      <c r="D208" s="23">
        <v>0</v>
      </c>
      <c r="E208" s="23">
        <v>0.30546553136655402</v>
      </c>
      <c r="F208" s="23">
        <v>0</v>
      </c>
      <c r="G208" s="23">
        <v>0.4485519914987664</v>
      </c>
      <c r="H208" s="23">
        <v>0.22345705681173197</v>
      </c>
      <c r="I208" s="23">
        <v>0</v>
      </c>
      <c r="J208" s="23">
        <v>0.62217366381701367</v>
      </c>
      <c r="K208" s="23">
        <v>0.25251581473229329</v>
      </c>
      <c r="L208" s="19">
        <f t="shared" si="6"/>
        <v>-7.2886427884508633E-3</v>
      </c>
      <c r="M208" s="20">
        <f t="shared" si="7"/>
        <v>5.3124313697636777E-5</v>
      </c>
      <c r="N208" s="20">
        <v>0.9840569408823352</v>
      </c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  <c r="OC208" s="3"/>
      <c r="OD208" s="3"/>
      <c r="OE208" s="3"/>
      <c r="OF208" s="3"/>
      <c r="OG208" s="3"/>
      <c r="OH208" s="3"/>
      <c r="OI208" s="3"/>
      <c r="OJ208" s="3"/>
      <c r="OK208" s="3"/>
      <c r="OL208" s="3"/>
      <c r="OM208" s="3"/>
      <c r="ON208" s="3"/>
      <c r="OO208" s="3"/>
      <c r="OP208" s="3"/>
      <c r="OQ208" s="3"/>
      <c r="OR208" s="3"/>
      <c r="OS208" s="3"/>
      <c r="OT208" s="3"/>
      <c r="OU208" s="3"/>
      <c r="OV208" s="3"/>
      <c r="OW208" s="3"/>
      <c r="OX208" s="3"/>
      <c r="OY208" s="3"/>
      <c r="OZ208" s="3"/>
      <c r="PA208" s="3"/>
      <c r="PB208" s="3"/>
      <c r="PC208" s="3"/>
      <c r="PD208" s="3"/>
      <c r="PE208" s="3"/>
      <c r="PF208" s="3"/>
      <c r="PG208" s="3"/>
      <c r="PH208" s="3"/>
      <c r="PI208" s="3"/>
      <c r="PJ208" s="3"/>
      <c r="PK208" s="3"/>
      <c r="PL208" s="3"/>
      <c r="PM208" s="3"/>
      <c r="PN208" s="3"/>
      <c r="PO208" s="3"/>
      <c r="PP208" s="3"/>
      <c r="PQ208" s="3"/>
      <c r="PR208" s="3"/>
      <c r="PS208" s="3"/>
      <c r="PT208" s="3"/>
      <c r="PU208" s="3"/>
      <c r="PV208" s="3"/>
      <c r="PW208" s="3"/>
      <c r="PX208" s="3"/>
      <c r="PY208" s="3"/>
      <c r="PZ208" s="3"/>
      <c r="QA208" s="3"/>
      <c r="QB208" s="3"/>
      <c r="QC208" s="3"/>
      <c r="QD208" s="3"/>
      <c r="QE208" s="3"/>
      <c r="QF208" s="3"/>
      <c r="QG208" s="3"/>
      <c r="QH208" s="3"/>
      <c r="QI208" s="3"/>
      <c r="QJ208" s="3"/>
      <c r="QK208" s="3"/>
      <c r="QL208" s="3"/>
      <c r="QM208" s="3"/>
      <c r="QN208" s="3"/>
      <c r="QO208" s="3"/>
      <c r="QP208" s="3"/>
      <c r="QQ208" s="3"/>
      <c r="QR208" s="3"/>
      <c r="QS208" s="3"/>
      <c r="QT208" s="3"/>
      <c r="QU208" s="3"/>
      <c r="QV208" s="3"/>
    </row>
    <row r="209" spans="1:464" x14ac:dyDescent="0.25">
      <c r="A209" s="3" t="s">
        <v>68</v>
      </c>
      <c r="B209" s="23">
        <v>24.054607425946038</v>
      </c>
      <c r="C209" s="23">
        <v>3.0080567970020722</v>
      </c>
      <c r="D209" s="23">
        <v>4.0780638643056832</v>
      </c>
      <c r="E209" s="23">
        <v>3.6976717047562744</v>
      </c>
      <c r="F209" s="23">
        <v>7.529552352030441</v>
      </c>
      <c r="G209" s="23">
        <v>9.7091585766083348</v>
      </c>
      <c r="H209" s="23">
        <v>14.169334734731054</v>
      </c>
      <c r="I209" s="23">
        <v>19.852548818545788</v>
      </c>
      <c r="J209" s="23">
        <v>3.3913288548935641</v>
      </c>
      <c r="K209" s="23">
        <v>9.7463462254796873</v>
      </c>
      <c r="L209" s="19">
        <f t="shared" si="6"/>
        <v>4.0838091621564964E-3</v>
      </c>
      <c r="M209" s="20">
        <f t="shared" si="7"/>
        <v>1.6677497272913344E-5</v>
      </c>
      <c r="N209" s="20">
        <v>0.99106681644192096</v>
      </c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 s="3"/>
      <c r="NV209" s="3"/>
      <c r="NW209" s="3"/>
      <c r="NX209" s="3"/>
      <c r="NY209" s="3"/>
      <c r="NZ209" s="3"/>
      <c r="OA209" s="3"/>
      <c r="OB209" s="3"/>
      <c r="OC209" s="3"/>
      <c r="OD209" s="3"/>
      <c r="OE209" s="3"/>
      <c r="OF209" s="3"/>
      <c r="OG209" s="3"/>
      <c r="OH209" s="3"/>
      <c r="OI209" s="3"/>
      <c r="OJ209" s="3"/>
      <c r="OK209" s="3"/>
      <c r="OL209" s="3"/>
      <c r="OM209" s="3"/>
      <c r="ON209" s="3"/>
      <c r="OO209" s="3"/>
      <c r="OP209" s="3"/>
      <c r="OQ209" s="3"/>
      <c r="OR209" s="3"/>
      <c r="OS209" s="3"/>
      <c r="OT209" s="3"/>
      <c r="OU209" s="3"/>
      <c r="OV209" s="3"/>
      <c r="OW209" s="3"/>
      <c r="OX209" s="3"/>
      <c r="OY209" s="3"/>
      <c r="OZ209" s="3"/>
      <c r="PA209" s="3"/>
      <c r="PB209" s="3"/>
      <c r="PC209" s="3"/>
      <c r="PD209" s="3"/>
      <c r="PE209" s="3"/>
      <c r="PF209" s="3"/>
      <c r="PG209" s="3"/>
      <c r="PH209" s="3"/>
      <c r="PI209" s="3"/>
      <c r="PJ209" s="3"/>
      <c r="PK209" s="3"/>
      <c r="PL209" s="3"/>
      <c r="PM209" s="3"/>
      <c r="PN209" s="3"/>
      <c r="PO209" s="3"/>
      <c r="PP209" s="3"/>
      <c r="PQ209" s="3"/>
      <c r="PR209" s="3"/>
      <c r="PS209" s="3"/>
      <c r="PT209" s="3"/>
      <c r="PU209" s="3"/>
      <c r="PV209" s="3"/>
      <c r="PW209" s="3"/>
      <c r="PX209" s="3"/>
      <c r="PY209" s="3"/>
      <c r="PZ209" s="3"/>
      <c r="QA209" s="3"/>
      <c r="QB209" s="3"/>
      <c r="QC209" s="3"/>
      <c r="QD209" s="3"/>
      <c r="QE209" s="3"/>
      <c r="QF209" s="3"/>
      <c r="QG209" s="3"/>
      <c r="QH209" s="3"/>
      <c r="QI209" s="3"/>
      <c r="QJ209" s="3"/>
      <c r="QK209" s="3"/>
      <c r="QL209" s="3"/>
      <c r="QM209" s="3"/>
      <c r="QN209" s="3"/>
      <c r="QO209" s="3"/>
      <c r="QP209" s="3"/>
      <c r="QQ209" s="3"/>
      <c r="QR209" s="3"/>
      <c r="QS209" s="3"/>
      <c r="QT209" s="3"/>
      <c r="QU209" s="3"/>
      <c r="QV209" s="3"/>
    </row>
    <row r="210" spans="1:464" x14ac:dyDescent="0.25">
      <c r="A210" s="3" t="s">
        <v>63</v>
      </c>
      <c r="B210" s="23">
        <v>19258.870855290679</v>
      </c>
      <c r="C210" s="23">
        <v>23248.134842033374</v>
      </c>
      <c r="D210" s="23">
        <v>24292.156329568701</v>
      </c>
      <c r="E210" s="23">
        <v>19009.602601055693</v>
      </c>
      <c r="F210" s="23">
        <v>35786.456406978454</v>
      </c>
      <c r="G210" s="23">
        <v>24440.550579703915</v>
      </c>
      <c r="H210" s="23">
        <v>24002.409637803576</v>
      </c>
      <c r="I210" s="23">
        <v>25295.708802729481</v>
      </c>
      <c r="J210" s="23">
        <v>21382.591661319893</v>
      </c>
      <c r="K210" s="23">
        <v>24109.637621298829</v>
      </c>
      <c r="L210" s="19">
        <f t="shared" si="6"/>
        <v>-3.9637459656182757E-3</v>
      </c>
      <c r="M210" s="20">
        <f t="shared" si="7"/>
        <v>1.5711282079955157E-5</v>
      </c>
      <c r="N210" s="20">
        <v>0.99132944192664985</v>
      </c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/>
      <c r="PB210" s="3"/>
      <c r="PC210" s="3"/>
      <c r="PD210" s="3"/>
      <c r="PE210" s="3"/>
      <c r="PF210" s="3"/>
      <c r="PG210" s="3"/>
      <c r="PH210" s="3"/>
      <c r="PI210" s="3"/>
      <c r="PJ210" s="3"/>
      <c r="PK210" s="3"/>
      <c r="PL210" s="3"/>
      <c r="PM210" s="3"/>
      <c r="PN210" s="3"/>
      <c r="PO210" s="3"/>
      <c r="PP210" s="3"/>
      <c r="PQ210" s="3"/>
      <c r="PR210" s="3"/>
      <c r="PS210" s="3"/>
      <c r="PT210" s="3"/>
      <c r="PU210" s="3"/>
      <c r="PV210" s="3"/>
      <c r="PW210" s="3"/>
      <c r="PX210" s="3"/>
      <c r="PY210" s="3"/>
      <c r="PZ210" s="3"/>
      <c r="QA210" s="3"/>
      <c r="QB210" s="3"/>
      <c r="QC210" s="3"/>
      <c r="QD210" s="3"/>
      <c r="QE210" s="3"/>
      <c r="QF210" s="3"/>
      <c r="QG210" s="3"/>
      <c r="QH210" s="3"/>
      <c r="QI210" s="3"/>
      <c r="QJ210" s="3"/>
      <c r="QK210" s="3"/>
      <c r="QL210" s="3"/>
      <c r="QM210" s="3"/>
      <c r="QN210" s="3"/>
      <c r="QO210" s="3"/>
      <c r="QP210" s="3"/>
      <c r="QQ210" s="3"/>
      <c r="QR210" s="3"/>
      <c r="QS210" s="3"/>
      <c r="QT210" s="3"/>
      <c r="QU210" s="3"/>
      <c r="QV210" s="3"/>
    </row>
    <row r="211" spans="1:464" x14ac:dyDescent="0.25">
      <c r="A211" s="3" t="s">
        <v>15</v>
      </c>
      <c r="B211" s="23">
        <v>23.276366620105762</v>
      </c>
      <c r="C211" s="23">
        <v>0.72671184905698916</v>
      </c>
      <c r="D211" s="23">
        <v>2.5225949262333383</v>
      </c>
      <c r="E211" s="23">
        <v>5.1707301642005001</v>
      </c>
      <c r="F211" s="23">
        <v>1.8872164977774375</v>
      </c>
      <c r="G211" s="23">
        <v>23.032906493059393</v>
      </c>
      <c r="H211" s="23">
        <v>2.6125779412624714</v>
      </c>
      <c r="I211" s="23">
        <v>0.67945206578873252</v>
      </c>
      <c r="J211" s="23">
        <v>1.4337439491246302</v>
      </c>
      <c r="K211" s="23">
        <v>21.359069478384306</v>
      </c>
      <c r="L211" s="19">
        <f t="shared" si="6"/>
        <v>-3.4791544427369035E-3</v>
      </c>
      <c r="M211" s="20">
        <f t="shared" si="7"/>
        <v>1.2104515636415933E-5</v>
      </c>
      <c r="N211" s="20">
        <v>0.99238944177908006</v>
      </c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/>
      <c r="PB211" s="3"/>
      <c r="PC211" s="3"/>
      <c r="PD211" s="3"/>
      <c r="PE211" s="3"/>
      <c r="PF211" s="3"/>
      <c r="PG211" s="3"/>
      <c r="PH211" s="3"/>
      <c r="PI211" s="3"/>
      <c r="PJ211" s="3"/>
      <c r="PK211" s="3"/>
      <c r="PL211" s="3"/>
      <c r="PM211" s="3"/>
      <c r="PN211" s="3"/>
      <c r="PO211" s="3"/>
      <c r="PP211" s="3"/>
      <c r="PQ211" s="3"/>
      <c r="PR211" s="3"/>
      <c r="PS211" s="3"/>
      <c r="PT211" s="3"/>
      <c r="PU211" s="3"/>
      <c r="PV211" s="3"/>
      <c r="PW211" s="3"/>
      <c r="PX211" s="3"/>
      <c r="PY211" s="3"/>
      <c r="PZ211" s="3"/>
      <c r="QA211" s="3"/>
      <c r="QB211" s="3"/>
      <c r="QC211" s="3"/>
      <c r="QD211" s="3"/>
      <c r="QE211" s="3"/>
      <c r="QF211" s="3"/>
      <c r="QG211" s="3"/>
      <c r="QH211" s="3"/>
      <c r="QI211" s="3"/>
      <c r="QJ211" s="3"/>
      <c r="QK211" s="3"/>
      <c r="QL211" s="3"/>
      <c r="QM211" s="3"/>
      <c r="QN211" s="3"/>
      <c r="QO211" s="3"/>
      <c r="QP211" s="3"/>
      <c r="QQ211" s="3"/>
      <c r="QR211" s="3"/>
      <c r="QS211" s="3"/>
      <c r="QT211" s="3"/>
      <c r="QU211" s="3"/>
      <c r="QV211" s="3"/>
    </row>
    <row r="212" spans="1:464" x14ac:dyDescent="0.25">
      <c r="A212" s="3" t="s">
        <v>119</v>
      </c>
      <c r="B212" s="23">
        <v>5.0479090917130121</v>
      </c>
      <c r="C212" s="23">
        <v>0</v>
      </c>
      <c r="D212" s="23">
        <v>0</v>
      </c>
      <c r="E212" s="23">
        <v>5.690305725809182</v>
      </c>
      <c r="F212" s="23">
        <v>5.0828085707122908</v>
      </c>
      <c r="G212" s="23">
        <v>3.2470927311923687</v>
      </c>
      <c r="H212" s="23">
        <v>12.182621427911299</v>
      </c>
      <c r="I212" s="23">
        <v>13.747596063269368</v>
      </c>
      <c r="J212" s="23">
        <v>0</v>
      </c>
      <c r="K212" s="23">
        <v>0.30767308414040506</v>
      </c>
      <c r="L212" s="19">
        <f t="shared" si="6"/>
        <v>1.4640926708518508E-3</v>
      </c>
      <c r="M212" s="20">
        <f t="shared" si="7"/>
        <v>2.143567348842106E-6</v>
      </c>
      <c r="N212" s="20">
        <v>0.99679730414771173</v>
      </c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 s="3"/>
      <c r="NV212" s="3"/>
      <c r="NW212" s="3"/>
      <c r="NX212" s="3"/>
      <c r="NY212" s="3"/>
      <c r="NZ212" s="3"/>
      <c r="OA212" s="3"/>
      <c r="OB212" s="3"/>
      <c r="OC212" s="3"/>
      <c r="OD212" s="3"/>
      <c r="OE212" s="3"/>
      <c r="OF212" s="3"/>
      <c r="OG212" s="3"/>
      <c r="OH212" s="3"/>
      <c r="OI212" s="3"/>
      <c r="OJ212" s="3"/>
      <c r="OK212" s="3"/>
      <c r="OL212" s="3"/>
      <c r="OM212" s="3"/>
      <c r="ON212" s="3"/>
      <c r="OO212" s="3"/>
      <c r="OP212" s="3"/>
      <c r="OQ212" s="3"/>
      <c r="OR212" s="3"/>
      <c r="OS212" s="3"/>
      <c r="OT212" s="3"/>
      <c r="OU212" s="3"/>
      <c r="OV212" s="3"/>
      <c r="OW212" s="3"/>
      <c r="OX212" s="3"/>
      <c r="OY212" s="3"/>
      <c r="OZ212" s="3"/>
      <c r="PA212" s="3"/>
      <c r="PB212" s="3"/>
      <c r="PC212" s="3"/>
      <c r="PD212" s="3"/>
      <c r="PE212" s="3"/>
      <c r="PF212" s="3"/>
      <c r="PG212" s="3"/>
      <c r="PH212" s="3"/>
      <c r="PI212" s="3"/>
      <c r="PJ212" s="3"/>
      <c r="PK212" s="3"/>
      <c r="PL212" s="3"/>
      <c r="PM212" s="3"/>
      <c r="PN212" s="3"/>
      <c r="PO212" s="3"/>
      <c r="PP212" s="3"/>
      <c r="PQ212" s="3"/>
      <c r="PR212" s="3"/>
      <c r="PS212" s="3"/>
      <c r="PT212" s="3"/>
      <c r="PU212" s="3"/>
      <c r="PV212" s="3"/>
      <c r="PW212" s="3"/>
      <c r="PX212" s="3"/>
      <c r="PY212" s="3"/>
      <c r="PZ212" s="3"/>
      <c r="QA212" s="3"/>
      <c r="QB212" s="3"/>
      <c r="QC212" s="3"/>
      <c r="QD212" s="3"/>
      <c r="QE212" s="3"/>
      <c r="QF212" s="3"/>
      <c r="QG212" s="3"/>
      <c r="QH212" s="3"/>
      <c r="QI212" s="3"/>
      <c r="QJ212" s="3"/>
      <c r="QK212" s="3"/>
      <c r="QL212" s="3"/>
      <c r="QM212" s="3"/>
      <c r="QN212" s="3"/>
      <c r="QO212" s="3"/>
      <c r="QP212" s="3"/>
      <c r="QQ212" s="3"/>
      <c r="QR212" s="3"/>
      <c r="QS212" s="3"/>
      <c r="QT212" s="3"/>
      <c r="QU212" s="3"/>
      <c r="QV212" s="3"/>
    </row>
    <row r="213" spans="1:464" x14ac:dyDescent="0.25">
      <c r="A213" s="3" t="s">
        <v>197</v>
      </c>
      <c r="B213" s="23">
        <v>0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4">
        <v>0</v>
      </c>
      <c r="M213" s="25">
        <v>0</v>
      </c>
      <c r="N213" s="25">
        <v>0</v>
      </c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 s="3"/>
      <c r="NV213" s="3"/>
      <c r="NW213" s="3"/>
      <c r="NX213" s="3"/>
      <c r="NY213" s="3"/>
      <c r="NZ213" s="3"/>
      <c r="OA213" s="3"/>
      <c r="OB213" s="3"/>
      <c r="OC213" s="3"/>
      <c r="OD213" s="3"/>
      <c r="OE213" s="3"/>
      <c r="OF213" s="3"/>
      <c r="OG213" s="3"/>
      <c r="OH213" s="3"/>
      <c r="OI213" s="3"/>
      <c r="OJ213" s="3"/>
      <c r="OK213" s="3"/>
      <c r="OL213" s="3"/>
      <c r="OM213" s="3"/>
      <c r="ON213" s="3"/>
      <c r="OO213" s="3"/>
      <c r="OP213" s="3"/>
      <c r="OQ213" s="3"/>
      <c r="OR213" s="3"/>
      <c r="OS213" s="3"/>
      <c r="OT213" s="3"/>
      <c r="OU213" s="3"/>
      <c r="OV213" s="3"/>
      <c r="OW213" s="3"/>
      <c r="OX213" s="3"/>
      <c r="OY213" s="3"/>
      <c r="OZ213" s="3"/>
      <c r="PA213" s="3"/>
      <c r="PB213" s="3"/>
      <c r="PC213" s="3"/>
      <c r="PD213" s="3"/>
      <c r="PE213" s="3"/>
      <c r="PF213" s="3"/>
      <c r="PG213" s="3"/>
      <c r="PH213" s="3"/>
      <c r="PI213" s="3"/>
      <c r="PJ213" s="3"/>
      <c r="PK213" s="3"/>
      <c r="PL213" s="3"/>
      <c r="PM213" s="3"/>
      <c r="PN213" s="3"/>
      <c r="PO213" s="3"/>
      <c r="PP213" s="3"/>
      <c r="PQ213" s="3"/>
      <c r="PR213" s="3"/>
      <c r="PS213" s="3"/>
      <c r="PT213" s="3"/>
      <c r="PU213" s="3"/>
      <c r="PV213" s="3"/>
      <c r="PW213" s="3"/>
      <c r="PX213" s="3"/>
      <c r="PY213" s="3"/>
      <c r="PZ213" s="3"/>
      <c r="QA213" s="3"/>
      <c r="QB213" s="3"/>
      <c r="QC213" s="3"/>
      <c r="QD213" s="3"/>
      <c r="QE213" s="3"/>
      <c r="QF213" s="3"/>
      <c r="QG213" s="3"/>
      <c r="QH213" s="3"/>
      <c r="QI213" s="3"/>
      <c r="QJ213" s="3"/>
      <c r="QK213" s="3"/>
      <c r="QL213" s="3"/>
      <c r="QM213" s="3"/>
      <c r="QN213" s="3"/>
      <c r="QO213" s="3"/>
      <c r="QP213" s="3"/>
      <c r="QQ213" s="3"/>
      <c r="QR213" s="3"/>
      <c r="QS213" s="3"/>
      <c r="QT213" s="3"/>
      <c r="QU213" s="3"/>
      <c r="QV213" s="3"/>
    </row>
    <row r="214" spans="1:464" x14ac:dyDescent="0.25">
      <c r="A214" s="3" t="s">
        <v>111</v>
      </c>
      <c r="B214" s="23">
        <v>0</v>
      </c>
      <c r="C214" s="23">
        <v>0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4">
        <v>0</v>
      </c>
      <c r="M214" s="25">
        <v>0</v>
      </c>
      <c r="N214" s="25">
        <v>0</v>
      </c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 s="3"/>
      <c r="NV214" s="3"/>
      <c r="NW214" s="3"/>
      <c r="NX214" s="3"/>
      <c r="NY214" s="3"/>
      <c r="NZ214" s="3"/>
      <c r="OA214" s="3"/>
      <c r="OB214" s="3"/>
      <c r="OC214" s="3"/>
      <c r="OD214" s="3"/>
      <c r="OE214" s="3"/>
      <c r="OF214" s="3"/>
      <c r="OG214" s="3"/>
      <c r="OH214" s="3"/>
      <c r="OI214" s="3"/>
      <c r="OJ214" s="3"/>
      <c r="OK214" s="3"/>
      <c r="OL214" s="3"/>
      <c r="OM214" s="3"/>
      <c r="ON214" s="3"/>
      <c r="OO214" s="3"/>
      <c r="OP214" s="3"/>
      <c r="OQ214" s="3"/>
      <c r="OR214" s="3"/>
      <c r="OS214" s="3"/>
      <c r="OT214" s="3"/>
      <c r="OU214" s="3"/>
      <c r="OV214" s="3"/>
      <c r="OW214" s="3"/>
      <c r="OX214" s="3"/>
      <c r="OY214" s="3"/>
      <c r="OZ214" s="3"/>
      <c r="PA214" s="3"/>
      <c r="PB214" s="3"/>
      <c r="PC214" s="3"/>
      <c r="PD214" s="3"/>
      <c r="PE214" s="3"/>
      <c r="PF214" s="3"/>
      <c r="PG214" s="3"/>
      <c r="PH214" s="3"/>
      <c r="PI214" s="3"/>
      <c r="PJ214" s="3"/>
      <c r="PK214" s="3"/>
      <c r="PL214" s="3"/>
      <c r="PM214" s="3"/>
      <c r="PN214" s="3"/>
      <c r="PO214" s="3"/>
      <c r="PP214" s="3"/>
      <c r="PQ214" s="3"/>
      <c r="PR214" s="3"/>
      <c r="PS214" s="3"/>
      <c r="PT214" s="3"/>
      <c r="PU214" s="3"/>
      <c r="PV214" s="3"/>
      <c r="PW214" s="3"/>
      <c r="PX214" s="3"/>
      <c r="PY214" s="3"/>
      <c r="PZ214" s="3"/>
      <c r="QA214" s="3"/>
      <c r="QB214" s="3"/>
      <c r="QC214" s="3"/>
      <c r="QD214" s="3"/>
      <c r="QE214" s="3"/>
      <c r="QF214" s="3"/>
      <c r="QG214" s="3"/>
      <c r="QH214" s="3"/>
      <c r="QI214" s="3"/>
      <c r="QJ214" s="3"/>
      <c r="QK214" s="3"/>
      <c r="QL214" s="3"/>
      <c r="QM214" s="3"/>
      <c r="QN214" s="3"/>
      <c r="QO214" s="3"/>
      <c r="QP214" s="3"/>
      <c r="QQ214" s="3"/>
      <c r="QR214" s="3"/>
      <c r="QS214" s="3"/>
      <c r="QT214" s="3"/>
      <c r="QU214" s="3"/>
      <c r="QV214" s="3"/>
    </row>
    <row r="215" spans="1:464" x14ac:dyDescent="0.25">
      <c r="A215" s="3" t="s">
        <v>107</v>
      </c>
      <c r="B215" s="23">
        <v>0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4">
        <v>0</v>
      </c>
      <c r="M215" s="25">
        <v>0</v>
      </c>
      <c r="N215" s="25">
        <v>0</v>
      </c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 s="3"/>
      <c r="NV215" s="3"/>
      <c r="NW215" s="3"/>
      <c r="NX215" s="3"/>
      <c r="NY215" s="3"/>
      <c r="NZ215" s="3"/>
      <c r="OA215" s="3"/>
      <c r="OB215" s="3"/>
      <c r="OC215" s="3"/>
      <c r="OD215" s="3"/>
      <c r="OE215" s="3"/>
      <c r="OF215" s="3"/>
      <c r="OG215" s="3"/>
      <c r="OH215" s="3"/>
      <c r="OI215" s="3"/>
      <c r="OJ215" s="3"/>
      <c r="OK215" s="3"/>
      <c r="OL215" s="3"/>
      <c r="OM215" s="3"/>
      <c r="ON215" s="3"/>
      <c r="OO215" s="3"/>
      <c r="OP215" s="3"/>
      <c r="OQ215" s="3"/>
      <c r="OR215" s="3"/>
      <c r="OS215" s="3"/>
      <c r="OT215" s="3"/>
      <c r="OU215" s="3"/>
      <c r="OV215" s="3"/>
      <c r="OW215" s="3"/>
      <c r="OX215" s="3"/>
      <c r="OY215" s="3"/>
      <c r="OZ215" s="3"/>
      <c r="PA215" s="3"/>
      <c r="PB215" s="3"/>
      <c r="PC215" s="3"/>
      <c r="PD215" s="3"/>
      <c r="PE215" s="3"/>
      <c r="PF215" s="3"/>
      <c r="PG215" s="3"/>
      <c r="PH215" s="3"/>
      <c r="PI215" s="3"/>
      <c r="PJ215" s="3"/>
      <c r="PK215" s="3"/>
      <c r="PL215" s="3"/>
      <c r="PM215" s="3"/>
      <c r="PN215" s="3"/>
      <c r="PO215" s="3"/>
      <c r="PP215" s="3"/>
      <c r="PQ215" s="3"/>
      <c r="PR215" s="3"/>
      <c r="PS215" s="3"/>
      <c r="PT215" s="3"/>
      <c r="PU215" s="3"/>
      <c r="PV215" s="3"/>
      <c r="PW215" s="3"/>
      <c r="PX215" s="3"/>
      <c r="PY215" s="3"/>
      <c r="PZ215" s="3"/>
      <c r="QA215" s="3"/>
      <c r="QB215" s="3"/>
      <c r="QC215" s="3"/>
      <c r="QD215" s="3"/>
      <c r="QE215" s="3"/>
      <c r="QF215" s="3"/>
      <c r="QG215" s="3"/>
      <c r="QH215" s="3"/>
      <c r="QI215" s="3"/>
      <c r="QJ215" s="3"/>
      <c r="QK215" s="3"/>
      <c r="QL215" s="3"/>
      <c r="QM215" s="3"/>
      <c r="QN215" s="3"/>
      <c r="QO215" s="3"/>
      <c r="QP215" s="3"/>
      <c r="QQ215" s="3"/>
      <c r="QR215" s="3"/>
      <c r="QS215" s="3"/>
      <c r="QT215" s="3"/>
      <c r="QU215" s="3"/>
      <c r="QV215" s="3"/>
    </row>
    <row r="216" spans="1:464" x14ac:dyDescent="0.25">
      <c r="A216" s="3" t="s">
        <v>122</v>
      </c>
      <c r="B216" s="23">
        <v>0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4">
        <v>0</v>
      </c>
      <c r="M216" s="25">
        <v>0</v>
      </c>
      <c r="N216" s="25">
        <v>0</v>
      </c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/>
      <c r="NV216" s="3"/>
      <c r="NW216" s="3"/>
      <c r="NX216" s="3"/>
      <c r="NY216" s="3"/>
      <c r="NZ216" s="3"/>
      <c r="OA216" s="3"/>
      <c r="OB216" s="3"/>
      <c r="OC216" s="3"/>
      <c r="OD216" s="3"/>
      <c r="OE216" s="3"/>
      <c r="OF216" s="3"/>
      <c r="OG216" s="3"/>
      <c r="OH216" s="3"/>
      <c r="OI216" s="3"/>
      <c r="OJ216" s="3"/>
      <c r="OK216" s="3"/>
      <c r="OL216" s="3"/>
      <c r="OM216" s="3"/>
      <c r="ON216" s="3"/>
      <c r="OO216" s="3"/>
      <c r="OP216" s="3"/>
      <c r="OQ216" s="3"/>
      <c r="OR216" s="3"/>
      <c r="OS216" s="3"/>
      <c r="OT216" s="3"/>
      <c r="OU216" s="3"/>
      <c r="OV216" s="3"/>
      <c r="OW216" s="3"/>
      <c r="OX216" s="3"/>
      <c r="OY216" s="3"/>
      <c r="OZ216" s="3"/>
      <c r="PA216" s="3"/>
      <c r="PB216" s="3"/>
      <c r="PC216" s="3"/>
      <c r="PD216" s="3"/>
      <c r="PE216" s="3"/>
      <c r="PF216" s="3"/>
      <c r="PG216" s="3"/>
      <c r="PH216" s="3"/>
      <c r="PI216" s="3"/>
      <c r="PJ216" s="3"/>
      <c r="PK216" s="3"/>
      <c r="PL216" s="3"/>
      <c r="PM216" s="3"/>
      <c r="PN216" s="3"/>
      <c r="PO216" s="3"/>
      <c r="PP216" s="3"/>
      <c r="PQ216" s="3"/>
      <c r="PR216" s="3"/>
      <c r="PS216" s="3"/>
      <c r="PT216" s="3"/>
      <c r="PU216" s="3"/>
      <c r="PV216" s="3"/>
      <c r="PW216" s="3"/>
      <c r="PX216" s="3"/>
      <c r="PY216" s="3"/>
      <c r="PZ216" s="3"/>
      <c r="QA216" s="3"/>
      <c r="QB216" s="3"/>
      <c r="QC216" s="3"/>
      <c r="QD216" s="3"/>
      <c r="QE216" s="3"/>
      <c r="QF216" s="3"/>
      <c r="QG216" s="3"/>
      <c r="QH216" s="3"/>
      <c r="QI216" s="3"/>
      <c r="QJ216" s="3"/>
      <c r="QK216" s="3"/>
      <c r="QL216" s="3"/>
      <c r="QM216" s="3"/>
      <c r="QN216" s="3"/>
      <c r="QO216" s="3"/>
      <c r="QP216" s="3"/>
      <c r="QQ216" s="3"/>
      <c r="QR216" s="3"/>
      <c r="QS216" s="3"/>
      <c r="QT216" s="3"/>
      <c r="QU216" s="3"/>
      <c r="QV216" s="3"/>
    </row>
    <row r="217" spans="1:464" x14ac:dyDescent="0.25">
      <c r="A217" s="3" t="s">
        <v>128</v>
      </c>
      <c r="B217" s="23">
        <v>0</v>
      </c>
      <c r="C217" s="23">
        <v>0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4">
        <v>0</v>
      </c>
      <c r="M217" s="25">
        <v>0</v>
      </c>
      <c r="N217" s="25">
        <v>0</v>
      </c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/>
      <c r="NV217" s="3"/>
      <c r="NW217" s="3"/>
      <c r="NX217" s="3"/>
      <c r="NY217" s="3"/>
      <c r="NZ217" s="3"/>
      <c r="OA217" s="3"/>
      <c r="OB217" s="3"/>
      <c r="OC217" s="3"/>
      <c r="OD217" s="3"/>
      <c r="OE217" s="3"/>
      <c r="OF217" s="3"/>
      <c r="OG217" s="3"/>
      <c r="OH217" s="3"/>
      <c r="OI217" s="3"/>
      <c r="OJ217" s="3"/>
      <c r="OK217" s="3"/>
      <c r="OL217" s="3"/>
      <c r="OM217" s="3"/>
      <c r="ON217" s="3"/>
      <c r="OO217" s="3"/>
      <c r="OP217" s="3"/>
      <c r="OQ217" s="3"/>
      <c r="OR217" s="3"/>
      <c r="OS217" s="3"/>
      <c r="OT217" s="3"/>
      <c r="OU217" s="3"/>
      <c r="OV217" s="3"/>
      <c r="OW217" s="3"/>
      <c r="OX217" s="3"/>
      <c r="OY217" s="3"/>
      <c r="OZ217" s="3"/>
      <c r="PA217" s="3"/>
      <c r="PB217" s="3"/>
      <c r="PC217" s="3"/>
      <c r="PD217" s="3"/>
      <c r="PE217" s="3"/>
      <c r="PF217" s="3"/>
      <c r="PG217" s="3"/>
      <c r="PH217" s="3"/>
      <c r="PI217" s="3"/>
      <c r="PJ217" s="3"/>
      <c r="PK217" s="3"/>
      <c r="PL217" s="3"/>
      <c r="PM217" s="3"/>
      <c r="PN217" s="3"/>
      <c r="PO217" s="3"/>
      <c r="PP217" s="3"/>
      <c r="PQ217" s="3"/>
      <c r="PR217" s="3"/>
      <c r="PS217" s="3"/>
      <c r="PT217" s="3"/>
      <c r="PU217" s="3"/>
      <c r="PV217" s="3"/>
      <c r="PW217" s="3"/>
      <c r="PX217" s="3"/>
      <c r="PY217" s="3"/>
      <c r="PZ217" s="3"/>
      <c r="QA217" s="3"/>
      <c r="QB217" s="3"/>
      <c r="QC217" s="3"/>
      <c r="QD217" s="3"/>
      <c r="QE217" s="3"/>
      <c r="QF217" s="3"/>
      <c r="QG217" s="3"/>
      <c r="QH217" s="3"/>
      <c r="QI217" s="3"/>
      <c r="QJ217" s="3"/>
      <c r="QK217" s="3"/>
      <c r="QL217" s="3"/>
      <c r="QM217" s="3"/>
      <c r="QN217" s="3"/>
      <c r="QO217" s="3"/>
      <c r="QP217" s="3"/>
      <c r="QQ217" s="3"/>
      <c r="QR217" s="3"/>
      <c r="QS217" s="3"/>
      <c r="QT217" s="3"/>
      <c r="QU217" s="3"/>
      <c r="QV217" s="3"/>
    </row>
    <row r="218" spans="1:464" x14ac:dyDescent="0.25">
      <c r="A218" s="3" t="s">
        <v>125</v>
      </c>
      <c r="B218" s="23">
        <v>0</v>
      </c>
      <c r="C218" s="23">
        <v>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4">
        <v>0</v>
      </c>
      <c r="M218" s="25">
        <v>0</v>
      </c>
      <c r="N218" s="25">
        <v>0</v>
      </c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/>
      <c r="NV218" s="3"/>
      <c r="NW218" s="3"/>
      <c r="NX218" s="3"/>
      <c r="NY218" s="3"/>
      <c r="NZ218" s="3"/>
      <c r="OA218" s="3"/>
      <c r="OB218" s="3"/>
      <c r="OC218" s="3"/>
      <c r="OD218" s="3"/>
      <c r="OE218" s="3"/>
      <c r="OF218" s="3"/>
      <c r="OG218" s="3"/>
      <c r="OH218" s="3"/>
      <c r="OI218" s="3"/>
      <c r="OJ218" s="3"/>
      <c r="OK218" s="3"/>
      <c r="OL218" s="3"/>
      <c r="OM218" s="3"/>
      <c r="ON218" s="3"/>
      <c r="OO218" s="3"/>
      <c r="OP218" s="3"/>
      <c r="OQ218" s="3"/>
      <c r="OR218" s="3"/>
      <c r="OS218" s="3"/>
      <c r="OT218" s="3"/>
      <c r="OU218" s="3"/>
      <c r="OV218" s="3"/>
      <c r="OW218" s="3"/>
      <c r="OX218" s="3"/>
      <c r="OY218" s="3"/>
      <c r="OZ218" s="3"/>
      <c r="PA218" s="3"/>
      <c r="PB218" s="3"/>
      <c r="PC218" s="3"/>
      <c r="PD218" s="3"/>
      <c r="PE218" s="3"/>
      <c r="PF218" s="3"/>
      <c r="PG218" s="3"/>
      <c r="PH218" s="3"/>
      <c r="PI218" s="3"/>
      <c r="PJ218" s="3"/>
      <c r="PK218" s="3"/>
      <c r="PL218" s="3"/>
      <c r="PM218" s="3"/>
      <c r="PN218" s="3"/>
      <c r="PO218" s="3"/>
      <c r="PP218" s="3"/>
      <c r="PQ218" s="3"/>
      <c r="PR218" s="3"/>
      <c r="PS218" s="3"/>
      <c r="PT218" s="3"/>
      <c r="PU218" s="3"/>
      <c r="PV218" s="3"/>
      <c r="PW218" s="3"/>
      <c r="PX218" s="3"/>
      <c r="PY218" s="3"/>
      <c r="PZ218" s="3"/>
      <c r="QA218" s="3"/>
      <c r="QB218" s="3"/>
      <c r="QC218" s="3"/>
      <c r="QD218" s="3"/>
      <c r="QE218" s="3"/>
      <c r="QF218" s="3"/>
      <c r="QG218" s="3"/>
      <c r="QH218" s="3"/>
      <c r="QI218" s="3"/>
      <c r="QJ218" s="3"/>
      <c r="QK218" s="3"/>
      <c r="QL218" s="3"/>
      <c r="QM218" s="3"/>
      <c r="QN218" s="3"/>
      <c r="QO218" s="3"/>
      <c r="QP218" s="3"/>
      <c r="QQ218" s="3"/>
      <c r="QR218" s="3"/>
      <c r="QS218" s="3"/>
      <c r="QT218" s="3"/>
      <c r="QU218" s="3"/>
      <c r="QV218" s="3"/>
    </row>
    <row r="219" spans="1:464" x14ac:dyDescent="0.25">
      <c r="A219" s="3" t="s">
        <v>147</v>
      </c>
      <c r="B219" s="23">
        <v>0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4">
        <v>0</v>
      </c>
      <c r="M219" s="25">
        <v>0</v>
      </c>
      <c r="N219" s="25">
        <v>0</v>
      </c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 s="3"/>
      <c r="NV219" s="3"/>
      <c r="NW219" s="3"/>
      <c r="NX219" s="3"/>
      <c r="NY219" s="3"/>
      <c r="NZ219" s="3"/>
      <c r="OA219" s="3"/>
      <c r="OB219" s="3"/>
      <c r="OC219" s="3"/>
      <c r="OD219" s="3"/>
      <c r="OE219" s="3"/>
      <c r="OF219" s="3"/>
      <c r="OG219" s="3"/>
      <c r="OH219" s="3"/>
      <c r="OI219" s="3"/>
      <c r="OJ219" s="3"/>
      <c r="OK219" s="3"/>
      <c r="OL219" s="3"/>
      <c r="OM219" s="3"/>
      <c r="ON219" s="3"/>
      <c r="OO219" s="3"/>
      <c r="OP219" s="3"/>
      <c r="OQ219" s="3"/>
      <c r="OR219" s="3"/>
      <c r="OS219" s="3"/>
      <c r="OT219" s="3"/>
      <c r="OU219" s="3"/>
      <c r="OV219" s="3"/>
      <c r="OW219" s="3"/>
      <c r="OX219" s="3"/>
      <c r="OY219" s="3"/>
      <c r="OZ219" s="3"/>
      <c r="PA219" s="3"/>
      <c r="PB219" s="3"/>
      <c r="PC219" s="3"/>
      <c r="PD219" s="3"/>
      <c r="PE219" s="3"/>
      <c r="PF219" s="3"/>
      <c r="PG219" s="3"/>
      <c r="PH219" s="3"/>
      <c r="PI219" s="3"/>
      <c r="PJ219" s="3"/>
      <c r="PK219" s="3"/>
      <c r="PL219" s="3"/>
      <c r="PM219" s="3"/>
      <c r="PN219" s="3"/>
      <c r="PO219" s="3"/>
      <c r="PP219" s="3"/>
      <c r="PQ219" s="3"/>
      <c r="PR219" s="3"/>
      <c r="PS219" s="3"/>
      <c r="PT219" s="3"/>
      <c r="PU219" s="3"/>
      <c r="PV219" s="3"/>
      <c r="PW219" s="3"/>
      <c r="PX219" s="3"/>
      <c r="PY219" s="3"/>
      <c r="PZ219" s="3"/>
      <c r="QA219" s="3"/>
      <c r="QB219" s="3"/>
      <c r="QC219" s="3"/>
      <c r="QD219" s="3"/>
      <c r="QE219" s="3"/>
      <c r="QF219" s="3"/>
      <c r="QG219" s="3"/>
      <c r="QH219" s="3"/>
      <c r="QI219" s="3"/>
      <c r="QJ219" s="3"/>
      <c r="QK219" s="3"/>
      <c r="QL219" s="3"/>
      <c r="QM219" s="3"/>
      <c r="QN219" s="3"/>
      <c r="QO219" s="3"/>
      <c r="QP219" s="3"/>
      <c r="QQ219" s="3"/>
      <c r="QR219" s="3"/>
      <c r="QS219" s="3"/>
      <c r="QT219" s="3"/>
      <c r="QU219" s="3"/>
      <c r="QV219" s="3"/>
    </row>
    <row r="220" spans="1:464" x14ac:dyDescent="0.25">
      <c r="A220" s="3" t="s">
        <v>129</v>
      </c>
      <c r="B220" s="23">
        <v>0</v>
      </c>
      <c r="C220" s="23">
        <v>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4">
        <v>0</v>
      </c>
      <c r="M220" s="25">
        <v>0</v>
      </c>
      <c r="N220" s="25">
        <v>0</v>
      </c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/>
      <c r="NV220" s="3"/>
      <c r="NW220" s="3"/>
      <c r="NX220" s="3"/>
      <c r="NY220" s="3"/>
      <c r="NZ220" s="3"/>
      <c r="OA220" s="3"/>
      <c r="OB220" s="3"/>
      <c r="OC220" s="3"/>
      <c r="OD220" s="3"/>
      <c r="OE220" s="3"/>
      <c r="OF220" s="3"/>
      <c r="OG220" s="3"/>
      <c r="OH220" s="3"/>
      <c r="OI220" s="3"/>
      <c r="OJ220" s="3"/>
      <c r="OK220" s="3"/>
      <c r="OL220" s="3"/>
      <c r="OM220" s="3"/>
      <c r="ON220" s="3"/>
      <c r="OO220" s="3"/>
      <c r="OP220" s="3"/>
      <c r="OQ220" s="3"/>
      <c r="OR220" s="3"/>
      <c r="OS220" s="3"/>
      <c r="OT220" s="3"/>
      <c r="OU220" s="3"/>
      <c r="OV220" s="3"/>
      <c r="OW220" s="3"/>
      <c r="OX220" s="3"/>
      <c r="OY220" s="3"/>
      <c r="OZ220" s="3"/>
      <c r="PA220" s="3"/>
      <c r="PB220" s="3"/>
      <c r="PC220" s="3"/>
      <c r="PD220" s="3"/>
      <c r="PE220" s="3"/>
      <c r="PF220" s="3"/>
      <c r="PG220" s="3"/>
      <c r="PH220" s="3"/>
      <c r="PI220" s="3"/>
      <c r="PJ220" s="3"/>
      <c r="PK220" s="3"/>
      <c r="PL220" s="3"/>
      <c r="PM220" s="3"/>
      <c r="PN220" s="3"/>
      <c r="PO220" s="3"/>
      <c r="PP220" s="3"/>
      <c r="PQ220" s="3"/>
      <c r="PR220" s="3"/>
      <c r="PS220" s="3"/>
      <c r="PT220" s="3"/>
      <c r="PU220" s="3"/>
      <c r="PV220" s="3"/>
      <c r="PW220" s="3"/>
      <c r="PX220" s="3"/>
      <c r="PY220" s="3"/>
      <c r="PZ220" s="3"/>
      <c r="QA220" s="3"/>
      <c r="QB220" s="3"/>
      <c r="QC220" s="3"/>
      <c r="QD220" s="3"/>
      <c r="QE220" s="3"/>
      <c r="QF220" s="3"/>
      <c r="QG220" s="3"/>
      <c r="QH220" s="3"/>
      <c r="QI220" s="3"/>
      <c r="QJ220" s="3"/>
      <c r="QK220" s="3"/>
      <c r="QL220" s="3"/>
      <c r="QM220" s="3"/>
      <c r="QN220" s="3"/>
      <c r="QO220" s="3"/>
      <c r="QP220" s="3"/>
      <c r="QQ220" s="3"/>
      <c r="QR220" s="3"/>
      <c r="QS220" s="3"/>
      <c r="QT220" s="3"/>
      <c r="QU220" s="3"/>
      <c r="QV220" s="3"/>
    </row>
    <row r="221" spans="1:464" x14ac:dyDescent="0.25">
      <c r="A221" s="3" t="s">
        <v>150</v>
      </c>
      <c r="B221" s="23">
        <v>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4">
        <v>0</v>
      </c>
      <c r="M221" s="25">
        <v>0</v>
      </c>
      <c r="N221" s="25">
        <v>0</v>
      </c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/>
      <c r="NV221" s="3"/>
      <c r="NW221" s="3"/>
      <c r="NX221" s="3"/>
      <c r="NY221" s="3"/>
      <c r="NZ221" s="3"/>
      <c r="OA221" s="3"/>
      <c r="OB221" s="3"/>
      <c r="OC221" s="3"/>
      <c r="OD221" s="3"/>
      <c r="OE221" s="3"/>
      <c r="OF221" s="3"/>
      <c r="OG221" s="3"/>
      <c r="OH221" s="3"/>
      <c r="OI221" s="3"/>
      <c r="OJ221" s="3"/>
      <c r="OK221" s="3"/>
      <c r="OL221" s="3"/>
      <c r="OM221" s="3"/>
      <c r="ON221" s="3"/>
      <c r="OO221" s="3"/>
      <c r="OP221" s="3"/>
      <c r="OQ221" s="3"/>
      <c r="OR221" s="3"/>
      <c r="OS221" s="3"/>
      <c r="OT221" s="3"/>
      <c r="OU221" s="3"/>
      <c r="OV221" s="3"/>
      <c r="OW221" s="3"/>
      <c r="OX221" s="3"/>
      <c r="OY221" s="3"/>
      <c r="OZ221" s="3"/>
      <c r="PA221" s="3"/>
      <c r="PB221" s="3"/>
      <c r="PC221" s="3"/>
      <c r="PD221" s="3"/>
      <c r="PE221" s="3"/>
      <c r="PF221" s="3"/>
      <c r="PG221" s="3"/>
      <c r="PH221" s="3"/>
      <c r="PI221" s="3"/>
      <c r="PJ221" s="3"/>
      <c r="PK221" s="3"/>
      <c r="PL221" s="3"/>
      <c r="PM221" s="3"/>
      <c r="PN221" s="3"/>
      <c r="PO221" s="3"/>
      <c r="PP221" s="3"/>
      <c r="PQ221" s="3"/>
      <c r="PR221" s="3"/>
      <c r="PS221" s="3"/>
      <c r="PT221" s="3"/>
      <c r="PU221" s="3"/>
      <c r="PV221" s="3"/>
      <c r="PW221" s="3"/>
      <c r="PX221" s="3"/>
      <c r="PY221" s="3"/>
      <c r="PZ221" s="3"/>
      <c r="QA221" s="3"/>
      <c r="QB221" s="3"/>
      <c r="QC221" s="3"/>
      <c r="QD221" s="3"/>
      <c r="QE221" s="3"/>
      <c r="QF221" s="3"/>
      <c r="QG221" s="3"/>
      <c r="QH221" s="3"/>
      <c r="QI221" s="3"/>
      <c r="QJ221" s="3"/>
      <c r="QK221" s="3"/>
      <c r="QL221" s="3"/>
      <c r="QM221" s="3"/>
      <c r="QN221" s="3"/>
      <c r="QO221" s="3"/>
      <c r="QP221" s="3"/>
      <c r="QQ221" s="3"/>
      <c r="QR221" s="3"/>
      <c r="QS221" s="3"/>
      <c r="QT221" s="3"/>
      <c r="QU221" s="3"/>
      <c r="QV221" s="3"/>
    </row>
    <row r="222" spans="1:464" x14ac:dyDescent="0.25">
      <c r="A222" s="3" t="s">
        <v>3</v>
      </c>
      <c r="B222" s="23">
        <v>0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4">
        <v>0</v>
      </c>
      <c r="M222" s="25">
        <v>0</v>
      </c>
      <c r="N222" s="25">
        <v>0</v>
      </c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/>
      <c r="NV222" s="3"/>
      <c r="NW222" s="3"/>
      <c r="NX222" s="3"/>
      <c r="NY222" s="3"/>
      <c r="NZ222" s="3"/>
      <c r="OA222" s="3"/>
      <c r="OB222" s="3"/>
      <c r="OC222" s="3"/>
      <c r="OD222" s="3"/>
      <c r="OE222" s="3"/>
      <c r="OF222" s="3"/>
      <c r="OG222" s="3"/>
      <c r="OH222" s="3"/>
      <c r="OI222" s="3"/>
      <c r="OJ222" s="3"/>
      <c r="OK222" s="3"/>
      <c r="OL222" s="3"/>
      <c r="OM222" s="3"/>
      <c r="ON222" s="3"/>
      <c r="OO222" s="3"/>
      <c r="OP222" s="3"/>
      <c r="OQ222" s="3"/>
      <c r="OR222" s="3"/>
      <c r="OS222" s="3"/>
      <c r="OT222" s="3"/>
      <c r="OU222" s="3"/>
      <c r="OV222" s="3"/>
      <c r="OW222" s="3"/>
      <c r="OX222" s="3"/>
      <c r="OY222" s="3"/>
      <c r="OZ222" s="3"/>
      <c r="PA222" s="3"/>
      <c r="PB222" s="3"/>
      <c r="PC222" s="3"/>
      <c r="PD222" s="3"/>
      <c r="PE222" s="3"/>
      <c r="PF222" s="3"/>
      <c r="PG222" s="3"/>
      <c r="PH222" s="3"/>
      <c r="PI222" s="3"/>
      <c r="PJ222" s="3"/>
      <c r="PK222" s="3"/>
      <c r="PL222" s="3"/>
      <c r="PM222" s="3"/>
      <c r="PN222" s="3"/>
      <c r="PO222" s="3"/>
      <c r="PP222" s="3"/>
      <c r="PQ222" s="3"/>
      <c r="PR222" s="3"/>
      <c r="PS222" s="3"/>
      <c r="PT222" s="3"/>
      <c r="PU222" s="3"/>
      <c r="PV222" s="3"/>
      <c r="PW222" s="3"/>
      <c r="PX222" s="3"/>
      <c r="PY222" s="3"/>
      <c r="PZ222" s="3"/>
      <c r="QA222" s="3"/>
      <c r="QB222" s="3"/>
      <c r="QC222" s="3"/>
      <c r="QD222" s="3"/>
      <c r="QE222" s="3"/>
      <c r="QF222" s="3"/>
      <c r="QG222" s="3"/>
      <c r="QH222" s="3"/>
      <c r="QI222" s="3"/>
      <c r="QJ222" s="3"/>
      <c r="QK222" s="3"/>
      <c r="QL222" s="3"/>
      <c r="QM222" s="3"/>
      <c r="QN222" s="3"/>
      <c r="QO222" s="3"/>
      <c r="QP222" s="3"/>
      <c r="QQ222" s="3"/>
      <c r="QR222" s="3"/>
      <c r="QS222" s="3"/>
      <c r="QT222" s="3"/>
      <c r="QU222" s="3"/>
      <c r="QV222" s="3"/>
    </row>
    <row r="223" spans="1:464" x14ac:dyDescent="0.25"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</row>
  </sheetData>
  <mergeCells count="1">
    <mergeCell ref="B7:K7"/>
  </mergeCells>
  <pageMargins left="0.7" right="0.7" top="0.75" bottom="0.75" header="0.3" footer="0.3"/>
  <pageSetup orientation="portrait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457B2-2C79-C54B-A609-CF3AE3653EDA}">
  <dimension ref="A1:RP107"/>
  <sheetViews>
    <sheetView tabSelected="1" workbookViewId="0"/>
  </sheetViews>
  <sheetFormatPr defaultColWidth="8.875" defaultRowHeight="15.75" x14ac:dyDescent="0.25"/>
  <cols>
    <col min="1" max="1" width="15.625" style="35" customWidth="1"/>
    <col min="2" max="2" width="11.375" style="35" customWidth="1"/>
    <col min="3" max="3" width="10.5" style="35" customWidth="1"/>
    <col min="4" max="5" width="8.875" style="35"/>
    <col min="6" max="6" width="8.625" style="35" customWidth="1"/>
    <col min="7" max="7" width="9.5" style="35" customWidth="1"/>
    <col min="8" max="8" width="8.875" style="35"/>
    <col min="9" max="9" width="9.125" style="35" customWidth="1"/>
    <col min="10" max="10" width="8.875" style="35"/>
    <col min="11" max="11" width="10.125" style="35" customWidth="1"/>
    <col min="12" max="12" width="13.5" style="35" customWidth="1"/>
    <col min="13" max="13" width="14.375" style="36" customWidth="1"/>
    <col min="14" max="14" width="10.125" style="36" customWidth="1"/>
    <col min="15" max="15" width="12.125" style="36" customWidth="1"/>
    <col min="16" max="16" width="18.625" style="36" customWidth="1"/>
    <col min="17" max="17" width="11.875" style="36" customWidth="1"/>
    <col min="18" max="18" width="11" style="36" customWidth="1"/>
    <col min="19" max="19" width="7.625" style="36" customWidth="1"/>
    <col min="20" max="20" width="7" style="37" customWidth="1"/>
    <col min="21" max="21" width="7.5" style="36" customWidth="1"/>
    <col min="22" max="23" width="6" style="36" customWidth="1"/>
    <col min="24" max="24" width="5.875" style="36" customWidth="1"/>
    <col min="25" max="25" width="5.125" style="36" customWidth="1"/>
    <col min="26" max="26" width="6.375" style="36" customWidth="1"/>
    <col min="27" max="27" width="5.5" style="36" customWidth="1"/>
    <col min="28" max="28" width="6" style="36" customWidth="1"/>
    <col min="29" max="29" width="6.625" style="36" customWidth="1"/>
    <col min="30" max="30" width="8.625" style="37" customWidth="1"/>
    <col min="31" max="34" width="20.375" style="35" customWidth="1"/>
    <col min="35" max="37" width="21.5" style="35" customWidth="1"/>
    <col min="38" max="47" width="20.375" style="35" customWidth="1"/>
    <col min="48" max="49" width="21.5" style="35" customWidth="1"/>
    <col min="50" max="59" width="20.375" style="35" customWidth="1"/>
    <col min="60" max="60" width="21.5" style="35" customWidth="1"/>
    <col min="61" max="80" width="20.375" style="35" customWidth="1"/>
    <col min="81" max="125" width="19.125" style="35" customWidth="1"/>
    <col min="126" max="365" width="14" style="35" customWidth="1"/>
    <col min="366" max="367" width="14.375" style="35" customWidth="1"/>
    <col min="368" max="368" width="13.125" style="35" customWidth="1"/>
    <col min="369" max="374" width="14.375" style="35" customWidth="1"/>
    <col min="375" max="375" width="13.125" style="35" customWidth="1"/>
    <col min="376" max="385" width="14.375" style="35" customWidth="1"/>
    <col min="386" max="386" width="13.125" style="35" customWidth="1"/>
    <col min="387" max="392" width="14.375" style="35" customWidth="1"/>
    <col min="393" max="393" width="13.125" style="35" customWidth="1"/>
    <col min="394" max="410" width="14.375" style="35" customWidth="1"/>
    <col min="411" max="411" width="12.125" style="35" customWidth="1"/>
    <col min="412" max="412" width="13.125" style="35" customWidth="1"/>
    <col min="413" max="416" width="14.375" style="35" customWidth="1"/>
    <col min="417" max="417" width="13.125" style="35" customWidth="1"/>
    <col min="418" max="426" width="14.375" style="35" customWidth="1"/>
    <col min="427" max="427" width="13.125" style="35" customWidth="1"/>
    <col min="428" max="429" width="14.375" style="35" customWidth="1"/>
    <col min="430" max="430" width="14.125" style="35" customWidth="1"/>
    <col min="431" max="439" width="14.375" style="35" customWidth="1"/>
    <col min="440" max="440" width="14.125" style="35" customWidth="1"/>
    <col min="441" max="462" width="14.375" style="35" customWidth="1"/>
    <col min="463" max="463" width="14.125" style="35" customWidth="1"/>
    <col min="464" max="482" width="14.375" style="35" customWidth="1"/>
    <col min="483" max="483" width="13.125" style="35" customWidth="1"/>
    <col min="484" max="485" width="14.375" style="35" customWidth="1"/>
    <col min="486" max="952" width="8.625" style="35" customWidth="1"/>
    <col min="953" max="16384" width="8.875" style="35"/>
  </cols>
  <sheetData>
    <row r="1" spans="1:484" x14ac:dyDescent="0.25">
      <c r="A1" t="s">
        <v>243</v>
      </c>
    </row>
    <row r="2" spans="1:484" x14ac:dyDescent="0.25">
      <c r="A2" t="s">
        <v>240</v>
      </c>
    </row>
    <row r="4" spans="1:484" x14ac:dyDescent="0.25">
      <c r="A4" s="36" t="s">
        <v>220</v>
      </c>
      <c r="B4" s="36">
        <v>9</v>
      </c>
      <c r="C4" s="36">
        <v>5</v>
      </c>
      <c r="D4" s="36">
        <v>4</v>
      </c>
      <c r="E4" s="36">
        <v>6</v>
      </c>
      <c r="F4" s="36">
        <v>7</v>
      </c>
      <c r="G4" s="36">
        <v>1</v>
      </c>
      <c r="H4" s="36">
        <v>10</v>
      </c>
      <c r="I4" s="36">
        <v>3</v>
      </c>
      <c r="J4" s="36">
        <v>8</v>
      </c>
      <c r="K4" s="36">
        <v>2</v>
      </c>
    </row>
    <row r="5" spans="1:484" x14ac:dyDescent="0.25">
      <c r="A5" s="36" t="s">
        <v>227</v>
      </c>
      <c r="B5" s="36" t="s">
        <v>214</v>
      </c>
      <c r="C5" s="36" t="s">
        <v>214</v>
      </c>
      <c r="D5" s="36" t="s">
        <v>214</v>
      </c>
      <c r="E5" s="36" t="s">
        <v>214</v>
      </c>
      <c r="F5" s="36" t="s">
        <v>215</v>
      </c>
      <c r="G5" s="36" t="s">
        <v>215</v>
      </c>
      <c r="H5" s="36" t="s">
        <v>215</v>
      </c>
      <c r="I5" s="36" t="s">
        <v>215</v>
      </c>
      <c r="J5" s="36" t="s">
        <v>215</v>
      </c>
      <c r="K5" s="36" t="s">
        <v>215</v>
      </c>
    </row>
    <row r="7" spans="1:484" x14ac:dyDescent="0.25">
      <c r="B7" s="54" t="s">
        <v>219</v>
      </c>
      <c r="C7" s="54"/>
      <c r="D7" s="54"/>
      <c r="E7" s="54"/>
      <c r="F7" s="54"/>
      <c r="G7" s="54"/>
      <c r="H7" s="54"/>
      <c r="I7" s="54"/>
      <c r="J7" s="54"/>
      <c r="K7" s="54"/>
      <c r="L7" s="36"/>
      <c r="S7" s="37"/>
      <c r="T7" s="36"/>
      <c r="AC7" s="37"/>
      <c r="AD7" s="35"/>
    </row>
    <row r="8" spans="1:484" s="39" customFormat="1" ht="30" customHeight="1" x14ac:dyDescent="0.25">
      <c r="A8" s="45" t="s">
        <v>0</v>
      </c>
      <c r="B8" s="47">
        <v>9</v>
      </c>
      <c r="C8" s="47">
        <v>5</v>
      </c>
      <c r="D8" s="47">
        <v>4</v>
      </c>
      <c r="E8" s="47">
        <v>6</v>
      </c>
      <c r="F8" s="47">
        <v>7</v>
      </c>
      <c r="G8" s="47">
        <v>1</v>
      </c>
      <c r="H8" s="47">
        <v>10</v>
      </c>
      <c r="I8" s="47">
        <v>3</v>
      </c>
      <c r="J8" s="47">
        <v>8</v>
      </c>
      <c r="K8" s="47">
        <v>2</v>
      </c>
      <c r="L8" s="49" t="s">
        <v>229</v>
      </c>
      <c r="M8" s="48" t="s">
        <v>241</v>
      </c>
      <c r="N8" s="48" t="s">
        <v>230</v>
      </c>
      <c r="O8" s="48" t="s">
        <v>231</v>
      </c>
      <c r="P8" s="48" t="s">
        <v>228</v>
      </c>
      <c r="Q8" s="48" t="s">
        <v>218</v>
      </c>
      <c r="S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  <c r="DN8" s="38"/>
      <c r="DO8" s="38"/>
      <c r="DP8" s="38"/>
      <c r="DQ8" s="38"/>
      <c r="DR8" s="38"/>
      <c r="DS8" s="38"/>
      <c r="DT8" s="38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  <c r="HE8" s="40"/>
      <c r="HF8" s="40"/>
      <c r="HG8" s="40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0"/>
      <c r="IR8" s="40"/>
      <c r="IS8" s="40"/>
      <c r="IT8" s="40"/>
      <c r="IU8" s="40"/>
      <c r="IV8" s="40"/>
      <c r="IW8" s="40"/>
      <c r="IX8" s="40"/>
      <c r="IY8" s="40"/>
      <c r="IZ8" s="40"/>
      <c r="JA8" s="40"/>
      <c r="JB8" s="40"/>
      <c r="JC8" s="40"/>
      <c r="JD8" s="40"/>
      <c r="JE8" s="40"/>
      <c r="JF8" s="40"/>
      <c r="JG8" s="40"/>
      <c r="JH8" s="40"/>
      <c r="JI8" s="40"/>
      <c r="JJ8" s="40"/>
      <c r="JK8" s="40"/>
      <c r="JL8" s="40"/>
      <c r="JM8" s="40"/>
      <c r="JN8" s="40"/>
      <c r="JO8" s="40"/>
      <c r="JP8" s="40"/>
      <c r="JQ8" s="40"/>
      <c r="JR8" s="40"/>
      <c r="JS8" s="40"/>
      <c r="JT8" s="40"/>
      <c r="JU8" s="40"/>
      <c r="JV8" s="40"/>
      <c r="JW8" s="40"/>
      <c r="JX8" s="40"/>
      <c r="JY8" s="40"/>
      <c r="JZ8" s="40"/>
      <c r="KA8" s="40"/>
      <c r="KB8" s="40"/>
      <c r="KC8" s="40"/>
      <c r="KD8" s="40"/>
      <c r="KE8" s="40"/>
      <c r="KF8" s="40"/>
      <c r="KG8" s="40"/>
      <c r="KH8" s="40"/>
      <c r="KI8" s="40"/>
      <c r="KJ8" s="40"/>
      <c r="KK8" s="40"/>
      <c r="KL8" s="40"/>
      <c r="KM8" s="40"/>
      <c r="KN8" s="40"/>
      <c r="KO8" s="40"/>
      <c r="KP8" s="40"/>
      <c r="KQ8" s="40"/>
      <c r="KR8" s="40"/>
      <c r="KS8" s="40"/>
      <c r="KT8" s="40"/>
      <c r="KU8" s="40"/>
      <c r="KV8" s="40"/>
      <c r="KW8" s="40"/>
      <c r="KX8" s="40"/>
      <c r="KY8" s="40"/>
      <c r="KZ8" s="40"/>
      <c r="LA8" s="40"/>
      <c r="LB8" s="40"/>
      <c r="LC8" s="40"/>
      <c r="LD8" s="40"/>
      <c r="LE8" s="40"/>
      <c r="LF8" s="40"/>
      <c r="LG8" s="40"/>
      <c r="LH8" s="40"/>
      <c r="LI8" s="40"/>
      <c r="LJ8" s="40"/>
      <c r="LK8" s="40"/>
      <c r="LL8" s="40"/>
      <c r="LM8" s="40"/>
      <c r="LN8" s="40"/>
      <c r="LO8" s="40"/>
      <c r="LP8" s="40"/>
      <c r="LQ8" s="40"/>
      <c r="LR8" s="40"/>
      <c r="LS8" s="40"/>
      <c r="LT8" s="40"/>
      <c r="LU8" s="40"/>
      <c r="LV8" s="40"/>
      <c r="LW8" s="40"/>
      <c r="LX8" s="40"/>
      <c r="LY8" s="40"/>
      <c r="LZ8" s="40"/>
      <c r="MA8" s="40"/>
      <c r="MB8" s="40"/>
      <c r="MC8" s="40"/>
      <c r="MD8" s="40"/>
      <c r="ME8" s="40"/>
      <c r="MF8" s="40"/>
      <c r="MG8" s="40"/>
      <c r="MH8" s="40"/>
      <c r="MI8" s="40"/>
      <c r="MJ8" s="40"/>
      <c r="MK8" s="40"/>
      <c r="ML8" s="40"/>
      <c r="MM8" s="40"/>
      <c r="MN8" s="40"/>
      <c r="MO8" s="40"/>
      <c r="MP8" s="40"/>
      <c r="MQ8" s="40"/>
      <c r="MR8" s="40"/>
      <c r="MS8" s="40"/>
      <c r="MT8" s="40"/>
      <c r="MU8" s="40"/>
      <c r="MV8" s="40"/>
      <c r="MW8" s="40"/>
      <c r="MX8" s="40"/>
      <c r="MY8" s="40"/>
      <c r="MZ8" s="40"/>
      <c r="NA8" s="40"/>
      <c r="NB8" s="40"/>
      <c r="NC8" s="40"/>
      <c r="ND8" s="40"/>
      <c r="NE8" s="40"/>
      <c r="NF8" s="40"/>
      <c r="NG8" s="40"/>
      <c r="NH8" s="40"/>
      <c r="NI8" s="40"/>
      <c r="NJ8" s="40"/>
      <c r="NK8" s="40"/>
      <c r="NL8" s="40"/>
      <c r="NM8" s="40"/>
      <c r="NN8" s="40"/>
      <c r="NO8" s="40"/>
      <c r="NP8" s="40"/>
      <c r="NQ8" s="40"/>
      <c r="NR8" s="40"/>
      <c r="NS8" s="40"/>
      <c r="NT8" s="40"/>
      <c r="NU8" s="40"/>
      <c r="NV8" s="40"/>
      <c r="NW8" s="40"/>
      <c r="NX8" s="40"/>
      <c r="NY8" s="40"/>
      <c r="NZ8" s="40"/>
      <c r="OA8" s="40"/>
      <c r="OB8" s="40"/>
      <c r="OC8" s="40"/>
      <c r="OD8" s="40"/>
      <c r="OE8" s="40"/>
      <c r="OF8" s="40"/>
      <c r="OG8" s="40"/>
      <c r="OH8" s="40"/>
      <c r="OI8" s="40"/>
      <c r="OJ8" s="40"/>
      <c r="OK8" s="40"/>
      <c r="OL8" s="40"/>
      <c r="OM8" s="40"/>
      <c r="ON8" s="40"/>
      <c r="OO8" s="40"/>
      <c r="OP8" s="40"/>
      <c r="OQ8" s="40"/>
      <c r="OR8" s="40"/>
      <c r="OS8" s="40"/>
      <c r="OT8" s="40"/>
      <c r="OU8" s="40"/>
      <c r="OV8" s="40"/>
      <c r="OW8" s="40"/>
      <c r="OX8" s="40"/>
      <c r="OY8" s="40"/>
      <c r="OZ8" s="40"/>
      <c r="PA8" s="40"/>
      <c r="PB8" s="40"/>
      <c r="PC8" s="40"/>
      <c r="PD8" s="40"/>
      <c r="PE8" s="40"/>
      <c r="PF8" s="40"/>
      <c r="PG8" s="40"/>
      <c r="PH8" s="40"/>
      <c r="PI8" s="40"/>
      <c r="PJ8" s="40"/>
      <c r="PK8" s="40"/>
      <c r="PL8" s="40"/>
      <c r="PM8" s="40"/>
      <c r="PN8" s="40"/>
      <c r="PO8" s="40"/>
      <c r="PP8" s="40"/>
      <c r="PQ8" s="40"/>
      <c r="PR8" s="40"/>
      <c r="PS8" s="40"/>
      <c r="PT8" s="40"/>
      <c r="PU8" s="40"/>
      <c r="PV8" s="40"/>
      <c r="PW8" s="40"/>
      <c r="PX8" s="40"/>
      <c r="PY8" s="40"/>
      <c r="PZ8" s="40"/>
      <c r="QA8" s="40"/>
      <c r="QB8" s="40"/>
      <c r="QC8" s="40"/>
      <c r="QD8" s="40"/>
      <c r="QE8" s="40"/>
      <c r="QF8" s="40"/>
      <c r="QG8" s="40"/>
      <c r="QH8" s="40"/>
      <c r="QI8" s="40"/>
      <c r="QJ8" s="40"/>
      <c r="QK8" s="40"/>
      <c r="QL8" s="40"/>
      <c r="QM8" s="40"/>
      <c r="QN8" s="40"/>
      <c r="QO8" s="40"/>
      <c r="QP8" s="40"/>
      <c r="QQ8" s="40"/>
      <c r="QR8" s="40"/>
      <c r="QS8" s="40"/>
      <c r="QT8" s="40"/>
      <c r="QU8" s="40"/>
      <c r="QV8" s="40"/>
      <c r="QW8" s="40"/>
      <c r="QX8" s="40"/>
      <c r="QY8" s="40"/>
      <c r="QZ8" s="40"/>
      <c r="RA8" s="40"/>
      <c r="RB8" s="40"/>
      <c r="RC8" s="40"/>
      <c r="RD8" s="40"/>
      <c r="RE8" s="40"/>
      <c r="RF8" s="40"/>
      <c r="RG8" s="40"/>
      <c r="RH8" s="40"/>
      <c r="RI8" s="40"/>
      <c r="RJ8" s="40"/>
      <c r="RK8" s="40"/>
      <c r="RL8" s="40"/>
      <c r="RM8" s="40"/>
      <c r="RN8" s="40"/>
      <c r="RO8" s="40"/>
      <c r="RP8" s="40"/>
    </row>
    <row r="9" spans="1:484" x14ac:dyDescent="0.25">
      <c r="A9" s="41" t="s">
        <v>74</v>
      </c>
      <c r="B9" s="46">
        <v>5.6815154524255185</v>
      </c>
      <c r="C9" s="46">
        <v>2.3661008267360506</v>
      </c>
      <c r="D9" s="46">
        <v>3.9980086945723858</v>
      </c>
      <c r="E9" s="46">
        <v>1.8523133335549169</v>
      </c>
      <c r="F9" s="46">
        <v>8.5425811834768481</v>
      </c>
      <c r="G9" s="46">
        <v>5.9889884681080137</v>
      </c>
      <c r="H9" s="46">
        <v>5.7061807435475975</v>
      </c>
      <c r="I9" s="46">
        <v>8.4766312987028165</v>
      </c>
      <c r="J9" s="46">
        <v>5.99504420857002</v>
      </c>
      <c r="K9" s="46">
        <v>4.9148955523046958</v>
      </c>
      <c r="L9" s="50">
        <f t="shared" ref="L9:L40" si="0">AVERAGE(B9:E9)</f>
        <v>3.4744845768222183</v>
      </c>
      <c r="M9" s="44">
        <f t="shared" ref="M9:M40" si="1">STDEV(B9:E9)</f>
        <v>1.7325334886297583</v>
      </c>
      <c r="N9" s="44">
        <f t="shared" ref="N9:N40" si="2">AVERAGE(F9:K9)</f>
        <v>6.6040535757849979</v>
      </c>
      <c r="O9" s="44">
        <f t="shared" ref="O9:O40" si="3">STDEV(F9:K9)</f>
        <v>1.527944014769314</v>
      </c>
      <c r="P9" s="44">
        <f>L9/N9</f>
        <v>0.52611392941481705</v>
      </c>
      <c r="Q9" s="44">
        <f>TTEST(B9:E9,F9:K9,2,2)</f>
        <v>1.666966532886073E-2</v>
      </c>
      <c r="R9" s="42"/>
      <c r="S9" s="43"/>
      <c r="T9" s="42"/>
      <c r="U9" s="42"/>
      <c r="V9" s="42"/>
      <c r="W9" s="42"/>
      <c r="X9" s="42"/>
      <c r="Y9" s="42"/>
      <c r="Z9" s="42"/>
      <c r="AA9" s="42"/>
      <c r="AB9" s="42"/>
      <c r="AC9" s="43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41"/>
      <c r="ED9" s="41"/>
      <c r="EE9" s="41"/>
      <c r="EF9" s="41"/>
      <c r="EG9" s="41"/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41"/>
      <c r="EW9" s="41"/>
      <c r="EX9" s="41"/>
      <c r="EY9" s="41"/>
      <c r="EZ9" s="41"/>
      <c r="FA9" s="41"/>
      <c r="FB9" s="41"/>
      <c r="FC9" s="41"/>
      <c r="FD9" s="41"/>
      <c r="FE9" s="41"/>
      <c r="FF9" s="41"/>
      <c r="FG9" s="41"/>
      <c r="FH9" s="41"/>
      <c r="FI9" s="41"/>
      <c r="FJ9" s="41"/>
      <c r="FK9" s="41"/>
      <c r="FL9" s="41"/>
      <c r="FM9" s="41"/>
      <c r="FN9" s="41"/>
      <c r="FO9" s="41"/>
      <c r="FP9" s="41"/>
      <c r="FQ9" s="41"/>
      <c r="FR9" s="41"/>
      <c r="FS9" s="41"/>
      <c r="FT9" s="41"/>
      <c r="FU9" s="41"/>
      <c r="FV9" s="41"/>
      <c r="FW9" s="41"/>
      <c r="FX9" s="41"/>
      <c r="FY9" s="41"/>
      <c r="FZ9" s="41"/>
      <c r="GA9" s="41"/>
      <c r="GB9" s="41"/>
      <c r="GC9" s="41"/>
      <c r="GD9" s="41"/>
      <c r="GE9" s="41"/>
      <c r="GF9" s="41"/>
      <c r="GG9" s="41"/>
      <c r="GH9" s="41"/>
      <c r="GI9" s="41"/>
      <c r="GJ9" s="41"/>
      <c r="GK9" s="41"/>
      <c r="GL9" s="41"/>
      <c r="GM9" s="41"/>
      <c r="GN9" s="41"/>
      <c r="GO9" s="41"/>
      <c r="GP9" s="41"/>
      <c r="GQ9" s="41"/>
      <c r="GR9" s="41"/>
      <c r="GS9" s="41"/>
      <c r="GT9" s="41"/>
      <c r="GU9" s="41"/>
      <c r="GV9" s="41"/>
      <c r="GW9" s="41"/>
      <c r="GX9" s="41"/>
      <c r="GY9" s="41"/>
      <c r="GZ9" s="41"/>
      <c r="HA9" s="41"/>
      <c r="HB9" s="41"/>
      <c r="HC9" s="41"/>
      <c r="HD9" s="41"/>
      <c r="HE9" s="41"/>
      <c r="HF9" s="41"/>
      <c r="HG9" s="41"/>
      <c r="HH9" s="41"/>
      <c r="HI9" s="41"/>
      <c r="HJ9" s="41"/>
      <c r="HK9" s="41"/>
      <c r="HL9" s="41"/>
      <c r="HM9" s="41"/>
      <c r="HN9" s="41"/>
      <c r="HO9" s="41"/>
      <c r="HP9" s="41"/>
      <c r="HQ9" s="41"/>
      <c r="HR9" s="41"/>
      <c r="HS9" s="41"/>
      <c r="HT9" s="41"/>
      <c r="HU9" s="41"/>
      <c r="HV9" s="41"/>
      <c r="HW9" s="41"/>
      <c r="HX9" s="41"/>
      <c r="HY9" s="41"/>
      <c r="HZ9" s="41"/>
      <c r="IA9" s="41"/>
      <c r="IB9" s="41"/>
      <c r="IC9" s="41"/>
      <c r="ID9" s="41"/>
      <c r="IE9" s="41"/>
      <c r="IF9" s="41"/>
      <c r="IG9" s="41"/>
      <c r="IH9" s="41"/>
      <c r="II9" s="41"/>
      <c r="IJ9" s="41"/>
      <c r="IK9" s="41"/>
      <c r="IL9" s="41"/>
      <c r="IM9" s="41"/>
      <c r="IN9" s="41"/>
      <c r="IO9" s="41"/>
      <c r="IP9" s="41"/>
      <c r="IQ9" s="41"/>
      <c r="IR9" s="41"/>
      <c r="IS9" s="41"/>
      <c r="IT9" s="41"/>
      <c r="IU9" s="41"/>
      <c r="IV9" s="41"/>
      <c r="IW9" s="41"/>
      <c r="IX9" s="41"/>
      <c r="IY9" s="41"/>
      <c r="IZ9" s="41"/>
      <c r="JA9" s="41"/>
      <c r="JB9" s="41"/>
      <c r="JC9" s="41"/>
      <c r="JD9" s="41"/>
      <c r="JE9" s="41"/>
      <c r="JF9" s="41"/>
      <c r="JG9" s="41"/>
      <c r="JH9" s="41"/>
      <c r="JI9" s="41"/>
      <c r="JJ9" s="41"/>
      <c r="JK9" s="41"/>
      <c r="JL9" s="41"/>
      <c r="JM9" s="41"/>
      <c r="JN9" s="41"/>
      <c r="JO9" s="41"/>
      <c r="JP9" s="41"/>
      <c r="JQ9" s="41"/>
      <c r="JR9" s="41"/>
      <c r="JS9" s="41"/>
      <c r="JT9" s="41"/>
      <c r="JU9" s="41"/>
      <c r="JV9" s="41"/>
      <c r="JW9" s="41"/>
      <c r="JX9" s="41"/>
      <c r="JY9" s="41"/>
      <c r="JZ9" s="41"/>
      <c r="KA9" s="41"/>
      <c r="KB9" s="41"/>
      <c r="KC9" s="41"/>
      <c r="KD9" s="41"/>
      <c r="KE9" s="41"/>
      <c r="KF9" s="41"/>
      <c r="KG9" s="41"/>
      <c r="KH9" s="41"/>
      <c r="KI9" s="41"/>
      <c r="KJ9" s="41"/>
      <c r="KK9" s="41"/>
      <c r="KL9" s="41"/>
      <c r="KM9" s="41"/>
      <c r="KN9" s="41"/>
      <c r="KO9" s="41"/>
      <c r="KP9" s="41"/>
      <c r="KQ9" s="41"/>
      <c r="KR9" s="41"/>
      <c r="KS9" s="41"/>
      <c r="KT9" s="41"/>
      <c r="KU9" s="41"/>
      <c r="KV9" s="41"/>
      <c r="KW9" s="41"/>
      <c r="KX9" s="41"/>
      <c r="KY9" s="41"/>
      <c r="KZ9" s="41"/>
      <c r="LA9" s="41"/>
      <c r="LB9" s="41"/>
      <c r="LC9" s="41"/>
      <c r="LD9" s="41"/>
      <c r="LE9" s="41"/>
      <c r="LF9" s="41"/>
      <c r="LG9" s="41"/>
      <c r="LH9" s="41"/>
      <c r="LI9" s="41"/>
      <c r="LJ9" s="41"/>
      <c r="LK9" s="41"/>
      <c r="LL9" s="41"/>
      <c r="LM9" s="41"/>
      <c r="LN9" s="41"/>
      <c r="LO9" s="41"/>
      <c r="LP9" s="41"/>
      <c r="LQ9" s="41"/>
      <c r="LR9" s="41"/>
      <c r="LS9" s="41"/>
      <c r="LT9" s="41"/>
      <c r="LU9" s="41"/>
      <c r="LV9" s="41"/>
      <c r="LW9" s="41"/>
      <c r="LX9" s="41"/>
      <c r="LY9" s="41"/>
      <c r="LZ9" s="41"/>
      <c r="MA9" s="41"/>
      <c r="MB9" s="41"/>
      <c r="MC9" s="41"/>
      <c r="MD9" s="41"/>
      <c r="ME9" s="41"/>
      <c r="MF9" s="41"/>
      <c r="MG9" s="41"/>
      <c r="MH9" s="41"/>
      <c r="MI9" s="41"/>
      <c r="MJ9" s="41"/>
      <c r="MK9" s="41"/>
      <c r="ML9" s="41"/>
      <c r="MM9" s="41"/>
      <c r="MN9" s="41"/>
      <c r="MO9" s="41"/>
      <c r="MP9" s="41"/>
      <c r="MQ9" s="41"/>
      <c r="MR9" s="41"/>
      <c r="MS9" s="41"/>
      <c r="MT9" s="41"/>
      <c r="MU9" s="41"/>
      <c r="MV9" s="41"/>
      <c r="MW9" s="41"/>
      <c r="MX9" s="41"/>
      <c r="MY9" s="41"/>
      <c r="MZ9" s="41"/>
      <c r="NA9" s="41"/>
      <c r="NB9" s="41"/>
      <c r="NC9" s="41"/>
      <c r="ND9" s="41"/>
      <c r="NE9" s="41"/>
      <c r="NF9" s="41"/>
      <c r="NG9" s="41"/>
      <c r="NH9" s="41"/>
      <c r="NI9" s="41"/>
      <c r="NJ9" s="41"/>
      <c r="NK9" s="41"/>
      <c r="NL9" s="41"/>
      <c r="NM9" s="41"/>
      <c r="NN9" s="41"/>
      <c r="NO9" s="41"/>
      <c r="NP9" s="41"/>
      <c r="NQ9" s="41"/>
      <c r="NR9" s="41"/>
      <c r="NS9" s="41"/>
      <c r="NT9" s="41"/>
      <c r="NU9" s="41"/>
      <c r="NV9" s="41"/>
      <c r="NW9" s="41"/>
      <c r="NX9" s="41"/>
      <c r="NY9" s="41"/>
      <c r="NZ9" s="41"/>
      <c r="OA9" s="41"/>
      <c r="OB9" s="41"/>
      <c r="OC9" s="41"/>
      <c r="OD9" s="41"/>
      <c r="OE9" s="41"/>
      <c r="OF9" s="41"/>
      <c r="OG9" s="41"/>
      <c r="OH9" s="41"/>
      <c r="OI9" s="41"/>
      <c r="OJ9" s="41"/>
      <c r="OK9" s="41"/>
      <c r="OL9" s="41"/>
      <c r="OM9" s="41"/>
      <c r="ON9" s="41"/>
      <c r="OO9" s="41"/>
      <c r="OP9" s="41"/>
      <c r="OQ9" s="41"/>
      <c r="OR9" s="41"/>
      <c r="OS9" s="41"/>
      <c r="OT9" s="41"/>
      <c r="OU9" s="41"/>
      <c r="OV9" s="41"/>
      <c r="OW9" s="41"/>
      <c r="OX9" s="41"/>
      <c r="OY9" s="41"/>
      <c r="OZ9" s="41"/>
      <c r="PA9" s="41"/>
      <c r="PB9" s="41"/>
      <c r="PC9" s="41"/>
      <c r="PD9" s="41"/>
      <c r="PE9" s="41"/>
      <c r="PF9" s="41"/>
      <c r="PG9" s="41"/>
      <c r="PH9" s="41"/>
      <c r="PI9" s="41"/>
      <c r="PJ9" s="41"/>
      <c r="PK9" s="41"/>
      <c r="PL9" s="41"/>
      <c r="PM9" s="41"/>
      <c r="PN9" s="41"/>
      <c r="PO9" s="41"/>
      <c r="PP9" s="41"/>
      <c r="PQ9" s="41"/>
      <c r="PR9" s="41"/>
      <c r="PS9" s="41"/>
      <c r="PT9" s="41"/>
      <c r="PU9" s="41"/>
      <c r="PV9" s="41"/>
      <c r="PW9" s="41"/>
      <c r="PX9" s="41"/>
      <c r="PY9" s="41"/>
      <c r="PZ9" s="41"/>
      <c r="QA9" s="41"/>
      <c r="QB9" s="41"/>
      <c r="QC9" s="41"/>
      <c r="QD9" s="41"/>
      <c r="QE9" s="41"/>
      <c r="QF9" s="41"/>
      <c r="QG9" s="41"/>
      <c r="QH9" s="41"/>
      <c r="QI9" s="41"/>
      <c r="QJ9" s="41"/>
      <c r="QK9" s="41"/>
      <c r="QL9" s="41"/>
      <c r="QM9" s="41"/>
      <c r="QN9" s="41"/>
      <c r="QO9" s="41"/>
      <c r="QP9" s="41"/>
      <c r="QQ9" s="41"/>
      <c r="QR9" s="41"/>
      <c r="QS9" s="41"/>
      <c r="QT9" s="41"/>
      <c r="QU9" s="41"/>
      <c r="QV9" s="41"/>
      <c r="QW9" s="41"/>
      <c r="QX9" s="41"/>
      <c r="QY9" s="41"/>
      <c r="QZ9" s="41"/>
      <c r="RA9" s="41"/>
      <c r="RB9" s="41"/>
      <c r="RC9" s="41"/>
      <c r="RD9" s="41"/>
      <c r="RE9" s="41"/>
      <c r="RF9" s="41"/>
      <c r="RG9" s="41"/>
      <c r="RH9" s="41"/>
      <c r="RI9" s="41"/>
      <c r="RJ9" s="41"/>
      <c r="RK9" s="41"/>
      <c r="RL9" s="41"/>
      <c r="RM9" s="41"/>
      <c r="RN9" s="41"/>
      <c r="RO9" s="41"/>
      <c r="RP9" s="41"/>
    </row>
    <row r="10" spans="1:484" x14ac:dyDescent="0.25">
      <c r="A10" s="41" t="s">
        <v>44</v>
      </c>
      <c r="B10" s="46">
        <v>30.141816578657878</v>
      </c>
      <c r="C10" s="46">
        <v>20.50663475632453</v>
      </c>
      <c r="D10" s="46">
        <v>27.986855143239975</v>
      </c>
      <c r="E10" s="46">
        <v>25.545484750914461</v>
      </c>
      <c r="F10" s="46">
        <v>57.149295445374072</v>
      </c>
      <c r="G10" s="46">
        <v>31.353057935831991</v>
      </c>
      <c r="H10" s="46">
        <v>51.198911065740475</v>
      </c>
      <c r="I10" s="46">
        <v>46.560515818381027</v>
      </c>
      <c r="J10" s="46">
        <v>32.043039219507172</v>
      </c>
      <c r="K10" s="46">
        <v>32.105192115924474</v>
      </c>
      <c r="L10" s="50">
        <f t="shared" si="0"/>
        <v>26.045197807284211</v>
      </c>
      <c r="M10" s="44">
        <f t="shared" si="1"/>
        <v>4.1423709948290997</v>
      </c>
      <c r="N10" s="44">
        <f t="shared" si="2"/>
        <v>41.735001933459863</v>
      </c>
      <c r="O10" s="44">
        <f t="shared" si="3"/>
        <v>11.356969176056662</v>
      </c>
      <c r="P10" s="44">
        <f t="shared" ref="P10:P40" si="4">L10/N10</f>
        <v>0.62406125795343992</v>
      </c>
      <c r="Q10" s="44">
        <f>TTEST(B10:E10,F10:K10,2,2)</f>
        <v>3.1362329518954214E-2</v>
      </c>
      <c r="R10" s="42"/>
      <c r="S10" s="43"/>
      <c r="T10" s="42"/>
      <c r="U10" s="42"/>
      <c r="V10" s="42"/>
      <c r="W10" s="42"/>
      <c r="X10" s="42"/>
      <c r="Y10" s="42"/>
      <c r="Z10" s="42"/>
      <c r="AA10" s="42"/>
      <c r="AB10" s="42"/>
      <c r="AC10" s="43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/>
      <c r="EB10" s="41"/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/>
      <c r="EO10" s="41"/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41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/>
      <c r="FO10" s="41"/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/>
      <c r="GB10" s="41"/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/>
      <c r="GO10" s="41"/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/>
      <c r="HB10" s="41"/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/>
      <c r="IB10" s="41"/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/>
      <c r="IO10" s="41"/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/>
      <c r="JO10" s="41"/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/>
      <c r="KO10" s="41"/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/>
      <c r="LB10" s="41"/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/>
      <c r="LO10" s="41"/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/>
      <c r="MB10" s="41"/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41"/>
      <c r="MO10" s="41"/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/>
      <c r="NB10" s="41"/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/>
      <c r="NO10" s="41"/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/>
      <c r="OB10" s="41"/>
      <c r="OC10" s="41"/>
      <c r="OD10" s="41"/>
      <c r="OE10" s="41"/>
      <c r="OF10" s="41"/>
      <c r="OG10" s="41"/>
      <c r="OH10" s="41"/>
      <c r="OI10" s="41"/>
      <c r="OJ10" s="41"/>
      <c r="OK10" s="41"/>
      <c r="OL10" s="41"/>
      <c r="OM10" s="41"/>
      <c r="ON10" s="41"/>
      <c r="OO10" s="41"/>
      <c r="OP10" s="41"/>
      <c r="OQ10" s="41"/>
      <c r="OR10" s="41"/>
      <c r="OS10" s="41"/>
      <c r="OT10" s="41"/>
      <c r="OU10" s="41"/>
      <c r="OV10" s="41"/>
      <c r="OW10" s="41"/>
      <c r="OX10" s="41"/>
      <c r="OY10" s="41"/>
      <c r="OZ10" s="41"/>
      <c r="PA10" s="41"/>
      <c r="PB10" s="41"/>
      <c r="PC10" s="41"/>
      <c r="PD10" s="41"/>
      <c r="PE10" s="41"/>
      <c r="PF10" s="41"/>
      <c r="PG10" s="41"/>
      <c r="PH10" s="41"/>
      <c r="PI10" s="41"/>
      <c r="PJ10" s="41"/>
      <c r="PK10" s="41"/>
      <c r="PL10" s="41"/>
      <c r="PM10" s="41"/>
      <c r="PN10" s="41"/>
      <c r="PO10" s="41"/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/>
      <c r="QB10" s="41"/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/>
      <c r="QO10" s="41"/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/>
      <c r="RB10" s="41"/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/>
      <c r="RO10" s="41"/>
      <c r="RP10" s="41"/>
    </row>
    <row r="11" spans="1:484" x14ac:dyDescent="0.25">
      <c r="A11" s="41" t="s">
        <v>53</v>
      </c>
      <c r="B11" s="46">
        <v>84.164786499562467</v>
      </c>
      <c r="C11" s="46">
        <v>69.4067712717615</v>
      </c>
      <c r="D11" s="46">
        <v>132.56436634231966</v>
      </c>
      <c r="E11" s="46">
        <v>89.623388867829476</v>
      </c>
      <c r="F11" s="46">
        <v>63.500569461838509</v>
      </c>
      <c r="G11" s="46">
        <v>32.64731584546346</v>
      </c>
      <c r="H11" s="46">
        <v>81.452364520800344</v>
      </c>
      <c r="I11" s="46">
        <v>38.112088151815691</v>
      </c>
      <c r="J11" s="46">
        <v>64.955052841819025</v>
      </c>
      <c r="K11" s="46">
        <v>65.476621872731215</v>
      </c>
      <c r="L11" s="50">
        <f t="shared" si="0"/>
        <v>93.939828245368275</v>
      </c>
      <c r="M11" s="44">
        <f t="shared" si="1"/>
        <v>27.128760370409456</v>
      </c>
      <c r="N11" s="44">
        <f t="shared" si="2"/>
        <v>57.690668782411386</v>
      </c>
      <c r="O11" s="44">
        <f t="shared" si="3"/>
        <v>18.559395557986704</v>
      </c>
      <c r="P11" s="44">
        <f t="shared" si="4"/>
        <v>1.6283366136675548</v>
      </c>
      <c r="Q11" s="44">
        <f t="shared" ref="Q11:Q40" si="5">TTEST(B11:E11,F11:K11,2,2)</f>
        <v>3.5056734030604296E-2</v>
      </c>
      <c r="R11" s="42"/>
      <c r="S11" s="43"/>
      <c r="T11" s="42"/>
      <c r="U11" s="42"/>
      <c r="V11" s="42"/>
      <c r="W11" s="42"/>
      <c r="X11" s="42"/>
      <c r="Y11" s="42"/>
      <c r="Z11" s="42"/>
      <c r="AA11" s="42"/>
      <c r="AB11" s="42"/>
      <c r="AC11" s="43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41"/>
      <c r="DX11" s="41"/>
      <c r="DY11" s="41"/>
      <c r="DZ11" s="41"/>
      <c r="EA11" s="41"/>
      <c r="EB11" s="41"/>
      <c r="EC11" s="41"/>
      <c r="ED11" s="41"/>
      <c r="EE11" s="41"/>
      <c r="EF11" s="41"/>
      <c r="EG11" s="41"/>
      <c r="EH11" s="41"/>
      <c r="EI11" s="41"/>
      <c r="EJ11" s="41"/>
      <c r="EK11" s="41"/>
      <c r="EL11" s="41"/>
      <c r="EM11" s="41"/>
      <c r="EN11" s="41"/>
      <c r="EO11" s="41"/>
      <c r="EP11" s="41"/>
      <c r="EQ11" s="41"/>
      <c r="ER11" s="41"/>
      <c r="ES11" s="41"/>
      <c r="ET11" s="41"/>
      <c r="EU11" s="41"/>
      <c r="EV11" s="41"/>
      <c r="EW11" s="41"/>
      <c r="EX11" s="41"/>
      <c r="EY11" s="41"/>
      <c r="EZ11" s="41"/>
      <c r="FA11" s="41"/>
      <c r="FB11" s="41"/>
      <c r="FC11" s="41"/>
      <c r="FD11" s="41"/>
      <c r="FE11" s="41"/>
      <c r="FF11" s="41"/>
      <c r="FG11" s="41"/>
      <c r="FH11" s="41"/>
      <c r="FI11" s="41"/>
      <c r="FJ11" s="41"/>
      <c r="FK11" s="41"/>
      <c r="FL11" s="41"/>
      <c r="FM11" s="41"/>
      <c r="FN11" s="41"/>
      <c r="FO11" s="41"/>
      <c r="FP11" s="41"/>
      <c r="FQ11" s="41"/>
      <c r="FR11" s="41"/>
      <c r="FS11" s="41"/>
      <c r="FT11" s="41"/>
      <c r="FU11" s="41"/>
      <c r="FV11" s="41"/>
      <c r="FW11" s="41"/>
      <c r="FX11" s="41"/>
      <c r="FY11" s="41"/>
      <c r="FZ11" s="41"/>
      <c r="GA11" s="41"/>
      <c r="GB11" s="41"/>
      <c r="GC11" s="41"/>
      <c r="GD11" s="41"/>
      <c r="GE11" s="41"/>
      <c r="GF11" s="41"/>
      <c r="GG11" s="41"/>
      <c r="GH11" s="41"/>
      <c r="GI11" s="41"/>
      <c r="GJ11" s="41"/>
      <c r="GK11" s="41"/>
      <c r="GL11" s="41"/>
      <c r="GM11" s="41"/>
      <c r="GN11" s="41"/>
      <c r="GO11" s="41"/>
      <c r="GP11" s="41"/>
      <c r="GQ11" s="41"/>
      <c r="GR11" s="41"/>
      <c r="GS11" s="41"/>
      <c r="GT11" s="41"/>
      <c r="GU11" s="41"/>
      <c r="GV11" s="41"/>
      <c r="GW11" s="41"/>
      <c r="GX11" s="41"/>
      <c r="GY11" s="41"/>
      <c r="GZ11" s="41"/>
      <c r="HA11" s="41"/>
      <c r="HB11" s="41"/>
      <c r="HC11" s="41"/>
      <c r="HD11" s="41"/>
      <c r="HE11" s="41"/>
      <c r="HF11" s="41"/>
      <c r="HG11" s="41"/>
      <c r="HH11" s="41"/>
      <c r="HI11" s="41"/>
      <c r="HJ11" s="41"/>
      <c r="HK11" s="41"/>
      <c r="HL11" s="41"/>
      <c r="HM11" s="41"/>
      <c r="HN11" s="41"/>
      <c r="HO11" s="41"/>
      <c r="HP11" s="41"/>
      <c r="HQ11" s="41"/>
      <c r="HR11" s="41"/>
      <c r="HS11" s="41"/>
      <c r="HT11" s="41"/>
      <c r="HU11" s="41"/>
      <c r="HV11" s="41"/>
      <c r="HW11" s="41"/>
      <c r="HX11" s="41"/>
      <c r="HY11" s="41"/>
      <c r="HZ11" s="41"/>
      <c r="IA11" s="41"/>
      <c r="IB11" s="41"/>
      <c r="IC11" s="41"/>
      <c r="ID11" s="41"/>
      <c r="IE11" s="41"/>
      <c r="IF11" s="41"/>
      <c r="IG11" s="41"/>
      <c r="IH11" s="41"/>
      <c r="II11" s="41"/>
      <c r="IJ11" s="41"/>
      <c r="IK11" s="41"/>
      <c r="IL11" s="41"/>
      <c r="IM11" s="41"/>
      <c r="IN11" s="41"/>
      <c r="IO11" s="41"/>
      <c r="IP11" s="41"/>
      <c r="IQ11" s="41"/>
      <c r="IR11" s="41"/>
      <c r="IS11" s="41"/>
      <c r="IT11" s="41"/>
      <c r="IU11" s="41"/>
      <c r="IV11" s="41"/>
      <c r="IW11" s="41"/>
      <c r="IX11" s="41"/>
      <c r="IY11" s="41"/>
      <c r="IZ11" s="41"/>
      <c r="JA11" s="41"/>
      <c r="JB11" s="41"/>
      <c r="JC11" s="41"/>
      <c r="JD11" s="41"/>
      <c r="JE11" s="41"/>
      <c r="JF11" s="41"/>
      <c r="JG11" s="41"/>
      <c r="JH11" s="41"/>
      <c r="JI11" s="41"/>
      <c r="JJ11" s="41"/>
      <c r="JK11" s="41"/>
      <c r="JL11" s="41"/>
      <c r="JM11" s="41"/>
      <c r="JN11" s="41"/>
      <c r="JO11" s="41"/>
      <c r="JP11" s="41"/>
      <c r="JQ11" s="41"/>
      <c r="JR11" s="41"/>
      <c r="JS11" s="41"/>
      <c r="JT11" s="41"/>
      <c r="JU11" s="41"/>
      <c r="JV11" s="41"/>
      <c r="JW11" s="41"/>
      <c r="JX11" s="41"/>
      <c r="JY11" s="41"/>
      <c r="JZ11" s="41"/>
      <c r="KA11" s="41"/>
      <c r="KB11" s="41"/>
      <c r="KC11" s="41"/>
      <c r="KD11" s="41"/>
      <c r="KE11" s="41"/>
      <c r="KF11" s="41"/>
      <c r="KG11" s="41"/>
      <c r="KH11" s="41"/>
      <c r="KI11" s="41"/>
      <c r="KJ11" s="41"/>
      <c r="KK11" s="41"/>
      <c r="KL11" s="41"/>
      <c r="KM11" s="41"/>
      <c r="KN11" s="41"/>
      <c r="KO11" s="41"/>
      <c r="KP11" s="41"/>
      <c r="KQ11" s="41"/>
      <c r="KR11" s="41"/>
      <c r="KS11" s="41"/>
      <c r="KT11" s="41"/>
      <c r="KU11" s="41"/>
      <c r="KV11" s="41"/>
      <c r="KW11" s="41"/>
      <c r="KX11" s="41"/>
      <c r="KY11" s="41"/>
      <c r="KZ11" s="41"/>
      <c r="LA11" s="41"/>
      <c r="LB11" s="41"/>
      <c r="LC11" s="41"/>
      <c r="LD11" s="41"/>
      <c r="LE11" s="41"/>
      <c r="LF11" s="41"/>
      <c r="LG11" s="41"/>
      <c r="LH11" s="41"/>
      <c r="LI11" s="41"/>
      <c r="LJ11" s="41"/>
      <c r="LK11" s="41"/>
      <c r="LL11" s="41"/>
      <c r="LM11" s="41"/>
      <c r="LN11" s="41"/>
      <c r="LO11" s="41"/>
      <c r="LP11" s="41"/>
      <c r="LQ11" s="41"/>
      <c r="LR11" s="41"/>
      <c r="LS11" s="41"/>
      <c r="LT11" s="41"/>
      <c r="LU11" s="41"/>
      <c r="LV11" s="41"/>
      <c r="LW11" s="41"/>
      <c r="LX11" s="41"/>
      <c r="LY11" s="41"/>
      <c r="LZ11" s="41"/>
      <c r="MA11" s="41"/>
      <c r="MB11" s="41"/>
      <c r="MC11" s="41"/>
      <c r="MD11" s="41"/>
      <c r="ME11" s="41"/>
      <c r="MF11" s="41"/>
      <c r="MG11" s="41"/>
      <c r="MH11" s="41"/>
      <c r="MI11" s="41"/>
      <c r="MJ11" s="41"/>
      <c r="MK11" s="41"/>
      <c r="ML11" s="41"/>
      <c r="MM11" s="41"/>
      <c r="MN11" s="41"/>
      <c r="MO11" s="41"/>
      <c r="MP11" s="41"/>
      <c r="MQ11" s="41"/>
      <c r="MR11" s="41"/>
      <c r="MS11" s="41"/>
      <c r="MT11" s="41"/>
      <c r="MU11" s="41"/>
      <c r="MV11" s="41"/>
      <c r="MW11" s="41"/>
      <c r="MX11" s="41"/>
      <c r="MY11" s="41"/>
      <c r="MZ11" s="41"/>
      <c r="NA11" s="41"/>
      <c r="NB11" s="41"/>
      <c r="NC11" s="41"/>
      <c r="ND11" s="41"/>
      <c r="NE11" s="41"/>
      <c r="NF11" s="41"/>
      <c r="NG11" s="41"/>
      <c r="NH11" s="41"/>
      <c r="NI11" s="41"/>
      <c r="NJ11" s="41"/>
      <c r="NK11" s="41"/>
      <c r="NL11" s="41"/>
      <c r="NM11" s="41"/>
      <c r="NN11" s="41"/>
      <c r="NO11" s="41"/>
      <c r="NP11" s="41"/>
      <c r="NQ11" s="41"/>
      <c r="NR11" s="41"/>
      <c r="NS11" s="41"/>
      <c r="NT11" s="41"/>
      <c r="NU11" s="41"/>
      <c r="NV11" s="41"/>
      <c r="NW11" s="41"/>
      <c r="NX11" s="41"/>
      <c r="NY11" s="41"/>
      <c r="NZ11" s="41"/>
      <c r="OA11" s="41"/>
      <c r="OB11" s="41"/>
      <c r="OC11" s="41"/>
      <c r="OD11" s="41"/>
      <c r="OE11" s="41"/>
      <c r="OF11" s="41"/>
      <c r="OG11" s="41"/>
      <c r="OH11" s="41"/>
      <c r="OI11" s="41"/>
      <c r="OJ11" s="41"/>
      <c r="OK11" s="41"/>
      <c r="OL11" s="41"/>
      <c r="OM11" s="41"/>
      <c r="ON11" s="41"/>
      <c r="OO11" s="41"/>
      <c r="OP11" s="41"/>
      <c r="OQ11" s="41"/>
      <c r="OR11" s="41"/>
      <c r="OS11" s="41"/>
      <c r="OT11" s="41"/>
      <c r="OU11" s="41"/>
      <c r="OV11" s="41"/>
      <c r="OW11" s="41"/>
      <c r="OX11" s="41"/>
      <c r="OY11" s="41"/>
      <c r="OZ11" s="41"/>
      <c r="PA11" s="41"/>
      <c r="PB11" s="41"/>
      <c r="PC11" s="41"/>
      <c r="PD11" s="41"/>
      <c r="PE11" s="41"/>
      <c r="PF11" s="41"/>
      <c r="PG11" s="41"/>
      <c r="PH11" s="41"/>
      <c r="PI11" s="41"/>
      <c r="PJ11" s="41"/>
      <c r="PK11" s="41"/>
      <c r="PL11" s="41"/>
      <c r="PM11" s="41"/>
      <c r="PN11" s="41"/>
      <c r="PO11" s="41"/>
      <c r="PP11" s="41"/>
      <c r="PQ11" s="41"/>
      <c r="PR11" s="41"/>
      <c r="PS11" s="41"/>
      <c r="PT11" s="41"/>
      <c r="PU11" s="41"/>
      <c r="PV11" s="41"/>
      <c r="PW11" s="41"/>
      <c r="PX11" s="41"/>
      <c r="PY11" s="41"/>
      <c r="PZ11" s="41"/>
      <c r="QA11" s="41"/>
      <c r="QB11" s="41"/>
      <c r="QC11" s="41"/>
      <c r="QD11" s="41"/>
      <c r="QE11" s="41"/>
      <c r="QF11" s="41"/>
      <c r="QG11" s="41"/>
      <c r="QH11" s="41"/>
      <c r="QI11" s="41"/>
      <c r="QJ11" s="41"/>
      <c r="QK11" s="41"/>
      <c r="QL11" s="41"/>
      <c r="QM11" s="41"/>
      <c r="QN11" s="41"/>
      <c r="QO11" s="41"/>
      <c r="QP11" s="41"/>
      <c r="QQ11" s="41"/>
      <c r="QR11" s="41"/>
      <c r="QS11" s="41"/>
      <c r="QT11" s="41"/>
      <c r="QU11" s="41"/>
      <c r="QV11" s="41"/>
      <c r="QW11" s="41"/>
      <c r="QX11" s="41"/>
      <c r="QY11" s="41"/>
      <c r="QZ11" s="41"/>
      <c r="RA11" s="41"/>
      <c r="RB11" s="41"/>
      <c r="RC11" s="41"/>
      <c r="RD11" s="41"/>
      <c r="RE11" s="41"/>
      <c r="RF11" s="41"/>
      <c r="RG11" s="41"/>
      <c r="RH11" s="41"/>
      <c r="RI11" s="41"/>
      <c r="RJ11" s="41"/>
      <c r="RK11" s="41"/>
      <c r="RL11" s="41"/>
      <c r="RM11" s="41"/>
      <c r="RN11" s="41"/>
      <c r="RO11" s="41"/>
      <c r="RP11" s="41"/>
    </row>
    <row r="12" spans="1:484" x14ac:dyDescent="0.25">
      <c r="A12" s="41" t="s">
        <v>42</v>
      </c>
      <c r="B12" s="46">
        <v>216.99430510075345</v>
      </c>
      <c r="C12" s="46">
        <v>372.95735579747446</v>
      </c>
      <c r="D12" s="46">
        <v>340.03954636203844</v>
      </c>
      <c r="E12" s="46">
        <v>252.01914529365609</v>
      </c>
      <c r="F12" s="46">
        <v>350.17057488842175</v>
      </c>
      <c r="G12" s="46">
        <v>465.77697674207803</v>
      </c>
      <c r="H12" s="46">
        <v>351.63874886602736</v>
      </c>
      <c r="I12" s="46">
        <v>485.7257712511003</v>
      </c>
      <c r="J12" s="46">
        <v>440.57602480689877</v>
      </c>
      <c r="K12" s="46">
        <v>333.07995419382036</v>
      </c>
      <c r="L12" s="50">
        <f t="shared" si="0"/>
        <v>295.50258813848063</v>
      </c>
      <c r="M12" s="44">
        <f t="shared" si="1"/>
        <v>73.114389801385045</v>
      </c>
      <c r="N12" s="44">
        <f t="shared" si="2"/>
        <v>404.49467512472444</v>
      </c>
      <c r="O12" s="44">
        <f t="shared" si="3"/>
        <v>67.083223591427995</v>
      </c>
      <c r="P12" s="44">
        <f>L12/N12</f>
        <v>0.73054753575523212</v>
      </c>
      <c r="Q12" s="44">
        <f t="shared" si="5"/>
        <v>4.1024476370095105E-2</v>
      </c>
      <c r="R12" s="42"/>
      <c r="S12" s="43"/>
      <c r="T12" s="42"/>
      <c r="U12" s="42"/>
      <c r="V12" s="42"/>
      <c r="W12" s="42"/>
      <c r="X12" s="42"/>
      <c r="Y12" s="42"/>
      <c r="Z12" s="42"/>
      <c r="AA12" s="42"/>
      <c r="AB12" s="42"/>
      <c r="AC12" s="43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41"/>
      <c r="EB12" s="41"/>
      <c r="EC12" s="41"/>
      <c r="ED12" s="41"/>
      <c r="EE12" s="41"/>
      <c r="EF12" s="41"/>
      <c r="EG12" s="41"/>
      <c r="EH12" s="41"/>
      <c r="EI12" s="41"/>
      <c r="EJ12" s="41"/>
      <c r="EK12" s="41"/>
      <c r="EL12" s="41"/>
      <c r="EM12" s="41"/>
      <c r="EN12" s="41"/>
      <c r="EO12" s="41"/>
      <c r="EP12" s="41"/>
      <c r="EQ12" s="41"/>
      <c r="ER12" s="41"/>
      <c r="ES12" s="41"/>
      <c r="ET12" s="41"/>
      <c r="EU12" s="41"/>
      <c r="EV12" s="41"/>
      <c r="EW12" s="41"/>
      <c r="EX12" s="41"/>
      <c r="EY12" s="41"/>
      <c r="EZ12" s="41"/>
      <c r="FA12" s="41"/>
      <c r="FB12" s="41"/>
      <c r="FC12" s="41"/>
      <c r="FD12" s="41"/>
      <c r="FE12" s="41"/>
      <c r="FF12" s="41"/>
      <c r="FG12" s="41"/>
      <c r="FH12" s="41"/>
      <c r="FI12" s="41"/>
      <c r="FJ12" s="41"/>
      <c r="FK12" s="41"/>
      <c r="FL12" s="41"/>
      <c r="FM12" s="41"/>
      <c r="FN12" s="41"/>
      <c r="FO12" s="41"/>
      <c r="FP12" s="41"/>
      <c r="FQ12" s="41"/>
      <c r="FR12" s="41"/>
      <c r="FS12" s="41"/>
      <c r="FT12" s="41"/>
      <c r="FU12" s="41"/>
      <c r="FV12" s="41"/>
      <c r="FW12" s="41"/>
      <c r="FX12" s="41"/>
      <c r="FY12" s="41"/>
      <c r="FZ12" s="41"/>
      <c r="GA12" s="41"/>
      <c r="GB12" s="41"/>
      <c r="GC12" s="41"/>
      <c r="GD12" s="41"/>
      <c r="GE12" s="41"/>
      <c r="GF12" s="41"/>
      <c r="GG12" s="41"/>
      <c r="GH12" s="41"/>
      <c r="GI12" s="41"/>
      <c r="GJ12" s="41"/>
      <c r="GK12" s="41"/>
      <c r="GL12" s="41"/>
      <c r="GM12" s="41"/>
      <c r="GN12" s="41"/>
      <c r="GO12" s="41"/>
      <c r="GP12" s="41"/>
      <c r="GQ12" s="41"/>
      <c r="GR12" s="41"/>
      <c r="GS12" s="41"/>
      <c r="GT12" s="41"/>
      <c r="GU12" s="41"/>
      <c r="GV12" s="41"/>
      <c r="GW12" s="41"/>
      <c r="GX12" s="41"/>
      <c r="GY12" s="41"/>
      <c r="GZ12" s="41"/>
      <c r="HA12" s="41"/>
      <c r="HB12" s="41"/>
      <c r="HC12" s="41"/>
      <c r="HD12" s="41"/>
      <c r="HE12" s="41"/>
      <c r="HF12" s="41"/>
      <c r="HG12" s="41"/>
      <c r="HH12" s="41"/>
      <c r="HI12" s="41"/>
      <c r="HJ12" s="41"/>
      <c r="HK12" s="41"/>
      <c r="HL12" s="41"/>
      <c r="HM12" s="41"/>
      <c r="HN12" s="41"/>
      <c r="HO12" s="41"/>
      <c r="HP12" s="41"/>
      <c r="HQ12" s="41"/>
      <c r="HR12" s="41"/>
      <c r="HS12" s="41"/>
      <c r="HT12" s="41"/>
      <c r="HU12" s="41"/>
      <c r="HV12" s="41"/>
      <c r="HW12" s="41"/>
      <c r="HX12" s="41"/>
      <c r="HY12" s="41"/>
      <c r="HZ12" s="41"/>
      <c r="IA12" s="41"/>
      <c r="IB12" s="41"/>
      <c r="IC12" s="41"/>
      <c r="ID12" s="41"/>
      <c r="IE12" s="41"/>
      <c r="IF12" s="41"/>
      <c r="IG12" s="41"/>
      <c r="IH12" s="41"/>
      <c r="II12" s="41"/>
      <c r="IJ12" s="41"/>
      <c r="IK12" s="41"/>
      <c r="IL12" s="41"/>
      <c r="IM12" s="41"/>
      <c r="IN12" s="41"/>
      <c r="IO12" s="41"/>
      <c r="IP12" s="41"/>
      <c r="IQ12" s="41"/>
      <c r="IR12" s="41"/>
      <c r="IS12" s="41"/>
      <c r="IT12" s="41"/>
      <c r="IU12" s="41"/>
      <c r="IV12" s="41"/>
      <c r="IW12" s="41"/>
      <c r="IX12" s="41"/>
      <c r="IY12" s="41"/>
      <c r="IZ12" s="41"/>
      <c r="JA12" s="41"/>
      <c r="JB12" s="41"/>
      <c r="JC12" s="41"/>
      <c r="JD12" s="41"/>
      <c r="JE12" s="41"/>
      <c r="JF12" s="41"/>
      <c r="JG12" s="41"/>
      <c r="JH12" s="41"/>
      <c r="JI12" s="41"/>
      <c r="JJ12" s="41"/>
      <c r="JK12" s="41"/>
      <c r="JL12" s="41"/>
      <c r="JM12" s="41"/>
      <c r="JN12" s="41"/>
      <c r="JO12" s="41"/>
      <c r="JP12" s="41"/>
      <c r="JQ12" s="41"/>
      <c r="JR12" s="41"/>
      <c r="JS12" s="41"/>
      <c r="JT12" s="41"/>
      <c r="JU12" s="41"/>
      <c r="JV12" s="41"/>
      <c r="JW12" s="41"/>
      <c r="JX12" s="41"/>
      <c r="JY12" s="41"/>
      <c r="JZ12" s="41"/>
      <c r="KA12" s="41"/>
      <c r="KB12" s="41"/>
      <c r="KC12" s="41"/>
      <c r="KD12" s="41"/>
      <c r="KE12" s="41"/>
      <c r="KF12" s="41"/>
      <c r="KG12" s="41"/>
      <c r="KH12" s="41"/>
      <c r="KI12" s="41"/>
      <c r="KJ12" s="41"/>
      <c r="KK12" s="41"/>
      <c r="KL12" s="41"/>
      <c r="KM12" s="41"/>
      <c r="KN12" s="41"/>
      <c r="KO12" s="41"/>
      <c r="KP12" s="41"/>
      <c r="KQ12" s="41"/>
      <c r="KR12" s="41"/>
      <c r="KS12" s="41"/>
      <c r="KT12" s="41"/>
      <c r="KU12" s="41"/>
      <c r="KV12" s="41"/>
      <c r="KW12" s="41"/>
      <c r="KX12" s="41"/>
      <c r="KY12" s="41"/>
      <c r="KZ12" s="41"/>
      <c r="LA12" s="41"/>
      <c r="LB12" s="41"/>
      <c r="LC12" s="41"/>
      <c r="LD12" s="41"/>
      <c r="LE12" s="41"/>
      <c r="LF12" s="41"/>
      <c r="LG12" s="41"/>
      <c r="LH12" s="41"/>
      <c r="LI12" s="41"/>
      <c r="LJ12" s="41"/>
      <c r="LK12" s="41"/>
      <c r="LL12" s="41"/>
      <c r="LM12" s="41"/>
      <c r="LN12" s="41"/>
      <c r="LO12" s="41"/>
      <c r="LP12" s="41"/>
      <c r="LQ12" s="41"/>
      <c r="LR12" s="41"/>
      <c r="LS12" s="41"/>
      <c r="LT12" s="41"/>
      <c r="LU12" s="41"/>
      <c r="LV12" s="41"/>
      <c r="LW12" s="41"/>
      <c r="LX12" s="41"/>
      <c r="LY12" s="41"/>
      <c r="LZ12" s="41"/>
      <c r="MA12" s="41"/>
      <c r="MB12" s="41"/>
      <c r="MC12" s="41"/>
      <c r="MD12" s="41"/>
      <c r="ME12" s="41"/>
      <c r="MF12" s="41"/>
      <c r="MG12" s="41"/>
      <c r="MH12" s="41"/>
      <c r="MI12" s="41"/>
      <c r="MJ12" s="41"/>
      <c r="MK12" s="41"/>
      <c r="ML12" s="41"/>
      <c r="MM12" s="41"/>
      <c r="MN12" s="41"/>
      <c r="MO12" s="41"/>
      <c r="MP12" s="41"/>
      <c r="MQ12" s="41"/>
      <c r="MR12" s="41"/>
      <c r="MS12" s="41"/>
      <c r="MT12" s="41"/>
      <c r="MU12" s="41"/>
      <c r="MV12" s="41"/>
      <c r="MW12" s="41"/>
      <c r="MX12" s="41"/>
      <c r="MY12" s="41"/>
      <c r="MZ12" s="41"/>
      <c r="NA12" s="41"/>
      <c r="NB12" s="41"/>
      <c r="NC12" s="41"/>
      <c r="ND12" s="41"/>
      <c r="NE12" s="41"/>
      <c r="NF12" s="41"/>
      <c r="NG12" s="41"/>
      <c r="NH12" s="41"/>
      <c r="NI12" s="41"/>
      <c r="NJ12" s="41"/>
      <c r="NK12" s="41"/>
      <c r="NL12" s="41"/>
      <c r="NM12" s="41"/>
      <c r="NN12" s="41"/>
      <c r="NO12" s="41"/>
      <c r="NP12" s="41"/>
      <c r="NQ12" s="41"/>
      <c r="NR12" s="41"/>
      <c r="NS12" s="41"/>
      <c r="NT12" s="41"/>
      <c r="NU12" s="41"/>
      <c r="NV12" s="41"/>
      <c r="NW12" s="41"/>
      <c r="NX12" s="41"/>
      <c r="NY12" s="41"/>
      <c r="NZ12" s="41"/>
      <c r="OA12" s="41"/>
      <c r="OB12" s="41"/>
      <c r="OC12" s="41"/>
      <c r="OD12" s="41"/>
      <c r="OE12" s="41"/>
      <c r="OF12" s="41"/>
      <c r="OG12" s="41"/>
      <c r="OH12" s="41"/>
      <c r="OI12" s="41"/>
      <c r="OJ12" s="41"/>
      <c r="OK12" s="41"/>
      <c r="OL12" s="41"/>
      <c r="OM12" s="41"/>
      <c r="ON12" s="41"/>
      <c r="OO12" s="41"/>
      <c r="OP12" s="41"/>
      <c r="OQ12" s="41"/>
      <c r="OR12" s="41"/>
      <c r="OS12" s="41"/>
      <c r="OT12" s="41"/>
      <c r="OU12" s="41"/>
      <c r="OV12" s="41"/>
      <c r="OW12" s="41"/>
      <c r="OX12" s="41"/>
      <c r="OY12" s="41"/>
      <c r="OZ12" s="41"/>
      <c r="PA12" s="41"/>
      <c r="PB12" s="41"/>
      <c r="PC12" s="41"/>
      <c r="PD12" s="41"/>
      <c r="PE12" s="41"/>
      <c r="PF12" s="41"/>
      <c r="PG12" s="41"/>
      <c r="PH12" s="41"/>
      <c r="PI12" s="41"/>
      <c r="PJ12" s="41"/>
      <c r="PK12" s="41"/>
      <c r="PL12" s="41"/>
      <c r="PM12" s="41"/>
      <c r="PN12" s="41"/>
      <c r="PO12" s="41"/>
      <c r="PP12" s="41"/>
      <c r="PQ12" s="41"/>
      <c r="PR12" s="41"/>
      <c r="PS12" s="41"/>
      <c r="PT12" s="41"/>
      <c r="PU12" s="41"/>
      <c r="PV12" s="41"/>
      <c r="PW12" s="41"/>
      <c r="PX12" s="41"/>
      <c r="PY12" s="41"/>
      <c r="PZ12" s="41"/>
      <c r="QA12" s="41"/>
      <c r="QB12" s="41"/>
      <c r="QC12" s="41"/>
      <c r="QD12" s="41"/>
      <c r="QE12" s="41"/>
      <c r="QF12" s="41"/>
      <c r="QG12" s="41"/>
      <c r="QH12" s="41"/>
      <c r="QI12" s="41"/>
      <c r="QJ12" s="41"/>
      <c r="QK12" s="41"/>
      <c r="QL12" s="41"/>
      <c r="QM12" s="41"/>
      <c r="QN12" s="41"/>
      <c r="QO12" s="41"/>
      <c r="QP12" s="41"/>
      <c r="QQ12" s="41"/>
      <c r="QR12" s="41"/>
      <c r="QS12" s="41"/>
      <c r="QT12" s="41"/>
      <c r="QU12" s="41"/>
      <c r="QV12" s="41"/>
      <c r="QW12" s="41"/>
      <c r="QX12" s="41"/>
      <c r="QY12" s="41"/>
      <c r="QZ12" s="41"/>
      <c r="RA12" s="41"/>
      <c r="RB12" s="41"/>
      <c r="RC12" s="41"/>
      <c r="RD12" s="41"/>
      <c r="RE12" s="41"/>
      <c r="RF12" s="41"/>
      <c r="RG12" s="41"/>
      <c r="RH12" s="41"/>
      <c r="RI12" s="41"/>
      <c r="RJ12" s="41"/>
      <c r="RK12" s="41"/>
      <c r="RL12" s="41"/>
      <c r="RM12" s="41"/>
      <c r="RN12" s="41"/>
      <c r="RO12" s="41"/>
      <c r="RP12" s="41"/>
    </row>
    <row r="13" spans="1:484" x14ac:dyDescent="0.25">
      <c r="A13" s="41" t="s">
        <v>19</v>
      </c>
      <c r="B13" s="46">
        <v>538.75404297849468</v>
      </c>
      <c r="C13" s="46">
        <v>448.04286073024616</v>
      </c>
      <c r="D13" s="46">
        <v>322.06533282332686</v>
      </c>
      <c r="E13" s="46">
        <v>424.90448133081213</v>
      </c>
      <c r="F13" s="46">
        <v>237.5425302263852</v>
      </c>
      <c r="G13" s="46">
        <v>351.13009775801294</v>
      </c>
      <c r="H13" s="46">
        <v>375.1162219831279</v>
      </c>
      <c r="I13" s="46">
        <v>149.45477070905511</v>
      </c>
      <c r="J13" s="46">
        <v>227.79654463317999</v>
      </c>
      <c r="K13" s="46">
        <v>384.44709154048377</v>
      </c>
      <c r="L13" s="50">
        <f t="shared" si="0"/>
        <v>433.44167946571997</v>
      </c>
      <c r="M13" s="44">
        <f t="shared" si="1"/>
        <v>89.034567718325818</v>
      </c>
      <c r="N13" s="44">
        <f t="shared" si="2"/>
        <v>287.58120947504079</v>
      </c>
      <c r="O13" s="44">
        <f t="shared" si="3"/>
        <v>96.167382601884384</v>
      </c>
      <c r="P13" s="44">
        <f t="shared" si="4"/>
        <v>1.5071974982542746</v>
      </c>
      <c r="Q13" s="44">
        <f>TTEST(B13:E13,F13:K13,2,2)</f>
        <v>4.2158484216979812E-2</v>
      </c>
      <c r="R13" s="42"/>
      <c r="S13" s="43"/>
      <c r="T13" s="42"/>
      <c r="U13" s="42"/>
      <c r="V13" s="42"/>
      <c r="W13" s="42"/>
      <c r="X13" s="42"/>
      <c r="Y13" s="42"/>
      <c r="Z13" s="42"/>
      <c r="AA13" s="42"/>
      <c r="AB13" s="42"/>
      <c r="AC13" s="43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  <c r="BY13" s="41"/>
      <c r="BZ13" s="41"/>
      <c r="CA13" s="41"/>
      <c r="CB13" s="41"/>
      <c r="CC13" s="41"/>
      <c r="CD13" s="41"/>
      <c r="CE13" s="41"/>
      <c r="CF13" s="41"/>
      <c r="CG13" s="41"/>
      <c r="CH13" s="41"/>
      <c r="CI13" s="41"/>
      <c r="CJ13" s="41"/>
      <c r="CK13" s="41"/>
      <c r="CL13" s="41"/>
      <c r="CM13" s="41"/>
      <c r="CN13" s="41"/>
      <c r="CO13" s="41"/>
      <c r="CP13" s="41"/>
      <c r="CQ13" s="41"/>
      <c r="CR13" s="41"/>
      <c r="CS13" s="41"/>
      <c r="CT13" s="41"/>
      <c r="CU13" s="41"/>
      <c r="CV13" s="41"/>
      <c r="CW13" s="41"/>
      <c r="CX13" s="41"/>
      <c r="CY13" s="41"/>
      <c r="CZ13" s="41"/>
      <c r="DA13" s="41"/>
      <c r="DB13" s="41"/>
      <c r="DC13" s="41"/>
      <c r="DD13" s="41"/>
      <c r="DE13" s="41"/>
      <c r="DF13" s="41"/>
      <c r="DG13" s="41"/>
      <c r="DH13" s="41"/>
      <c r="DI13" s="41"/>
      <c r="DJ13" s="41"/>
      <c r="DK13" s="41"/>
      <c r="DL13" s="41"/>
      <c r="DM13" s="41"/>
      <c r="DN13" s="41"/>
      <c r="DO13" s="41"/>
      <c r="DP13" s="41"/>
      <c r="DQ13" s="41"/>
      <c r="DR13" s="41"/>
      <c r="DS13" s="41"/>
      <c r="DT13" s="41"/>
      <c r="DU13" s="41"/>
      <c r="DV13" s="41"/>
      <c r="DW13" s="41"/>
      <c r="DX13" s="41"/>
      <c r="DY13" s="41"/>
      <c r="DZ13" s="41"/>
      <c r="EA13" s="41"/>
      <c r="EB13" s="41"/>
      <c r="EC13" s="41"/>
      <c r="ED13" s="41"/>
      <c r="EE13" s="41"/>
      <c r="EF13" s="41"/>
      <c r="EG13" s="41"/>
      <c r="EH13" s="41"/>
      <c r="EI13" s="41"/>
      <c r="EJ13" s="41"/>
      <c r="EK13" s="41"/>
      <c r="EL13" s="41"/>
      <c r="EM13" s="41"/>
      <c r="EN13" s="41"/>
      <c r="EO13" s="41"/>
      <c r="EP13" s="41"/>
      <c r="EQ13" s="41"/>
      <c r="ER13" s="41"/>
      <c r="ES13" s="41"/>
      <c r="ET13" s="41"/>
      <c r="EU13" s="41"/>
      <c r="EV13" s="41"/>
      <c r="EW13" s="41"/>
      <c r="EX13" s="41"/>
      <c r="EY13" s="41"/>
      <c r="EZ13" s="41"/>
      <c r="FA13" s="41"/>
      <c r="FB13" s="41"/>
      <c r="FC13" s="41"/>
      <c r="FD13" s="41"/>
      <c r="FE13" s="41"/>
      <c r="FF13" s="41"/>
      <c r="FG13" s="41"/>
      <c r="FH13" s="41"/>
      <c r="FI13" s="41"/>
      <c r="FJ13" s="41"/>
      <c r="FK13" s="41"/>
      <c r="FL13" s="41"/>
      <c r="FM13" s="41"/>
      <c r="FN13" s="41"/>
      <c r="FO13" s="41"/>
      <c r="FP13" s="41"/>
      <c r="FQ13" s="41"/>
      <c r="FR13" s="41"/>
      <c r="FS13" s="41"/>
      <c r="FT13" s="41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  <c r="GF13" s="41"/>
      <c r="GG13" s="41"/>
      <c r="GH13" s="41"/>
      <c r="GI13" s="41"/>
      <c r="GJ13" s="41"/>
      <c r="GK13" s="41"/>
      <c r="GL13" s="41"/>
      <c r="GM13" s="41"/>
      <c r="GN13" s="41"/>
      <c r="GO13" s="41"/>
      <c r="GP13" s="41"/>
      <c r="GQ13" s="41"/>
      <c r="GR13" s="41"/>
      <c r="GS13" s="41"/>
      <c r="GT13" s="41"/>
      <c r="GU13" s="41"/>
      <c r="GV13" s="41"/>
      <c r="GW13" s="41"/>
      <c r="GX13" s="41"/>
      <c r="GY13" s="41"/>
      <c r="GZ13" s="41"/>
      <c r="HA13" s="41"/>
      <c r="HB13" s="41"/>
      <c r="HC13" s="41"/>
      <c r="HD13" s="41"/>
      <c r="HE13" s="41"/>
      <c r="HF13" s="41"/>
      <c r="HG13" s="41"/>
      <c r="HH13" s="41"/>
      <c r="HI13" s="41"/>
      <c r="HJ13" s="41"/>
      <c r="HK13" s="41"/>
      <c r="HL13" s="41"/>
      <c r="HM13" s="41"/>
      <c r="HN13" s="41"/>
      <c r="HO13" s="41"/>
      <c r="HP13" s="41"/>
      <c r="HQ13" s="41"/>
      <c r="HR13" s="41"/>
      <c r="HS13" s="41"/>
      <c r="HT13" s="41"/>
      <c r="HU13" s="41"/>
      <c r="HV13" s="41"/>
      <c r="HW13" s="41"/>
      <c r="HX13" s="41"/>
      <c r="HY13" s="41"/>
      <c r="HZ13" s="41"/>
      <c r="IA13" s="41"/>
      <c r="IB13" s="41"/>
      <c r="IC13" s="41"/>
      <c r="ID13" s="41"/>
      <c r="IE13" s="41"/>
      <c r="IF13" s="41"/>
      <c r="IG13" s="41"/>
      <c r="IH13" s="41"/>
      <c r="II13" s="41"/>
      <c r="IJ13" s="41"/>
      <c r="IK13" s="41"/>
      <c r="IL13" s="41"/>
      <c r="IM13" s="41"/>
      <c r="IN13" s="41"/>
      <c r="IO13" s="41"/>
      <c r="IP13" s="41"/>
      <c r="IQ13" s="41"/>
      <c r="IR13" s="41"/>
      <c r="IS13" s="41"/>
      <c r="IT13" s="41"/>
      <c r="IU13" s="41"/>
      <c r="IV13" s="41"/>
      <c r="IW13" s="41"/>
      <c r="IX13" s="41"/>
      <c r="IY13" s="41"/>
      <c r="IZ13" s="41"/>
      <c r="JA13" s="41"/>
      <c r="JB13" s="41"/>
      <c r="JC13" s="41"/>
      <c r="JD13" s="41"/>
      <c r="JE13" s="41"/>
      <c r="JF13" s="41"/>
      <c r="JG13" s="41"/>
      <c r="JH13" s="41"/>
      <c r="JI13" s="41"/>
      <c r="JJ13" s="41"/>
      <c r="JK13" s="41"/>
      <c r="JL13" s="41"/>
      <c r="JM13" s="41"/>
      <c r="JN13" s="41"/>
      <c r="JO13" s="41"/>
      <c r="JP13" s="41"/>
      <c r="JQ13" s="41"/>
      <c r="JR13" s="41"/>
      <c r="JS13" s="41"/>
      <c r="JT13" s="41"/>
      <c r="JU13" s="41"/>
      <c r="JV13" s="41"/>
      <c r="JW13" s="41"/>
      <c r="JX13" s="41"/>
      <c r="JY13" s="41"/>
      <c r="JZ13" s="41"/>
      <c r="KA13" s="41"/>
      <c r="KB13" s="41"/>
      <c r="KC13" s="41"/>
      <c r="KD13" s="41"/>
      <c r="KE13" s="41"/>
      <c r="KF13" s="41"/>
      <c r="KG13" s="41"/>
      <c r="KH13" s="41"/>
      <c r="KI13" s="41"/>
      <c r="KJ13" s="41"/>
      <c r="KK13" s="41"/>
      <c r="KL13" s="41"/>
      <c r="KM13" s="41"/>
      <c r="KN13" s="41"/>
      <c r="KO13" s="41"/>
      <c r="KP13" s="41"/>
      <c r="KQ13" s="41"/>
      <c r="KR13" s="41"/>
      <c r="KS13" s="41"/>
      <c r="KT13" s="41"/>
      <c r="KU13" s="41"/>
      <c r="KV13" s="41"/>
      <c r="KW13" s="41"/>
      <c r="KX13" s="41"/>
      <c r="KY13" s="41"/>
      <c r="KZ13" s="41"/>
      <c r="LA13" s="41"/>
      <c r="LB13" s="41"/>
      <c r="LC13" s="41"/>
      <c r="LD13" s="41"/>
      <c r="LE13" s="41"/>
      <c r="LF13" s="41"/>
      <c r="LG13" s="41"/>
      <c r="LH13" s="41"/>
      <c r="LI13" s="41"/>
      <c r="LJ13" s="41"/>
      <c r="LK13" s="41"/>
      <c r="LL13" s="41"/>
      <c r="LM13" s="41"/>
      <c r="LN13" s="41"/>
      <c r="LO13" s="41"/>
      <c r="LP13" s="41"/>
      <c r="LQ13" s="41"/>
      <c r="LR13" s="41"/>
      <c r="LS13" s="41"/>
      <c r="LT13" s="41"/>
      <c r="LU13" s="41"/>
      <c r="LV13" s="41"/>
      <c r="LW13" s="41"/>
      <c r="LX13" s="41"/>
      <c r="LY13" s="41"/>
      <c r="LZ13" s="41"/>
      <c r="MA13" s="41"/>
      <c r="MB13" s="41"/>
      <c r="MC13" s="41"/>
      <c r="MD13" s="41"/>
      <c r="ME13" s="41"/>
      <c r="MF13" s="41"/>
      <c r="MG13" s="41"/>
      <c r="MH13" s="41"/>
      <c r="MI13" s="41"/>
      <c r="MJ13" s="41"/>
      <c r="MK13" s="41"/>
      <c r="ML13" s="41"/>
      <c r="MM13" s="41"/>
      <c r="MN13" s="41"/>
      <c r="MO13" s="41"/>
      <c r="MP13" s="41"/>
      <c r="MQ13" s="41"/>
      <c r="MR13" s="41"/>
      <c r="MS13" s="41"/>
      <c r="MT13" s="41"/>
      <c r="MU13" s="41"/>
      <c r="MV13" s="41"/>
      <c r="MW13" s="41"/>
      <c r="MX13" s="41"/>
      <c r="MY13" s="41"/>
      <c r="MZ13" s="41"/>
      <c r="NA13" s="41"/>
      <c r="NB13" s="41"/>
      <c r="NC13" s="41"/>
      <c r="ND13" s="41"/>
      <c r="NE13" s="41"/>
      <c r="NF13" s="41"/>
      <c r="NG13" s="41"/>
      <c r="NH13" s="41"/>
      <c r="NI13" s="41"/>
      <c r="NJ13" s="41"/>
      <c r="NK13" s="41"/>
      <c r="NL13" s="41"/>
      <c r="NM13" s="41"/>
      <c r="NN13" s="41"/>
      <c r="NO13" s="41"/>
      <c r="NP13" s="41"/>
      <c r="NQ13" s="41"/>
      <c r="NR13" s="41"/>
      <c r="NS13" s="41"/>
      <c r="NT13" s="41"/>
      <c r="NU13" s="41"/>
      <c r="NV13" s="41"/>
      <c r="NW13" s="41"/>
      <c r="NX13" s="41"/>
      <c r="NY13" s="41"/>
      <c r="NZ13" s="41"/>
      <c r="OA13" s="41"/>
      <c r="OB13" s="41"/>
      <c r="OC13" s="41"/>
      <c r="OD13" s="41"/>
      <c r="OE13" s="41"/>
      <c r="OF13" s="41"/>
      <c r="OG13" s="41"/>
      <c r="OH13" s="41"/>
      <c r="OI13" s="41"/>
      <c r="OJ13" s="41"/>
      <c r="OK13" s="41"/>
      <c r="OL13" s="41"/>
      <c r="OM13" s="41"/>
      <c r="ON13" s="41"/>
      <c r="OO13" s="41"/>
      <c r="OP13" s="41"/>
      <c r="OQ13" s="41"/>
      <c r="OR13" s="41"/>
      <c r="OS13" s="41"/>
      <c r="OT13" s="41"/>
      <c r="OU13" s="41"/>
      <c r="OV13" s="41"/>
      <c r="OW13" s="41"/>
      <c r="OX13" s="41"/>
      <c r="OY13" s="41"/>
      <c r="OZ13" s="41"/>
      <c r="PA13" s="41"/>
      <c r="PB13" s="41"/>
      <c r="PC13" s="41"/>
      <c r="PD13" s="41"/>
      <c r="PE13" s="41"/>
      <c r="PF13" s="41"/>
      <c r="PG13" s="41"/>
      <c r="PH13" s="41"/>
      <c r="PI13" s="41"/>
      <c r="PJ13" s="41"/>
      <c r="PK13" s="41"/>
      <c r="PL13" s="41"/>
      <c r="PM13" s="41"/>
      <c r="PN13" s="41"/>
      <c r="PO13" s="41"/>
      <c r="PP13" s="41"/>
      <c r="PQ13" s="41"/>
      <c r="PR13" s="41"/>
      <c r="PS13" s="41"/>
      <c r="PT13" s="41"/>
      <c r="PU13" s="41"/>
      <c r="PV13" s="41"/>
      <c r="PW13" s="41"/>
      <c r="PX13" s="41"/>
      <c r="PY13" s="41"/>
      <c r="PZ13" s="41"/>
      <c r="QA13" s="41"/>
      <c r="QB13" s="41"/>
      <c r="QC13" s="41"/>
      <c r="QD13" s="41"/>
      <c r="QE13" s="41"/>
      <c r="QF13" s="41"/>
      <c r="QG13" s="41"/>
      <c r="QH13" s="41"/>
      <c r="QI13" s="41"/>
      <c r="QJ13" s="41"/>
      <c r="QK13" s="41"/>
      <c r="QL13" s="41"/>
      <c r="QM13" s="41"/>
      <c r="QN13" s="41"/>
      <c r="QO13" s="41"/>
      <c r="QP13" s="41"/>
      <c r="QQ13" s="41"/>
      <c r="QR13" s="41"/>
      <c r="QS13" s="41"/>
      <c r="QT13" s="41"/>
      <c r="QU13" s="41"/>
      <c r="QV13" s="41"/>
      <c r="QW13" s="41"/>
      <c r="QX13" s="41"/>
      <c r="QY13" s="41"/>
      <c r="QZ13" s="41"/>
      <c r="RA13" s="41"/>
      <c r="RB13" s="41"/>
      <c r="RC13" s="41"/>
      <c r="RD13" s="41"/>
      <c r="RE13" s="41"/>
      <c r="RF13" s="41"/>
      <c r="RG13" s="41"/>
      <c r="RH13" s="41"/>
      <c r="RI13" s="41"/>
      <c r="RJ13" s="41"/>
      <c r="RK13" s="41"/>
      <c r="RL13" s="41"/>
      <c r="RM13" s="41"/>
      <c r="RN13" s="41"/>
      <c r="RO13" s="41"/>
      <c r="RP13" s="41"/>
    </row>
    <row r="14" spans="1:484" x14ac:dyDescent="0.25">
      <c r="A14" s="41" t="s">
        <v>52</v>
      </c>
      <c r="B14" s="46">
        <v>2735.4601496610608</v>
      </c>
      <c r="C14" s="46">
        <v>2454.7913633269336</v>
      </c>
      <c r="D14" s="46">
        <v>3002.6304051481529</v>
      </c>
      <c r="E14" s="46">
        <v>1909.3792413696724</v>
      </c>
      <c r="F14" s="46">
        <v>2026.4102854837258</v>
      </c>
      <c r="G14" s="46">
        <v>2223.2739353502252</v>
      </c>
      <c r="H14" s="46">
        <v>2035.2135106884673</v>
      </c>
      <c r="I14" s="46">
        <v>2123.9709571305762</v>
      </c>
      <c r="J14" s="46">
        <v>2104.6995581840511</v>
      </c>
      <c r="K14" s="46">
        <v>1612.587935955901</v>
      </c>
      <c r="L14" s="50">
        <f t="shared" si="0"/>
        <v>2525.5652898764547</v>
      </c>
      <c r="M14" s="44">
        <f t="shared" si="1"/>
        <v>467.73966100344046</v>
      </c>
      <c r="N14" s="44">
        <f t="shared" si="2"/>
        <v>2021.026030465491</v>
      </c>
      <c r="O14" s="44">
        <f t="shared" si="3"/>
        <v>212.3935422940238</v>
      </c>
      <c r="P14" s="44">
        <f t="shared" si="4"/>
        <v>1.2496451068939256</v>
      </c>
      <c r="Q14" s="52">
        <f t="shared" si="5"/>
        <v>4.6378765067564491E-2</v>
      </c>
      <c r="R14" s="42"/>
      <c r="S14" s="43"/>
      <c r="T14" s="42"/>
      <c r="U14" s="42"/>
      <c r="V14" s="42"/>
      <c r="W14" s="42"/>
      <c r="X14" s="42"/>
      <c r="Y14" s="42"/>
      <c r="Z14" s="42"/>
      <c r="AA14" s="42"/>
      <c r="AB14" s="42"/>
      <c r="AC14" s="43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  <c r="BR14" s="41"/>
      <c r="BS14" s="41"/>
      <c r="BT14" s="41"/>
      <c r="BU14" s="41"/>
      <c r="BV14" s="41"/>
      <c r="BW14" s="41"/>
      <c r="BX14" s="41"/>
      <c r="BY14" s="41"/>
      <c r="BZ14" s="41"/>
      <c r="CA14" s="41"/>
      <c r="CB14" s="41"/>
      <c r="CC14" s="41"/>
      <c r="CD14" s="41"/>
      <c r="CE14" s="41"/>
      <c r="CF14" s="41"/>
      <c r="CG14" s="41"/>
      <c r="CH14" s="41"/>
      <c r="CI14" s="41"/>
      <c r="CJ14" s="41"/>
      <c r="CK14" s="41"/>
      <c r="CL14" s="41"/>
      <c r="CM14" s="41"/>
      <c r="CN14" s="41"/>
      <c r="CO14" s="41"/>
      <c r="CP14" s="41"/>
      <c r="CQ14" s="41"/>
      <c r="CR14" s="41"/>
      <c r="CS14" s="41"/>
      <c r="CT14" s="41"/>
      <c r="CU14" s="41"/>
      <c r="CV14" s="41"/>
      <c r="CW14" s="41"/>
      <c r="CX14" s="41"/>
      <c r="CY14" s="41"/>
      <c r="CZ14" s="41"/>
      <c r="DA14" s="41"/>
      <c r="DB14" s="41"/>
      <c r="DC14" s="41"/>
      <c r="DD14" s="41"/>
      <c r="DE14" s="41"/>
      <c r="DF14" s="41"/>
      <c r="DG14" s="41"/>
      <c r="DH14" s="41"/>
      <c r="DI14" s="41"/>
      <c r="DJ14" s="41"/>
      <c r="DK14" s="41"/>
      <c r="DL14" s="41"/>
      <c r="DM14" s="41"/>
      <c r="DN14" s="41"/>
      <c r="DO14" s="41"/>
      <c r="DP14" s="41"/>
      <c r="DQ14" s="41"/>
      <c r="DR14" s="41"/>
      <c r="DS14" s="41"/>
      <c r="DT14" s="41"/>
      <c r="DU14" s="41"/>
      <c r="DV14" s="41"/>
      <c r="DW14" s="41"/>
      <c r="DX14" s="41"/>
      <c r="DY14" s="41"/>
      <c r="DZ14" s="41"/>
      <c r="EA14" s="41"/>
      <c r="EB14" s="41"/>
      <c r="EC14" s="41"/>
      <c r="ED14" s="41"/>
      <c r="EE14" s="41"/>
      <c r="EF14" s="41"/>
      <c r="EG14" s="41"/>
      <c r="EH14" s="41"/>
      <c r="EI14" s="41"/>
      <c r="EJ14" s="41"/>
      <c r="EK14" s="41"/>
      <c r="EL14" s="41"/>
      <c r="EM14" s="41"/>
      <c r="EN14" s="41"/>
      <c r="EO14" s="41"/>
      <c r="EP14" s="41"/>
      <c r="EQ14" s="41"/>
      <c r="ER14" s="41"/>
      <c r="ES14" s="41"/>
      <c r="ET14" s="41"/>
      <c r="EU14" s="41"/>
      <c r="EV14" s="41"/>
      <c r="EW14" s="41"/>
      <c r="EX14" s="41"/>
      <c r="EY14" s="41"/>
      <c r="EZ14" s="41"/>
      <c r="FA14" s="41"/>
      <c r="FB14" s="41"/>
      <c r="FC14" s="41"/>
      <c r="FD14" s="41"/>
      <c r="FE14" s="41"/>
      <c r="FF14" s="41"/>
      <c r="FG14" s="41"/>
      <c r="FH14" s="41"/>
      <c r="FI14" s="41"/>
      <c r="FJ14" s="41"/>
      <c r="FK14" s="41"/>
      <c r="FL14" s="41"/>
      <c r="FM14" s="41"/>
      <c r="FN14" s="41"/>
      <c r="FO14" s="41"/>
      <c r="FP14" s="41"/>
      <c r="FQ14" s="41"/>
      <c r="FR14" s="41"/>
      <c r="FS14" s="41"/>
      <c r="FT14" s="41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1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41"/>
      <c r="GV14" s="41"/>
      <c r="GW14" s="41"/>
      <c r="GX14" s="41"/>
      <c r="GY14" s="41"/>
      <c r="GZ14" s="41"/>
      <c r="HA14" s="41"/>
      <c r="HB14" s="41"/>
      <c r="HC14" s="41"/>
      <c r="HD14" s="41"/>
      <c r="HE14" s="41"/>
      <c r="HF14" s="41"/>
      <c r="HG14" s="41"/>
      <c r="HH14" s="41"/>
      <c r="HI14" s="41"/>
      <c r="HJ14" s="41"/>
      <c r="HK14" s="41"/>
      <c r="HL14" s="41"/>
      <c r="HM14" s="41"/>
      <c r="HN14" s="41"/>
      <c r="HO14" s="41"/>
      <c r="HP14" s="41"/>
      <c r="HQ14" s="41"/>
      <c r="HR14" s="41"/>
      <c r="HS14" s="41"/>
      <c r="HT14" s="41"/>
      <c r="HU14" s="41"/>
      <c r="HV14" s="41"/>
      <c r="HW14" s="41"/>
      <c r="HX14" s="41"/>
      <c r="HY14" s="41"/>
      <c r="HZ14" s="41"/>
      <c r="IA14" s="41"/>
      <c r="IB14" s="41"/>
      <c r="IC14" s="41"/>
      <c r="ID14" s="41"/>
      <c r="IE14" s="41"/>
      <c r="IF14" s="41"/>
      <c r="IG14" s="41"/>
      <c r="IH14" s="41"/>
      <c r="II14" s="41"/>
      <c r="IJ14" s="41"/>
      <c r="IK14" s="41"/>
      <c r="IL14" s="41"/>
      <c r="IM14" s="41"/>
      <c r="IN14" s="41"/>
      <c r="IO14" s="41"/>
      <c r="IP14" s="41"/>
      <c r="IQ14" s="41"/>
      <c r="IR14" s="41"/>
      <c r="IS14" s="41"/>
      <c r="IT14" s="41"/>
      <c r="IU14" s="41"/>
      <c r="IV14" s="41"/>
      <c r="IW14" s="41"/>
      <c r="IX14" s="41"/>
      <c r="IY14" s="41"/>
      <c r="IZ14" s="41"/>
      <c r="JA14" s="41"/>
      <c r="JB14" s="41"/>
      <c r="JC14" s="41"/>
      <c r="JD14" s="41"/>
      <c r="JE14" s="41"/>
      <c r="JF14" s="41"/>
      <c r="JG14" s="41"/>
      <c r="JH14" s="41"/>
      <c r="JI14" s="41"/>
      <c r="JJ14" s="41"/>
      <c r="JK14" s="41"/>
      <c r="JL14" s="41"/>
      <c r="JM14" s="41"/>
      <c r="JN14" s="41"/>
      <c r="JO14" s="41"/>
      <c r="JP14" s="41"/>
      <c r="JQ14" s="41"/>
      <c r="JR14" s="41"/>
      <c r="JS14" s="41"/>
      <c r="JT14" s="41"/>
      <c r="JU14" s="41"/>
      <c r="JV14" s="41"/>
      <c r="JW14" s="41"/>
      <c r="JX14" s="41"/>
      <c r="JY14" s="41"/>
      <c r="JZ14" s="41"/>
      <c r="KA14" s="41"/>
      <c r="KB14" s="41"/>
      <c r="KC14" s="41"/>
      <c r="KD14" s="41"/>
      <c r="KE14" s="41"/>
      <c r="KF14" s="41"/>
      <c r="KG14" s="41"/>
      <c r="KH14" s="41"/>
      <c r="KI14" s="41"/>
      <c r="KJ14" s="41"/>
      <c r="KK14" s="41"/>
      <c r="KL14" s="41"/>
      <c r="KM14" s="41"/>
      <c r="KN14" s="41"/>
      <c r="KO14" s="41"/>
      <c r="KP14" s="41"/>
      <c r="KQ14" s="41"/>
      <c r="KR14" s="41"/>
      <c r="KS14" s="41"/>
      <c r="KT14" s="41"/>
      <c r="KU14" s="41"/>
      <c r="KV14" s="41"/>
      <c r="KW14" s="41"/>
      <c r="KX14" s="41"/>
      <c r="KY14" s="41"/>
      <c r="KZ14" s="41"/>
      <c r="LA14" s="41"/>
      <c r="LB14" s="41"/>
      <c r="LC14" s="41"/>
      <c r="LD14" s="41"/>
      <c r="LE14" s="41"/>
      <c r="LF14" s="41"/>
      <c r="LG14" s="41"/>
      <c r="LH14" s="41"/>
      <c r="LI14" s="41"/>
      <c r="LJ14" s="41"/>
      <c r="LK14" s="41"/>
      <c r="LL14" s="41"/>
      <c r="LM14" s="41"/>
      <c r="LN14" s="41"/>
      <c r="LO14" s="41"/>
      <c r="LP14" s="41"/>
      <c r="LQ14" s="41"/>
      <c r="LR14" s="41"/>
      <c r="LS14" s="41"/>
      <c r="LT14" s="41"/>
      <c r="LU14" s="41"/>
      <c r="LV14" s="41"/>
      <c r="LW14" s="41"/>
      <c r="LX14" s="41"/>
      <c r="LY14" s="41"/>
      <c r="LZ14" s="41"/>
      <c r="MA14" s="41"/>
      <c r="MB14" s="41"/>
      <c r="MC14" s="41"/>
      <c r="MD14" s="41"/>
      <c r="ME14" s="41"/>
      <c r="MF14" s="41"/>
      <c r="MG14" s="41"/>
      <c r="MH14" s="41"/>
      <c r="MI14" s="41"/>
      <c r="MJ14" s="41"/>
      <c r="MK14" s="41"/>
      <c r="ML14" s="41"/>
      <c r="MM14" s="41"/>
      <c r="MN14" s="41"/>
      <c r="MO14" s="41"/>
      <c r="MP14" s="41"/>
      <c r="MQ14" s="41"/>
      <c r="MR14" s="41"/>
      <c r="MS14" s="41"/>
      <c r="MT14" s="41"/>
      <c r="MU14" s="41"/>
      <c r="MV14" s="41"/>
      <c r="MW14" s="41"/>
      <c r="MX14" s="41"/>
      <c r="MY14" s="41"/>
      <c r="MZ14" s="41"/>
      <c r="NA14" s="41"/>
      <c r="NB14" s="41"/>
      <c r="NC14" s="41"/>
      <c r="ND14" s="41"/>
      <c r="NE14" s="41"/>
      <c r="NF14" s="41"/>
      <c r="NG14" s="41"/>
      <c r="NH14" s="41"/>
      <c r="NI14" s="41"/>
      <c r="NJ14" s="41"/>
      <c r="NK14" s="41"/>
      <c r="NL14" s="41"/>
      <c r="NM14" s="41"/>
      <c r="NN14" s="41"/>
      <c r="NO14" s="41"/>
      <c r="NP14" s="41"/>
      <c r="NQ14" s="41"/>
      <c r="NR14" s="41"/>
      <c r="NS14" s="41"/>
      <c r="NT14" s="41"/>
      <c r="NU14" s="41"/>
      <c r="NV14" s="41"/>
      <c r="NW14" s="41"/>
      <c r="NX14" s="41"/>
      <c r="NY14" s="41"/>
      <c r="NZ14" s="41"/>
      <c r="OA14" s="41"/>
      <c r="OB14" s="41"/>
      <c r="OC14" s="41"/>
      <c r="OD14" s="41"/>
      <c r="OE14" s="41"/>
      <c r="OF14" s="41"/>
      <c r="OG14" s="41"/>
      <c r="OH14" s="41"/>
      <c r="OI14" s="41"/>
      <c r="OJ14" s="41"/>
      <c r="OK14" s="41"/>
      <c r="OL14" s="41"/>
      <c r="OM14" s="41"/>
      <c r="ON14" s="41"/>
      <c r="OO14" s="41"/>
      <c r="OP14" s="41"/>
      <c r="OQ14" s="41"/>
      <c r="OR14" s="41"/>
      <c r="OS14" s="41"/>
      <c r="OT14" s="41"/>
      <c r="OU14" s="41"/>
      <c r="OV14" s="41"/>
      <c r="OW14" s="41"/>
      <c r="OX14" s="41"/>
      <c r="OY14" s="41"/>
      <c r="OZ14" s="41"/>
      <c r="PA14" s="41"/>
      <c r="PB14" s="41"/>
      <c r="PC14" s="41"/>
      <c r="PD14" s="41"/>
      <c r="PE14" s="41"/>
      <c r="PF14" s="41"/>
      <c r="PG14" s="41"/>
      <c r="PH14" s="41"/>
      <c r="PI14" s="41"/>
      <c r="PJ14" s="41"/>
      <c r="PK14" s="41"/>
      <c r="PL14" s="41"/>
      <c r="PM14" s="41"/>
      <c r="PN14" s="41"/>
      <c r="PO14" s="41"/>
      <c r="PP14" s="41"/>
      <c r="PQ14" s="41"/>
      <c r="PR14" s="41"/>
      <c r="PS14" s="41"/>
      <c r="PT14" s="41"/>
      <c r="PU14" s="41"/>
      <c r="PV14" s="41"/>
      <c r="PW14" s="41"/>
      <c r="PX14" s="41"/>
      <c r="PY14" s="41"/>
      <c r="PZ14" s="41"/>
      <c r="QA14" s="41"/>
      <c r="QB14" s="41"/>
      <c r="QC14" s="41"/>
      <c r="QD14" s="41"/>
      <c r="QE14" s="41"/>
      <c r="QF14" s="41"/>
      <c r="QG14" s="41"/>
      <c r="QH14" s="41"/>
      <c r="QI14" s="41"/>
      <c r="QJ14" s="41"/>
      <c r="QK14" s="41"/>
      <c r="QL14" s="41"/>
      <c r="QM14" s="41"/>
      <c r="QN14" s="41"/>
      <c r="QO14" s="41"/>
      <c r="QP14" s="41"/>
      <c r="QQ14" s="41"/>
      <c r="QR14" s="41"/>
      <c r="QS14" s="41"/>
      <c r="QT14" s="41"/>
      <c r="QU14" s="41"/>
      <c r="QV14" s="41"/>
      <c r="QW14" s="41"/>
      <c r="QX14" s="41"/>
      <c r="QY14" s="41"/>
      <c r="QZ14" s="41"/>
      <c r="RA14" s="41"/>
      <c r="RB14" s="41"/>
      <c r="RC14" s="41"/>
      <c r="RD14" s="41"/>
      <c r="RE14" s="41"/>
      <c r="RF14" s="41"/>
      <c r="RG14" s="41"/>
      <c r="RH14" s="41"/>
      <c r="RI14" s="41"/>
      <c r="RJ14" s="41"/>
      <c r="RK14" s="41"/>
      <c r="RL14" s="41"/>
      <c r="RM14" s="41"/>
      <c r="RN14" s="41"/>
      <c r="RO14" s="41"/>
      <c r="RP14" s="41"/>
    </row>
    <row r="15" spans="1:484" x14ac:dyDescent="0.25">
      <c r="A15" s="41" t="s">
        <v>11</v>
      </c>
      <c r="B15" s="46">
        <v>68.349126952958741</v>
      </c>
      <c r="C15" s="46">
        <v>64.308712337411166</v>
      </c>
      <c r="D15" s="46">
        <v>50.674994573964597</v>
      </c>
      <c r="E15" s="46">
        <v>16.569606303746671</v>
      </c>
      <c r="F15" s="46">
        <v>125.2166248817724</v>
      </c>
      <c r="G15" s="46">
        <v>122.53614848747839</v>
      </c>
      <c r="H15" s="46">
        <v>60.274214161371212</v>
      </c>
      <c r="I15" s="46">
        <v>75.580784092139851</v>
      </c>
      <c r="J15" s="46">
        <v>78.670912116565205</v>
      </c>
      <c r="K15" s="46">
        <v>66.926292843396055</v>
      </c>
      <c r="L15" s="50">
        <f t="shared" si="0"/>
        <v>49.975610042020293</v>
      </c>
      <c r="M15" s="44">
        <f t="shared" si="1"/>
        <v>23.5193124160533</v>
      </c>
      <c r="N15" s="44">
        <f t="shared" si="2"/>
        <v>88.200829430453851</v>
      </c>
      <c r="O15" s="44">
        <f t="shared" si="3"/>
        <v>28.39602036685282</v>
      </c>
      <c r="P15" s="44">
        <f t="shared" si="4"/>
        <v>0.56661156550036695</v>
      </c>
      <c r="Q15" s="44">
        <f t="shared" si="5"/>
        <v>5.7160297057136371E-2</v>
      </c>
      <c r="R15" s="42"/>
      <c r="S15" s="43"/>
      <c r="T15" s="42"/>
      <c r="U15" s="42"/>
      <c r="V15" s="42"/>
      <c r="W15" s="42"/>
      <c r="X15" s="42"/>
      <c r="Y15" s="42"/>
      <c r="Z15" s="42"/>
      <c r="AA15" s="42"/>
      <c r="AB15" s="42"/>
      <c r="AC15" s="43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41"/>
      <c r="AX15" s="41"/>
      <c r="AY15" s="41"/>
      <c r="AZ15" s="41"/>
      <c r="BA15" s="41"/>
      <c r="BB15" s="41"/>
      <c r="BC15" s="41"/>
      <c r="BD15" s="41"/>
      <c r="BE15" s="41"/>
      <c r="BF15" s="41"/>
      <c r="BG15" s="41"/>
      <c r="BH15" s="41"/>
      <c r="BI15" s="41"/>
      <c r="BJ15" s="41"/>
      <c r="BK15" s="41"/>
      <c r="BL15" s="41"/>
      <c r="BM15" s="41"/>
      <c r="BN15" s="41"/>
      <c r="BO15" s="41"/>
      <c r="BP15" s="41"/>
      <c r="BQ15" s="41"/>
      <c r="BR15" s="41"/>
      <c r="BS15" s="41"/>
      <c r="BT15" s="41"/>
      <c r="BU15" s="41"/>
      <c r="BV15" s="41"/>
      <c r="BW15" s="41"/>
      <c r="BX15" s="41"/>
      <c r="BY15" s="41"/>
      <c r="BZ15" s="41"/>
      <c r="CA15" s="41"/>
      <c r="CB15" s="41"/>
      <c r="CC15" s="41"/>
      <c r="CD15" s="41"/>
      <c r="CE15" s="41"/>
      <c r="CF15" s="41"/>
      <c r="CG15" s="41"/>
      <c r="CH15" s="41"/>
      <c r="CI15" s="41"/>
      <c r="CJ15" s="41"/>
      <c r="CK15" s="41"/>
      <c r="CL15" s="41"/>
      <c r="CM15" s="41"/>
      <c r="CN15" s="41"/>
      <c r="CO15" s="41"/>
      <c r="CP15" s="41"/>
      <c r="CQ15" s="41"/>
      <c r="CR15" s="41"/>
      <c r="CS15" s="41"/>
      <c r="CT15" s="41"/>
      <c r="CU15" s="41"/>
      <c r="CV15" s="41"/>
      <c r="CW15" s="41"/>
      <c r="CX15" s="41"/>
      <c r="CY15" s="41"/>
      <c r="CZ15" s="41"/>
      <c r="DA15" s="41"/>
      <c r="DB15" s="41"/>
      <c r="DC15" s="41"/>
      <c r="DD15" s="41"/>
      <c r="DE15" s="41"/>
      <c r="DF15" s="41"/>
      <c r="DG15" s="41"/>
      <c r="DH15" s="41"/>
      <c r="DI15" s="41"/>
      <c r="DJ15" s="41"/>
      <c r="DK15" s="41"/>
      <c r="DL15" s="41"/>
      <c r="DM15" s="41"/>
      <c r="DN15" s="41"/>
      <c r="DO15" s="41"/>
      <c r="DP15" s="41"/>
      <c r="DQ15" s="41"/>
      <c r="DR15" s="41"/>
      <c r="DS15" s="41"/>
      <c r="DT15" s="41"/>
      <c r="DU15" s="41"/>
      <c r="DV15" s="41"/>
      <c r="DW15" s="41"/>
      <c r="DX15" s="41"/>
      <c r="DY15" s="41"/>
      <c r="DZ15" s="41"/>
      <c r="EA15" s="41"/>
      <c r="EB15" s="41"/>
      <c r="EC15" s="41"/>
      <c r="ED15" s="41"/>
      <c r="EE15" s="41"/>
      <c r="EF15" s="41"/>
      <c r="EG15" s="41"/>
      <c r="EH15" s="41"/>
      <c r="EI15" s="41"/>
      <c r="EJ15" s="41"/>
      <c r="EK15" s="41"/>
      <c r="EL15" s="41"/>
      <c r="EM15" s="41"/>
      <c r="EN15" s="41"/>
      <c r="EO15" s="41"/>
      <c r="EP15" s="41"/>
      <c r="EQ15" s="41"/>
      <c r="ER15" s="41"/>
      <c r="ES15" s="41"/>
      <c r="ET15" s="41"/>
      <c r="EU15" s="41"/>
      <c r="EV15" s="41"/>
      <c r="EW15" s="41"/>
      <c r="EX15" s="41"/>
      <c r="EY15" s="41"/>
      <c r="EZ15" s="41"/>
      <c r="FA15" s="41"/>
      <c r="FB15" s="41"/>
      <c r="FC15" s="41"/>
      <c r="FD15" s="41"/>
      <c r="FE15" s="41"/>
      <c r="FF15" s="41"/>
      <c r="FG15" s="41"/>
      <c r="FH15" s="41"/>
      <c r="FI15" s="41"/>
      <c r="FJ15" s="41"/>
      <c r="FK15" s="41"/>
      <c r="FL15" s="41"/>
      <c r="FM15" s="41"/>
      <c r="FN15" s="41"/>
      <c r="FO15" s="41"/>
      <c r="FP15" s="41"/>
      <c r="FQ15" s="41"/>
      <c r="FR15" s="41"/>
      <c r="FS15" s="41"/>
      <c r="FT15" s="41"/>
      <c r="FU15" s="41"/>
      <c r="FV15" s="41"/>
      <c r="FW15" s="41"/>
      <c r="FX15" s="41"/>
      <c r="FY15" s="41"/>
      <c r="FZ15" s="41"/>
      <c r="GA15" s="41"/>
      <c r="GB15" s="41"/>
      <c r="GC15" s="41"/>
      <c r="GD15" s="41"/>
      <c r="GE15" s="41"/>
      <c r="GF15" s="41"/>
      <c r="GG15" s="41"/>
      <c r="GH15" s="41"/>
      <c r="GI15" s="41"/>
      <c r="GJ15" s="41"/>
      <c r="GK15" s="41"/>
      <c r="GL15" s="41"/>
      <c r="GM15" s="41"/>
      <c r="GN15" s="41"/>
      <c r="GO15" s="41"/>
      <c r="GP15" s="41"/>
      <c r="GQ15" s="41"/>
      <c r="GR15" s="41"/>
      <c r="GS15" s="41"/>
      <c r="GT15" s="41"/>
      <c r="GU15" s="41"/>
      <c r="GV15" s="41"/>
      <c r="GW15" s="41"/>
      <c r="GX15" s="41"/>
      <c r="GY15" s="41"/>
      <c r="GZ15" s="41"/>
      <c r="HA15" s="41"/>
      <c r="HB15" s="41"/>
      <c r="HC15" s="41"/>
      <c r="HD15" s="41"/>
      <c r="HE15" s="41"/>
      <c r="HF15" s="41"/>
      <c r="HG15" s="41"/>
      <c r="HH15" s="41"/>
      <c r="HI15" s="41"/>
      <c r="HJ15" s="41"/>
      <c r="HK15" s="41"/>
      <c r="HL15" s="41"/>
      <c r="HM15" s="41"/>
      <c r="HN15" s="41"/>
      <c r="HO15" s="41"/>
      <c r="HP15" s="41"/>
      <c r="HQ15" s="41"/>
      <c r="HR15" s="41"/>
      <c r="HS15" s="41"/>
      <c r="HT15" s="41"/>
      <c r="HU15" s="41"/>
      <c r="HV15" s="41"/>
      <c r="HW15" s="41"/>
      <c r="HX15" s="41"/>
      <c r="HY15" s="41"/>
      <c r="HZ15" s="41"/>
      <c r="IA15" s="41"/>
      <c r="IB15" s="41"/>
      <c r="IC15" s="41"/>
      <c r="ID15" s="41"/>
      <c r="IE15" s="41"/>
      <c r="IF15" s="41"/>
      <c r="IG15" s="41"/>
      <c r="IH15" s="41"/>
      <c r="II15" s="41"/>
      <c r="IJ15" s="41"/>
      <c r="IK15" s="41"/>
      <c r="IL15" s="41"/>
      <c r="IM15" s="41"/>
      <c r="IN15" s="41"/>
      <c r="IO15" s="41"/>
      <c r="IP15" s="41"/>
      <c r="IQ15" s="41"/>
      <c r="IR15" s="41"/>
      <c r="IS15" s="41"/>
      <c r="IT15" s="41"/>
      <c r="IU15" s="41"/>
      <c r="IV15" s="41"/>
      <c r="IW15" s="41"/>
      <c r="IX15" s="41"/>
      <c r="IY15" s="41"/>
      <c r="IZ15" s="41"/>
      <c r="JA15" s="41"/>
      <c r="JB15" s="41"/>
      <c r="JC15" s="41"/>
      <c r="JD15" s="41"/>
      <c r="JE15" s="41"/>
      <c r="JF15" s="41"/>
      <c r="JG15" s="41"/>
      <c r="JH15" s="41"/>
      <c r="JI15" s="41"/>
      <c r="JJ15" s="41"/>
      <c r="JK15" s="41"/>
      <c r="JL15" s="41"/>
      <c r="JM15" s="41"/>
      <c r="JN15" s="41"/>
      <c r="JO15" s="41"/>
      <c r="JP15" s="41"/>
      <c r="JQ15" s="41"/>
      <c r="JR15" s="41"/>
      <c r="JS15" s="41"/>
      <c r="JT15" s="41"/>
      <c r="JU15" s="41"/>
      <c r="JV15" s="41"/>
      <c r="JW15" s="41"/>
      <c r="JX15" s="41"/>
      <c r="JY15" s="41"/>
      <c r="JZ15" s="41"/>
      <c r="KA15" s="41"/>
      <c r="KB15" s="41"/>
      <c r="KC15" s="41"/>
      <c r="KD15" s="41"/>
      <c r="KE15" s="41"/>
      <c r="KF15" s="41"/>
      <c r="KG15" s="41"/>
      <c r="KH15" s="41"/>
      <c r="KI15" s="41"/>
      <c r="KJ15" s="41"/>
      <c r="KK15" s="41"/>
      <c r="KL15" s="41"/>
      <c r="KM15" s="41"/>
      <c r="KN15" s="41"/>
      <c r="KO15" s="41"/>
      <c r="KP15" s="41"/>
      <c r="KQ15" s="41"/>
      <c r="KR15" s="41"/>
      <c r="KS15" s="41"/>
      <c r="KT15" s="41"/>
      <c r="KU15" s="41"/>
      <c r="KV15" s="41"/>
      <c r="KW15" s="41"/>
      <c r="KX15" s="41"/>
      <c r="KY15" s="41"/>
      <c r="KZ15" s="41"/>
      <c r="LA15" s="41"/>
      <c r="LB15" s="41"/>
      <c r="LC15" s="41"/>
      <c r="LD15" s="41"/>
      <c r="LE15" s="41"/>
      <c r="LF15" s="41"/>
      <c r="LG15" s="41"/>
      <c r="LH15" s="41"/>
      <c r="LI15" s="41"/>
      <c r="LJ15" s="41"/>
      <c r="LK15" s="41"/>
      <c r="LL15" s="41"/>
      <c r="LM15" s="41"/>
      <c r="LN15" s="41"/>
      <c r="LO15" s="41"/>
      <c r="LP15" s="41"/>
      <c r="LQ15" s="41"/>
      <c r="LR15" s="41"/>
      <c r="LS15" s="41"/>
      <c r="LT15" s="41"/>
      <c r="LU15" s="41"/>
      <c r="LV15" s="41"/>
      <c r="LW15" s="41"/>
      <c r="LX15" s="41"/>
      <c r="LY15" s="41"/>
      <c r="LZ15" s="41"/>
      <c r="MA15" s="41"/>
      <c r="MB15" s="41"/>
      <c r="MC15" s="41"/>
      <c r="MD15" s="41"/>
      <c r="ME15" s="41"/>
      <c r="MF15" s="41"/>
      <c r="MG15" s="41"/>
      <c r="MH15" s="41"/>
      <c r="MI15" s="41"/>
      <c r="MJ15" s="41"/>
      <c r="MK15" s="41"/>
      <c r="ML15" s="41"/>
      <c r="MM15" s="41"/>
      <c r="MN15" s="41"/>
      <c r="MO15" s="41"/>
      <c r="MP15" s="41"/>
      <c r="MQ15" s="41"/>
      <c r="MR15" s="41"/>
      <c r="MS15" s="41"/>
      <c r="MT15" s="41"/>
      <c r="MU15" s="41"/>
      <c r="MV15" s="41"/>
      <c r="MW15" s="41"/>
      <c r="MX15" s="41"/>
      <c r="MY15" s="41"/>
      <c r="MZ15" s="41"/>
      <c r="NA15" s="41"/>
      <c r="NB15" s="41"/>
      <c r="NC15" s="41"/>
      <c r="ND15" s="41"/>
      <c r="NE15" s="41"/>
      <c r="NF15" s="41"/>
      <c r="NG15" s="41"/>
      <c r="NH15" s="41"/>
      <c r="NI15" s="41"/>
      <c r="NJ15" s="41"/>
      <c r="NK15" s="41"/>
      <c r="NL15" s="41"/>
      <c r="NM15" s="41"/>
      <c r="NN15" s="41"/>
      <c r="NO15" s="41"/>
      <c r="NP15" s="41"/>
      <c r="NQ15" s="41"/>
      <c r="NR15" s="41"/>
      <c r="NS15" s="41"/>
      <c r="NT15" s="41"/>
      <c r="NU15" s="41"/>
      <c r="NV15" s="41"/>
      <c r="NW15" s="41"/>
      <c r="NX15" s="41"/>
      <c r="NY15" s="41"/>
      <c r="NZ15" s="41"/>
      <c r="OA15" s="41"/>
      <c r="OB15" s="41"/>
      <c r="OC15" s="41"/>
      <c r="OD15" s="41"/>
      <c r="OE15" s="41"/>
      <c r="OF15" s="41"/>
      <c r="OG15" s="41"/>
      <c r="OH15" s="41"/>
      <c r="OI15" s="41"/>
      <c r="OJ15" s="41"/>
      <c r="OK15" s="41"/>
      <c r="OL15" s="41"/>
      <c r="OM15" s="41"/>
      <c r="ON15" s="41"/>
      <c r="OO15" s="41"/>
      <c r="OP15" s="41"/>
      <c r="OQ15" s="41"/>
      <c r="OR15" s="41"/>
      <c r="OS15" s="41"/>
      <c r="OT15" s="41"/>
      <c r="OU15" s="41"/>
      <c r="OV15" s="41"/>
      <c r="OW15" s="41"/>
      <c r="OX15" s="41"/>
      <c r="OY15" s="41"/>
      <c r="OZ15" s="41"/>
      <c r="PA15" s="41"/>
      <c r="PB15" s="41"/>
      <c r="PC15" s="41"/>
      <c r="PD15" s="41"/>
      <c r="PE15" s="41"/>
      <c r="PF15" s="41"/>
      <c r="PG15" s="41"/>
      <c r="PH15" s="41"/>
      <c r="PI15" s="41"/>
      <c r="PJ15" s="41"/>
      <c r="PK15" s="41"/>
      <c r="PL15" s="41"/>
      <c r="PM15" s="41"/>
      <c r="PN15" s="41"/>
      <c r="PO15" s="41"/>
      <c r="PP15" s="41"/>
      <c r="PQ15" s="41"/>
      <c r="PR15" s="41"/>
      <c r="PS15" s="41"/>
      <c r="PT15" s="41"/>
      <c r="PU15" s="41"/>
      <c r="PV15" s="41"/>
      <c r="PW15" s="41"/>
      <c r="PX15" s="41"/>
      <c r="PY15" s="41"/>
      <c r="PZ15" s="41"/>
      <c r="QA15" s="41"/>
      <c r="QB15" s="41"/>
      <c r="QC15" s="41"/>
      <c r="QD15" s="41"/>
      <c r="QE15" s="41"/>
      <c r="QF15" s="41"/>
      <c r="QG15" s="41"/>
      <c r="QH15" s="41"/>
      <c r="QI15" s="41"/>
      <c r="QJ15" s="41"/>
      <c r="QK15" s="41"/>
      <c r="QL15" s="41"/>
      <c r="QM15" s="41"/>
      <c r="QN15" s="41"/>
      <c r="QO15" s="41"/>
      <c r="QP15" s="41"/>
      <c r="QQ15" s="41"/>
      <c r="QR15" s="41"/>
      <c r="QS15" s="41"/>
      <c r="QT15" s="41"/>
      <c r="QU15" s="41"/>
      <c r="QV15" s="41"/>
      <c r="QW15" s="41"/>
      <c r="QX15" s="41"/>
      <c r="QY15" s="41"/>
      <c r="QZ15" s="41"/>
      <c r="RA15" s="41"/>
      <c r="RB15" s="41"/>
      <c r="RC15" s="41"/>
      <c r="RD15" s="41"/>
      <c r="RE15" s="41"/>
      <c r="RF15" s="41"/>
      <c r="RG15" s="41"/>
      <c r="RH15" s="41"/>
      <c r="RI15" s="41"/>
      <c r="RJ15" s="41"/>
      <c r="RK15" s="41"/>
      <c r="RL15" s="41"/>
      <c r="RM15" s="41"/>
      <c r="RN15" s="41"/>
      <c r="RO15" s="41"/>
      <c r="RP15" s="41"/>
    </row>
    <row r="16" spans="1:484" x14ac:dyDescent="0.25">
      <c r="A16" s="41" t="s">
        <v>64</v>
      </c>
      <c r="B16" s="46">
        <v>2.7591326079817131</v>
      </c>
      <c r="C16" s="46">
        <v>3.5131614101949187</v>
      </c>
      <c r="D16" s="46">
        <v>4.8511172518315373</v>
      </c>
      <c r="E16" s="46">
        <v>3.2697210640872658</v>
      </c>
      <c r="F16" s="46">
        <v>4.3427725329350766</v>
      </c>
      <c r="G16" s="46">
        <v>4.0168688181189749</v>
      </c>
      <c r="H16" s="46">
        <v>4.9353776014138209</v>
      </c>
      <c r="I16" s="46">
        <v>5.5266385106628269</v>
      </c>
      <c r="J16" s="46">
        <v>6.0625411639560252</v>
      </c>
      <c r="K16" s="46">
        <v>3.7071408988461987</v>
      </c>
      <c r="L16" s="50">
        <f t="shared" si="0"/>
        <v>3.5982830835238588</v>
      </c>
      <c r="M16" s="44">
        <f t="shared" si="1"/>
        <v>0.89236869692752285</v>
      </c>
      <c r="N16" s="44">
        <f t="shared" si="2"/>
        <v>4.7652232543221542</v>
      </c>
      <c r="O16" s="44">
        <f t="shared" si="3"/>
        <v>0.91101884703163971</v>
      </c>
      <c r="P16" s="44">
        <f t="shared" si="4"/>
        <v>0.75511322166493311</v>
      </c>
      <c r="Q16" s="44">
        <f t="shared" si="5"/>
        <v>8.0560996616469052E-2</v>
      </c>
      <c r="R16" s="42"/>
      <c r="S16" s="43"/>
      <c r="T16" s="42"/>
      <c r="U16" s="42"/>
      <c r="V16" s="42"/>
      <c r="W16" s="42"/>
      <c r="X16" s="42"/>
      <c r="Y16" s="42"/>
      <c r="Z16" s="42"/>
      <c r="AA16" s="42"/>
      <c r="AB16" s="42"/>
      <c r="AC16" s="43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41"/>
      <c r="DT16" s="41"/>
      <c r="DU16" s="41"/>
      <c r="DV16" s="41"/>
      <c r="DW16" s="41"/>
      <c r="DX16" s="41"/>
      <c r="DY16" s="41"/>
      <c r="DZ16" s="41"/>
      <c r="EA16" s="41"/>
      <c r="EB16" s="41"/>
      <c r="EC16" s="41"/>
      <c r="ED16" s="41"/>
      <c r="EE16" s="41"/>
      <c r="EF16" s="41"/>
      <c r="EG16" s="41"/>
      <c r="EH16" s="41"/>
      <c r="EI16" s="41"/>
      <c r="EJ16" s="41"/>
      <c r="EK16" s="41"/>
      <c r="EL16" s="41"/>
      <c r="EM16" s="41"/>
      <c r="EN16" s="41"/>
      <c r="EO16" s="41"/>
      <c r="EP16" s="41"/>
      <c r="EQ16" s="41"/>
      <c r="ER16" s="41"/>
      <c r="ES16" s="41"/>
      <c r="ET16" s="41"/>
      <c r="EU16" s="41"/>
      <c r="EV16" s="41"/>
      <c r="EW16" s="41"/>
      <c r="EX16" s="41"/>
      <c r="EY16" s="41"/>
      <c r="EZ16" s="41"/>
      <c r="FA16" s="41"/>
      <c r="FB16" s="41"/>
      <c r="FC16" s="41"/>
      <c r="FD16" s="41"/>
      <c r="FE16" s="41"/>
      <c r="FF16" s="41"/>
      <c r="FG16" s="41"/>
      <c r="FH16" s="41"/>
      <c r="FI16" s="41"/>
      <c r="FJ16" s="41"/>
      <c r="FK16" s="41"/>
      <c r="FL16" s="41"/>
      <c r="FM16" s="41"/>
      <c r="FN16" s="41"/>
      <c r="FO16" s="41"/>
      <c r="FP16" s="41"/>
      <c r="FQ16" s="41"/>
      <c r="FR16" s="41"/>
      <c r="FS16" s="41"/>
      <c r="FT16" s="41"/>
      <c r="FU16" s="41"/>
      <c r="FV16" s="41"/>
      <c r="FW16" s="41"/>
      <c r="FX16" s="41"/>
      <c r="FY16" s="41"/>
      <c r="FZ16" s="41"/>
      <c r="GA16" s="41"/>
      <c r="GB16" s="41"/>
      <c r="GC16" s="41"/>
      <c r="GD16" s="41"/>
      <c r="GE16" s="41"/>
      <c r="GF16" s="41"/>
      <c r="GG16" s="41"/>
      <c r="GH16" s="41"/>
      <c r="GI16" s="41"/>
      <c r="GJ16" s="41"/>
      <c r="GK16" s="41"/>
      <c r="GL16" s="41"/>
      <c r="GM16" s="41"/>
      <c r="GN16" s="41"/>
      <c r="GO16" s="41"/>
      <c r="GP16" s="41"/>
      <c r="GQ16" s="41"/>
      <c r="GR16" s="41"/>
      <c r="GS16" s="41"/>
      <c r="GT16" s="41"/>
      <c r="GU16" s="41"/>
      <c r="GV16" s="41"/>
      <c r="GW16" s="41"/>
      <c r="GX16" s="41"/>
      <c r="GY16" s="41"/>
      <c r="GZ16" s="41"/>
      <c r="HA16" s="41"/>
      <c r="HB16" s="41"/>
      <c r="HC16" s="41"/>
      <c r="HD16" s="41"/>
      <c r="HE16" s="41"/>
      <c r="HF16" s="41"/>
      <c r="HG16" s="41"/>
      <c r="HH16" s="41"/>
      <c r="HI16" s="41"/>
      <c r="HJ16" s="41"/>
      <c r="HK16" s="41"/>
      <c r="HL16" s="41"/>
      <c r="HM16" s="41"/>
      <c r="HN16" s="41"/>
      <c r="HO16" s="41"/>
      <c r="HP16" s="41"/>
      <c r="HQ16" s="41"/>
      <c r="HR16" s="41"/>
      <c r="HS16" s="41"/>
      <c r="HT16" s="41"/>
      <c r="HU16" s="41"/>
      <c r="HV16" s="41"/>
      <c r="HW16" s="41"/>
      <c r="HX16" s="41"/>
      <c r="HY16" s="41"/>
      <c r="HZ16" s="41"/>
      <c r="IA16" s="41"/>
      <c r="IB16" s="41"/>
      <c r="IC16" s="41"/>
      <c r="ID16" s="41"/>
      <c r="IE16" s="41"/>
      <c r="IF16" s="41"/>
      <c r="IG16" s="41"/>
      <c r="IH16" s="41"/>
      <c r="II16" s="41"/>
      <c r="IJ16" s="41"/>
      <c r="IK16" s="41"/>
      <c r="IL16" s="41"/>
      <c r="IM16" s="41"/>
      <c r="IN16" s="41"/>
      <c r="IO16" s="41"/>
      <c r="IP16" s="41"/>
      <c r="IQ16" s="41"/>
      <c r="IR16" s="41"/>
      <c r="IS16" s="41"/>
      <c r="IT16" s="41"/>
      <c r="IU16" s="41"/>
      <c r="IV16" s="41"/>
      <c r="IW16" s="41"/>
      <c r="IX16" s="41"/>
      <c r="IY16" s="41"/>
      <c r="IZ16" s="41"/>
      <c r="JA16" s="41"/>
      <c r="JB16" s="41"/>
      <c r="JC16" s="41"/>
      <c r="JD16" s="41"/>
      <c r="JE16" s="41"/>
      <c r="JF16" s="41"/>
      <c r="JG16" s="41"/>
      <c r="JH16" s="41"/>
      <c r="JI16" s="41"/>
      <c r="JJ16" s="41"/>
      <c r="JK16" s="41"/>
      <c r="JL16" s="41"/>
      <c r="JM16" s="41"/>
      <c r="JN16" s="41"/>
      <c r="JO16" s="41"/>
      <c r="JP16" s="41"/>
      <c r="JQ16" s="41"/>
      <c r="JR16" s="41"/>
      <c r="JS16" s="41"/>
      <c r="JT16" s="41"/>
      <c r="JU16" s="41"/>
      <c r="JV16" s="41"/>
      <c r="JW16" s="41"/>
      <c r="JX16" s="41"/>
      <c r="JY16" s="41"/>
      <c r="JZ16" s="41"/>
      <c r="KA16" s="41"/>
      <c r="KB16" s="41"/>
      <c r="KC16" s="41"/>
      <c r="KD16" s="41"/>
      <c r="KE16" s="41"/>
      <c r="KF16" s="41"/>
      <c r="KG16" s="41"/>
      <c r="KH16" s="41"/>
      <c r="KI16" s="41"/>
      <c r="KJ16" s="41"/>
      <c r="KK16" s="41"/>
      <c r="KL16" s="41"/>
      <c r="KM16" s="41"/>
      <c r="KN16" s="41"/>
      <c r="KO16" s="41"/>
      <c r="KP16" s="41"/>
      <c r="KQ16" s="41"/>
      <c r="KR16" s="41"/>
      <c r="KS16" s="41"/>
      <c r="KT16" s="41"/>
      <c r="KU16" s="41"/>
      <c r="KV16" s="41"/>
      <c r="KW16" s="41"/>
      <c r="KX16" s="41"/>
      <c r="KY16" s="41"/>
      <c r="KZ16" s="41"/>
      <c r="LA16" s="41"/>
      <c r="LB16" s="41"/>
      <c r="LC16" s="41"/>
      <c r="LD16" s="41"/>
      <c r="LE16" s="41"/>
      <c r="LF16" s="41"/>
      <c r="LG16" s="41"/>
      <c r="LH16" s="41"/>
      <c r="LI16" s="41"/>
      <c r="LJ16" s="41"/>
      <c r="LK16" s="41"/>
      <c r="LL16" s="41"/>
      <c r="LM16" s="41"/>
      <c r="LN16" s="41"/>
      <c r="LO16" s="41"/>
      <c r="LP16" s="41"/>
      <c r="LQ16" s="41"/>
      <c r="LR16" s="41"/>
      <c r="LS16" s="41"/>
      <c r="LT16" s="41"/>
      <c r="LU16" s="41"/>
      <c r="LV16" s="41"/>
      <c r="LW16" s="41"/>
      <c r="LX16" s="41"/>
      <c r="LY16" s="41"/>
      <c r="LZ16" s="41"/>
      <c r="MA16" s="41"/>
      <c r="MB16" s="41"/>
      <c r="MC16" s="41"/>
      <c r="MD16" s="41"/>
      <c r="ME16" s="41"/>
      <c r="MF16" s="41"/>
      <c r="MG16" s="41"/>
      <c r="MH16" s="41"/>
      <c r="MI16" s="41"/>
      <c r="MJ16" s="41"/>
      <c r="MK16" s="41"/>
      <c r="ML16" s="41"/>
      <c r="MM16" s="41"/>
      <c r="MN16" s="41"/>
      <c r="MO16" s="41"/>
      <c r="MP16" s="41"/>
      <c r="MQ16" s="41"/>
      <c r="MR16" s="41"/>
      <c r="MS16" s="41"/>
      <c r="MT16" s="41"/>
      <c r="MU16" s="41"/>
      <c r="MV16" s="41"/>
      <c r="MW16" s="41"/>
      <c r="MX16" s="41"/>
      <c r="MY16" s="41"/>
      <c r="MZ16" s="41"/>
      <c r="NA16" s="41"/>
      <c r="NB16" s="41"/>
      <c r="NC16" s="41"/>
      <c r="ND16" s="41"/>
      <c r="NE16" s="41"/>
      <c r="NF16" s="41"/>
      <c r="NG16" s="41"/>
      <c r="NH16" s="41"/>
      <c r="NI16" s="41"/>
      <c r="NJ16" s="41"/>
      <c r="NK16" s="41"/>
      <c r="NL16" s="41"/>
      <c r="NM16" s="41"/>
      <c r="NN16" s="41"/>
      <c r="NO16" s="41"/>
      <c r="NP16" s="41"/>
      <c r="NQ16" s="41"/>
      <c r="NR16" s="41"/>
      <c r="NS16" s="41"/>
      <c r="NT16" s="41"/>
      <c r="NU16" s="41"/>
      <c r="NV16" s="41"/>
      <c r="NW16" s="41"/>
      <c r="NX16" s="41"/>
      <c r="NY16" s="41"/>
      <c r="NZ16" s="41"/>
      <c r="OA16" s="41"/>
      <c r="OB16" s="41"/>
      <c r="OC16" s="41"/>
      <c r="OD16" s="41"/>
      <c r="OE16" s="41"/>
      <c r="OF16" s="41"/>
      <c r="OG16" s="41"/>
      <c r="OH16" s="41"/>
      <c r="OI16" s="41"/>
      <c r="OJ16" s="41"/>
      <c r="OK16" s="41"/>
      <c r="OL16" s="41"/>
      <c r="OM16" s="41"/>
      <c r="ON16" s="41"/>
      <c r="OO16" s="41"/>
      <c r="OP16" s="41"/>
      <c r="OQ16" s="41"/>
      <c r="OR16" s="41"/>
      <c r="OS16" s="41"/>
      <c r="OT16" s="41"/>
      <c r="OU16" s="41"/>
      <c r="OV16" s="41"/>
      <c r="OW16" s="41"/>
      <c r="OX16" s="41"/>
      <c r="OY16" s="41"/>
      <c r="OZ16" s="41"/>
      <c r="PA16" s="41"/>
      <c r="PB16" s="41"/>
      <c r="PC16" s="41"/>
      <c r="PD16" s="41"/>
      <c r="PE16" s="41"/>
      <c r="PF16" s="41"/>
      <c r="PG16" s="41"/>
      <c r="PH16" s="41"/>
      <c r="PI16" s="41"/>
      <c r="PJ16" s="41"/>
      <c r="PK16" s="41"/>
      <c r="PL16" s="41"/>
      <c r="PM16" s="41"/>
      <c r="PN16" s="41"/>
      <c r="PO16" s="41"/>
      <c r="PP16" s="41"/>
      <c r="PQ16" s="41"/>
      <c r="PR16" s="41"/>
      <c r="PS16" s="41"/>
      <c r="PT16" s="41"/>
      <c r="PU16" s="41"/>
      <c r="PV16" s="41"/>
      <c r="PW16" s="41"/>
      <c r="PX16" s="41"/>
      <c r="PY16" s="41"/>
      <c r="PZ16" s="41"/>
      <c r="QA16" s="41"/>
      <c r="QB16" s="41"/>
      <c r="QC16" s="41"/>
      <c r="QD16" s="41"/>
      <c r="QE16" s="41"/>
      <c r="QF16" s="41"/>
      <c r="QG16" s="41"/>
      <c r="QH16" s="41"/>
      <c r="QI16" s="41"/>
      <c r="QJ16" s="41"/>
      <c r="QK16" s="41"/>
      <c r="QL16" s="41"/>
      <c r="QM16" s="41"/>
      <c r="QN16" s="41"/>
      <c r="QO16" s="41"/>
      <c r="QP16" s="41"/>
      <c r="QQ16" s="41"/>
      <c r="QR16" s="41"/>
      <c r="QS16" s="41"/>
      <c r="QT16" s="41"/>
      <c r="QU16" s="41"/>
      <c r="QV16" s="41"/>
      <c r="QW16" s="41"/>
      <c r="QX16" s="41"/>
      <c r="QY16" s="41"/>
      <c r="QZ16" s="41"/>
      <c r="RA16" s="41"/>
      <c r="RB16" s="41"/>
      <c r="RC16" s="41"/>
      <c r="RD16" s="41"/>
      <c r="RE16" s="41"/>
      <c r="RF16" s="41"/>
      <c r="RG16" s="41"/>
      <c r="RH16" s="41"/>
      <c r="RI16" s="41"/>
      <c r="RJ16" s="41"/>
      <c r="RK16" s="41"/>
      <c r="RL16" s="41"/>
      <c r="RM16" s="41"/>
      <c r="RN16" s="41"/>
      <c r="RO16" s="41"/>
      <c r="RP16" s="41"/>
    </row>
    <row r="17" spans="1:484" x14ac:dyDescent="0.25">
      <c r="A17" s="41" t="s">
        <v>139</v>
      </c>
      <c r="B17" s="46">
        <v>0.88258778143024219</v>
      </c>
      <c r="C17" s="46">
        <v>0.32434297440179177</v>
      </c>
      <c r="D17" s="46">
        <v>0.64773252952275029</v>
      </c>
      <c r="E17" s="46">
        <v>2.6486337939393616</v>
      </c>
      <c r="F17" s="46">
        <v>0.59646873266773692</v>
      </c>
      <c r="G17" s="46">
        <v>0.28184983400622743</v>
      </c>
      <c r="H17" s="46">
        <v>0.397429529356434</v>
      </c>
      <c r="I17" s="46">
        <v>0.3312944901105333</v>
      </c>
      <c r="J17" s="46">
        <v>0.43717021350997176</v>
      </c>
      <c r="K17" s="46">
        <v>0.33131677514514829</v>
      </c>
      <c r="L17" s="50">
        <f t="shared" si="0"/>
        <v>1.1258242698235366</v>
      </c>
      <c r="M17" s="44">
        <f t="shared" si="1"/>
        <v>1.0406819583136369</v>
      </c>
      <c r="N17" s="44">
        <f t="shared" si="2"/>
        <v>0.395921595799342</v>
      </c>
      <c r="O17" s="44">
        <f t="shared" si="3"/>
        <v>0.11250394563109237</v>
      </c>
      <c r="P17" s="44">
        <f t="shared" si="4"/>
        <v>2.8435535766887501</v>
      </c>
      <c r="Q17" s="44">
        <f t="shared" si="5"/>
        <v>0.1169250390171474</v>
      </c>
      <c r="R17" s="42"/>
      <c r="S17" s="43"/>
      <c r="T17" s="42"/>
      <c r="U17" s="42"/>
      <c r="V17" s="42"/>
      <c r="W17" s="42"/>
      <c r="X17" s="42"/>
      <c r="Y17" s="42"/>
      <c r="Z17" s="42"/>
      <c r="AA17" s="42"/>
      <c r="AB17" s="42"/>
      <c r="AC17" s="43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41"/>
      <c r="AZ17" s="41"/>
      <c r="BA17" s="41"/>
      <c r="BB17" s="41"/>
      <c r="BC17" s="41"/>
      <c r="BD17" s="41"/>
      <c r="BE17" s="41"/>
      <c r="BF17" s="41"/>
      <c r="BG17" s="41"/>
      <c r="BH17" s="41"/>
      <c r="BI17" s="41"/>
      <c r="BJ17" s="41"/>
      <c r="BK17" s="41"/>
      <c r="BL17" s="41"/>
      <c r="BM17" s="41"/>
      <c r="BN17" s="41"/>
      <c r="BO17" s="41"/>
      <c r="BP17" s="41"/>
      <c r="BQ17" s="41"/>
      <c r="BR17" s="41"/>
      <c r="BS17" s="41"/>
      <c r="BT17" s="41"/>
      <c r="BU17" s="41"/>
      <c r="BV17" s="41"/>
      <c r="BW17" s="41"/>
      <c r="BX17" s="41"/>
      <c r="BY17" s="41"/>
      <c r="BZ17" s="41"/>
      <c r="CA17" s="41"/>
      <c r="CB17" s="41"/>
      <c r="CC17" s="41"/>
      <c r="CD17" s="41"/>
      <c r="CE17" s="41"/>
      <c r="CF17" s="41"/>
      <c r="CG17" s="41"/>
      <c r="CH17" s="41"/>
      <c r="CI17" s="41"/>
      <c r="CJ17" s="41"/>
      <c r="CK17" s="41"/>
      <c r="CL17" s="41"/>
      <c r="CM17" s="41"/>
      <c r="CN17" s="41"/>
      <c r="CO17" s="41"/>
      <c r="CP17" s="41"/>
      <c r="CQ17" s="41"/>
      <c r="CR17" s="41"/>
      <c r="CS17" s="41"/>
      <c r="CT17" s="41"/>
      <c r="CU17" s="41"/>
      <c r="CV17" s="41"/>
      <c r="CW17" s="41"/>
      <c r="CX17" s="41"/>
      <c r="CY17" s="41"/>
      <c r="CZ17" s="41"/>
      <c r="DA17" s="41"/>
      <c r="DB17" s="41"/>
      <c r="DC17" s="41"/>
      <c r="DD17" s="41"/>
      <c r="DE17" s="41"/>
      <c r="DF17" s="41"/>
      <c r="DG17" s="41"/>
      <c r="DH17" s="41"/>
      <c r="DI17" s="41"/>
      <c r="DJ17" s="41"/>
      <c r="DK17" s="41"/>
      <c r="DL17" s="41"/>
      <c r="DM17" s="41"/>
      <c r="DN17" s="41"/>
      <c r="DO17" s="41"/>
      <c r="DP17" s="41"/>
      <c r="DQ17" s="41"/>
      <c r="DR17" s="41"/>
      <c r="DS17" s="41"/>
      <c r="DT17" s="41"/>
      <c r="DU17" s="41"/>
      <c r="DV17" s="41"/>
      <c r="DW17" s="41"/>
      <c r="DX17" s="41"/>
      <c r="DY17" s="41"/>
      <c r="DZ17" s="41"/>
      <c r="EA17" s="41"/>
      <c r="EB17" s="41"/>
      <c r="EC17" s="41"/>
      <c r="ED17" s="41"/>
      <c r="EE17" s="41"/>
      <c r="EF17" s="41"/>
      <c r="EG17" s="41"/>
      <c r="EH17" s="41"/>
      <c r="EI17" s="41"/>
      <c r="EJ17" s="41"/>
      <c r="EK17" s="41"/>
      <c r="EL17" s="41"/>
      <c r="EM17" s="41"/>
      <c r="EN17" s="41"/>
      <c r="EO17" s="41"/>
      <c r="EP17" s="41"/>
      <c r="EQ17" s="41"/>
      <c r="ER17" s="41"/>
      <c r="ES17" s="41"/>
      <c r="ET17" s="41"/>
      <c r="EU17" s="41"/>
      <c r="EV17" s="41"/>
      <c r="EW17" s="41"/>
      <c r="EX17" s="41"/>
      <c r="EY17" s="41"/>
      <c r="EZ17" s="41"/>
      <c r="FA17" s="41"/>
      <c r="FB17" s="41"/>
      <c r="FC17" s="41"/>
      <c r="FD17" s="41"/>
      <c r="FE17" s="41"/>
      <c r="FF17" s="41"/>
      <c r="FG17" s="41"/>
      <c r="FH17" s="41"/>
      <c r="FI17" s="41"/>
      <c r="FJ17" s="41"/>
      <c r="FK17" s="41"/>
      <c r="FL17" s="41"/>
      <c r="FM17" s="41"/>
      <c r="FN17" s="41"/>
      <c r="FO17" s="41"/>
      <c r="FP17" s="41"/>
      <c r="FQ17" s="41"/>
      <c r="FR17" s="41"/>
      <c r="FS17" s="41"/>
      <c r="FT17" s="41"/>
      <c r="FU17" s="41"/>
      <c r="FV17" s="41"/>
      <c r="FW17" s="41"/>
      <c r="FX17" s="41"/>
      <c r="FY17" s="41"/>
      <c r="FZ17" s="41"/>
      <c r="GA17" s="41"/>
      <c r="GB17" s="41"/>
      <c r="GC17" s="41"/>
      <c r="GD17" s="41"/>
      <c r="GE17" s="41"/>
      <c r="GF17" s="41"/>
      <c r="GG17" s="41"/>
      <c r="GH17" s="41"/>
      <c r="GI17" s="41"/>
      <c r="GJ17" s="41"/>
      <c r="GK17" s="41"/>
      <c r="GL17" s="41"/>
      <c r="GM17" s="41"/>
      <c r="GN17" s="41"/>
      <c r="GO17" s="41"/>
      <c r="GP17" s="41"/>
      <c r="GQ17" s="41"/>
      <c r="GR17" s="41"/>
      <c r="GS17" s="41"/>
      <c r="GT17" s="41"/>
      <c r="GU17" s="41"/>
      <c r="GV17" s="41"/>
      <c r="GW17" s="41"/>
      <c r="GX17" s="41"/>
      <c r="GY17" s="41"/>
      <c r="GZ17" s="41"/>
      <c r="HA17" s="41"/>
      <c r="HB17" s="41"/>
      <c r="HC17" s="41"/>
      <c r="HD17" s="41"/>
      <c r="HE17" s="41"/>
      <c r="HF17" s="41"/>
      <c r="HG17" s="41"/>
      <c r="HH17" s="41"/>
      <c r="HI17" s="41"/>
      <c r="HJ17" s="41"/>
      <c r="HK17" s="41"/>
      <c r="HL17" s="41"/>
      <c r="HM17" s="41"/>
      <c r="HN17" s="41"/>
      <c r="HO17" s="41"/>
      <c r="HP17" s="41"/>
      <c r="HQ17" s="41"/>
      <c r="HR17" s="41"/>
      <c r="HS17" s="41"/>
      <c r="HT17" s="41"/>
      <c r="HU17" s="41"/>
      <c r="HV17" s="41"/>
      <c r="HW17" s="41"/>
      <c r="HX17" s="41"/>
      <c r="HY17" s="41"/>
      <c r="HZ17" s="41"/>
      <c r="IA17" s="41"/>
      <c r="IB17" s="41"/>
      <c r="IC17" s="41"/>
      <c r="ID17" s="41"/>
      <c r="IE17" s="41"/>
      <c r="IF17" s="41"/>
      <c r="IG17" s="41"/>
      <c r="IH17" s="41"/>
      <c r="II17" s="41"/>
      <c r="IJ17" s="41"/>
      <c r="IK17" s="41"/>
      <c r="IL17" s="41"/>
      <c r="IM17" s="41"/>
      <c r="IN17" s="41"/>
      <c r="IO17" s="41"/>
      <c r="IP17" s="41"/>
      <c r="IQ17" s="41"/>
      <c r="IR17" s="41"/>
      <c r="IS17" s="41"/>
      <c r="IT17" s="41"/>
      <c r="IU17" s="41"/>
      <c r="IV17" s="41"/>
      <c r="IW17" s="41"/>
      <c r="IX17" s="41"/>
      <c r="IY17" s="41"/>
      <c r="IZ17" s="41"/>
      <c r="JA17" s="41"/>
      <c r="JB17" s="41"/>
      <c r="JC17" s="41"/>
      <c r="JD17" s="41"/>
      <c r="JE17" s="41"/>
      <c r="JF17" s="41"/>
      <c r="JG17" s="41"/>
      <c r="JH17" s="41"/>
      <c r="JI17" s="41"/>
      <c r="JJ17" s="41"/>
      <c r="JK17" s="41"/>
      <c r="JL17" s="41"/>
      <c r="JM17" s="41"/>
      <c r="JN17" s="41"/>
      <c r="JO17" s="41"/>
      <c r="JP17" s="41"/>
      <c r="JQ17" s="41"/>
      <c r="JR17" s="41"/>
      <c r="JS17" s="41"/>
      <c r="JT17" s="41"/>
      <c r="JU17" s="41"/>
      <c r="JV17" s="41"/>
      <c r="JW17" s="41"/>
      <c r="JX17" s="41"/>
      <c r="JY17" s="41"/>
      <c r="JZ17" s="41"/>
      <c r="KA17" s="41"/>
      <c r="KB17" s="41"/>
      <c r="KC17" s="41"/>
      <c r="KD17" s="41"/>
      <c r="KE17" s="41"/>
      <c r="KF17" s="41"/>
      <c r="KG17" s="41"/>
      <c r="KH17" s="41"/>
      <c r="KI17" s="41"/>
      <c r="KJ17" s="41"/>
      <c r="KK17" s="41"/>
      <c r="KL17" s="41"/>
      <c r="KM17" s="41"/>
      <c r="KN17" s="41"/>
      <c r="KO17" s="41"/>
      <c r="KP17" s="41"/>
      <c r="KQ17" s="41"/>
      <c r="KR17" s="41"/>
      <c r="KS17" s="41"/>
      <c r="KT17" s="41"/>
      <c r="KU17" s="41"/>
      <c r="KV17" s="41"/>
      <c r="KW17" s="41"/>
      <c r="KX17" s="41"/>
      <c r="KY17" s="41"/>
      <c r="KZ17" s="41"/>
      <c r="LA17" s="41"/>
      <c r="LB17" s="41"/>
      <c r="LC17" s="41"/>
      <c r="LD17" s="41"/>
      <c r="LE17" s="41"/>
      <c r="LF17" s="41"/>
      <c r="LG17" s="41"/>
      <c r="LH17" s="41"/>
      <c r="LI17" s="41"/>
      <c r="LJ17" s="41"/>
      <c r="LK17" s="41"/>
      <c r="LL17" s="41"/>
      <c r="LM17" s="41"/>
      <c r="LN17" s="41"/>
      <c r="LO17" s="41"/>
      <c r="LP17" s="41"/>
      <c r="LQ17" s="41"/>
      <c r="LR17" s="41"/>
      <c r="LS17" s="41"/>
      <c r="LT17" s="41"/>
      <c r="LU17" s="41"/>
      <c r="LV17" s="41"/>
      <c r="LW17" s="41"/>
      <c r="LX17" s="41"/>
      <c r="LY17" s="41"/>
      <c r="LZ17" s="41"/>
      <c r="MA17" s="41"/>
      <c r="MB17" s="41"/>
      <c r="MC17" s="41"/>
      <c r="MD17" s="41"/>
      <c r="ME17" s="41"/>
      <c r="MF17" s="41"/>
      <c r="MG17" s="41"/>
      <c r="MH17" s="41"/>
      <c r="MI17" s="41"/>
      <c r="MJ17" s="41"/>
      <c r="MK17" s="41"/>
      <c r="ML17" s="41"/>
      <c r="MM17" s="41"/>
      <c r="MN17" s="41"/>
      <c r="MO17" s="41"/>
      <c r="MP17" s="41"/>
      <c r="MQ17" s="41"/>
      <c r="MR17" s="41"/>
      <c r="MS17" s="41"/>
      <c r="MT17" s="41"/>
      <c r="MU17" s="41"/>
      <c r="MV17" s="41"/>
      <c r="MW17" s="41"/>
      <c r="MX17" s="41"/>
      <c r="MY17" s="41"/>
      <c r="MZ17" s="41"/>
      <c r="NA17" s="41"/>
      <c r="NB17" s="41"/>
      <c r="NC17" s="41"/>
      <c r="ND17" s="41"/>
      <c r="NE17" s="41"/>
      <c r="NF17" s="41"/>
      <c r="NG17" s="41"/>
      <c r="NH17" s="41"/>
      <c r="NI17" s="41"/>
      <c r="NJ17" s="41"/>
      <c r="NK17" s="41"/>
      <c r="NL17" s="41"/>
      <c r="NM17" s="41"/>
      <c r="NN17" s="41"/>
      <c r="NO17" s="41"/>
      <c r="NP17" s="41"/>
      <c r="NQ17" s="41"/>
      <c r="NR17" s="41"/>
      <c r="NS17" s="41"/>
      <c r="NT17" s="41"/>
      <c r="NU17" s="41"/>
      <c r="NV17" s="41"/>
      <c r="NW17" s="41"/>
      <c r="NX17" s="41"/>
      <c r="NY17" s="41"/>
      <c r="NZ17" s="41"/>
      <c r="OA17" s="41"/>
      <c r="OB17" s="41"/>
      <c r="OC17" s="41"/>
      <c r="OD17" s="41"/>
      <c r="OE17" s="41"/>
      <c r="OF17" s="41"/>
      <c r="OG17" s="41"/>
      <c r="OH17" s="41"/>
      <c r="OI17" s="41"/>
      <c r="OJ17" s="41"/>
      <c r="OK17" s="41"/>
      <c r="OL17" s="41"/>
      <c r="OM17" s="41"/>
      <c r="ON17" s="41"/>
      <c r="OO17" s="41"/>
      <c r="OP17" s="41"/>
      <c r="OQ17" s="41"/>
      <c r="OR17" s="41"/>
      <c r="OS17" s="41"/>
      <c r="OT17" s="41"/>
      <c r="OU17" s="41"/>
      <c r="OV17" s="41"/>
      <c r="OW17" s="41"/>
      <c r="OX17" s="41"/>
      <c r="OY17" s="41"/>
      <c r="OZ17" s="41"/>
      <c r="PA17" s="41"/>
      <c r="PB17" s="41"/>
      <c r="PC17" s="41"/>
      <c r="PD17" s="41"/>
      <c r="PE17" s="41"/>
      <c r="PF17" s="41"/>
      <c r="PG17" s="41"/>
      <c r="PH17" s="41"/>
      <c r="PI17" s="41"/>
      <c r="PJ17" s="41"/>
      <c r="PK17" s="41"/>
      <c r="PL17" s="41"/>
      <c r="PM17" s="41"/>
      <c r="PN17" s="41"/>
      <c r="PO17" s="41"/>
      <c r="PP17" s="41"/>
      <c r="PQ17" s="41"/>
      <c r="PR17" s="41"/>
      <c r="PS17" s="41"/>
      <c r="PT17" s="41"/>
      <c r="PU17" s="41"/>
      <c r="PV17" s="41"/>
      <c r="PW17" s="41"/>
      <c r="PX17" s="41"/>
      <c r="PY17" s="41"/>
      <c r="PZ17" s="41"/>
      <c r="QA17" s="41"/>
      <c r="QB17" s="41"/>
      <c r="QC17" s="41"/>
      <c r="QD17" s="41"/>
      <c r="QE17" s="41"/>
      <c r="QF17" s="41"/>
      <c r="QG17" s="41"/>
      <c r="QH17" s="41"/>
      <c r="QI17" s="41"/>
      <c r="QJ17" s="41"/>
      <c r="QK17" s="41"/>
      <c r="QL17" s="41"/>
      <c r="QM17" s="41"/>
      <c r="QN17" s="41"/>
      <c r="QO17" s="41"/>
      <c r="QP17" s="41"/>
      <c r="QQ17" s="41"/>
      <c r="QR17" s="41"/>
      <c r="QS17" s="41"/>
      <c r="QT17" s="41"/>
      <c r="QU17" s="41"/>
      <c r="QV17" s="41"/>
      <c r="QW17" s="41"/>
      <c r="QX17" s="41"/>
      <c r="QY17" s="41"/>
      <c r="QZ17" s="41"/>
      <c r="RA17" s="41"/>
      <c r="RB17" s="41"/>
      <c r="RC17" s="41"/>
      <c r="RD17" s="41"/>
      <c r="RE17" s="41"/>
      <c r="RF17" s="41"/>
      <c r="RG17" s="41"/>
      <c r="RH17" s="41"/>
      <c r="RI17" s="41"/>
      <c r="RJ17" s="41"/>
      <c r="RK17" s="41"/>
      <c r="RL17" s="41"/>
      <c r="RM17" s="41"/>
      <c r="RN17" s="41"/>
      <c r="RO17" s="41"/>
      <c r="RP17" s="41"/>
    </row>
    <row r="18" spans="1:484" x14ac:dyDescent="0.25">
      <c r="A18" s="41" t="s">
        <v>190</v>
      </c>
      <c r="B18" s="46">
        <v>0.20010040309344115</v>
      </c>
      <c r="C18" s="46">
        <v>0.74264583045681887</v>
      </c>
      <c r="D18" s="46">
        <v>0.64601545620617018</v>
      </c>
      <c r="E18" s="46">
        <v>0.69285715463684749</v>
      </c>
      <c r="F18" s="46">
        <v>0.62409564291448993</v>
      </c>
      <c r="G18" s="46">
        <v>1.2613597803599916</v>
      </c>
      <c r="H18" s="46">
        <v>0.46977905702044032</v>
      </c>
      <c r="I18" s="46">
        <v>1.2407762283151293</v>
      </c>
      <c r="J18" s="46">
        <v>1.9523324696250048</v>
      </c>
      <c r="K18" s="46">
        <v>0.70609273653256321</v>
      </c>
      <c r="L18" s="50">
        <f t="shared" si="0"/>
        <v>0.57040471109831936</v>
      </c>
      <c r="M18" s="44">
        <f t="shared" si="1"/>
        <v>0.25000257960613231</v>
      </c>
      <c r="N18" s="44">
        <f t="shared" si="2"/>
        <v>1.0424059857946031</v>
      </c>
      <c r="O18" s="44">
        <f t="shared" si="3"/>
        <v>0.55339849428692744</v>
      </c>
      <c r="P18" s="44">
        <f t="shared" si="4"/>
        <v>0.54720014933865946</v>
      </c>
      <c r="Q18" s="44">
        <f t="shared" si="5"/>
        <v>0.15331746625362208</v>
      </c>
      <c r="R18" s="42"/>
      <c r="S18" s="43"/>
      <c r="T18" s="42"/>
      <c r="U18" s="42"/>
      <c r="V18" s="42"/>
      <c r="W18" s="42"/>
      <c r="X18" s="42"/>
      <c r="Y18" s="42"/>
      <c r="Z18" s="42"/>
      <c r="AA18" s="42"/>
      <c r="AB18" s="42"/>
      <c r="AC18" s="43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41"/>
      <c r="AX18" s="41"/>
      <c r="AY18" s="41"/>
      <c r="AZ18" s="41"/>
      <c r="BA18" s="41"/>
      <c r="BB18" s="41"/>
      <c r="BC18" s="41"/>
      <c r="BD18" s="41"/>
      <c r="BE18" s="41"/>
      <c r="BF18" s="41"/>
      <c r="BG18" s="41"/>
      <c r="BH18" s="41"/>
      <c r="BI18" s="41"/>
      <c r="BJ18" s="41"/>
      <c r="BK18" s="41"/>
      <c r="BL18" s="41"/>
      <c r="BM18" s="41"/>
      <c r="BN18" s="41"/>
      <c r="BO18" s="41"/>
      <c r="BP18" s="41"/>
      <c r="BQ18" s="41"/>
      <c r="BR18" s="41"/>
      <c r="BS18" s="41"/>
      <c r="BT18" s="41"/>
      <c r="BU18" s="41"/>
      <c r="BV18" s="41"/>
      <c r="BW18" s="41"/>
      <c r="BX18" s="41"/>
      <c r="BY18" s="41"/>
      <c r="BZ18" s="41"/>
      <c r="CA18" s="41"/>
      <c r="CB18" s="41"/>
      <c r="CC18" s="41"/>
      <c r="CD18" s="41"/>
      <c r="CE18" s="41"/>
      <c r="CF18" s="41"/>
      <c r="CG18" s="41"/>
      <c r="CH18" s="41"/>
      <c r="CI18" s="41"/>
      <c r="CJ18" s="41"/>
      <c r="CK18" s="41"/>
      <c r="CL18" s="41"/>
      <c r="CM18" s="41"/>
      <c r="CN18" s="41"/>
      <c r="CO18" s="41"/>
      <c r="CP18" s="41"/>
      <c r="CQ18" s="41"/>
      <c r="CR18" s="41"/>
      <c r="CS18" s="41"/>
      <c r="CT18" s="41"/>
      <c r="CU18" s="41"/>
      <c r="CV18" s="41"/>
      <c r="CW18" s="41"/>
      <c r="CX18" s="41"/>
      <c r="CY18" s="41"/>
      <c r="CZ18" s="41"/>
      <c r="DA18" s="41"/>
      <c r="DB18" s="41"/>
      <c r="DC18" s="41"/>
      <c r="DD18" s="41"/>
      <c r="DE18" s="41"/>
      <c r="DF18" s="41"/>
      <c r="DG18" s="41"/>
      <c r="DH18" s="41"/>
      <c r="DI18" s="41"/>
      <c r="DJ18" s="41"/>
      <c r="DK18" s="41"/>
      <c r="DL18" s="41"/>
      <c r="DM18" s="41"/>
      <c r="DN18" s="41"/>
      <c r="DO18" s="41"/>
      <c r="DP18" s="41"/>
      <c r="DQ18" s="41"/>
      <c r="DR18" s="41"/>
      <c r="DS18" s="41"/>
      <c r="DT18" s="41"/>
      <c r="DU18" s="41"/>
      <c r="DV18" s="41"/>
      <c r="DW18" s="41"/>
      <c r="DX18" s="41"/>
      <c r="DY18" s="41"/>
      <c r="DZ18" s="41"/>
      <c r="EA18" s="41"/>
      <c r="EB18" s="41"/>
      <c r="EC18" s="41"/>
      <c r="ED18" s="41"/>
      <c r="EE18" s="41"/>
      <c r="EF18" s="41"/>
      <c r="EG18" s="41"/>
      <c r="EH18" s="41"/>
      <c r="EI18" s="41"/>
      <c r="EJ18" s="41"/>
      <c r="EK18" s="41"/>
      <c r="EL18" s="41"/>
      <c r="EM18" s="41"/>
      <c r="EN18" s="41"/>
      <c r="EO18" s="41"/>
      <c r="EP18" s="41"/>
      <c r="EQ18" s="41"/>
      <c r="ER18" s="41"/>
      <c r="ES18" s="41"/>
      <c r="ET18" s="41"/>
      <c r="EU18" s="41"/>
      <c r="EV18" s="41"/>
      <c r="EW18" s="41"/>
      <c r="EX18" s="41"/>
      <c r="EY18" s="41"/>
      <c r="EZ18" s="41"/>
      <c r="FA18" s="41"/>
      <c r="FB18" s="41"/>
      <c r="FC18" s="41"/>
      <c r="FD18" s="41"/>
      <c r="FE18" s="41"/>
      <c r="FF18" s="41"/>
      <c r="FG18" s="41"/>
      <c r="FH18" s="41"/>
      <c r="FI18" s="41"/>
      <c r="FJ18" s="41"/>
      <c r="FK18" s="41"/>
      <c r="FL18" s="41"/>
      <c r="FM18" s="41"/>
      <c r="FN18" s="41"/>
      <c r="FO18" s="41"/>
      <c r="FP18" s="41"/>
      <c r="FQ18" s="41"/>
      <c r="FR18" s="41"/>
      <c r="FS18" s="41"/>
      <c r="FT18" s="41"/>
      <c r="FU18" s="41"/>
      <c r="FV18" s="41"/>
      <c r="FW18" s="41"/>
      <c r="FX18" s="41"/>
      <c r="FY18" s="41"/>
      <c r="FZ18" s="41"/>
      <c r="GA18" s="41"/>
      <c r="GB18" s="41"/>
      <c r="GC18" s="41"/>
      <c r="GD18" s="41"/>
      <c r="GE18" s="41"/>
      <c r="GF18" s="41"/>
      <c r="GG18" s="41"/>
      <c r="GH18" s="41"/>
      <c r="GI18" s="41"/>
      <c r="GJ18" s="41"/>
      <c r="GK18" s="41"/>
      <c r="GL18" s="41"/>
      <c r="GM18" s="41"/>
      <c r="GN18" s="41"/>
      <c r="GO18" s="41"/>
      <c r="GP18" s="41"/>
      <c r="GQ18" s="41"/>
      <c r="GR18" s="41"/>
      <c r="GS18" s="41"/>
      <c r="GT18" s="41"/>
      <c r="GU18" s="41"/>
      <c r="GV18" s="41"/>
      <c r="GW18" s="41"/>
      <c r="GX18" s="41"/>
      <c r="GY18" s="41"/>
      <c r="GZ18" s="41"/>
      <c r="HA18" s="41"/>
      <c r="HB18" s="41"/>
      <c r="HC18" s="41"/>
      <c r="HD18" s="41"/>
      <c r="HE18" s="41"/>
      <c r="HF18" s="41"/>
      <c r="HG18" s="41"/>
      <c r="HH18" s="41"/>
      <c r="HI18" s="41"/>
      <c r="HJ18" s="41"/>
      <c r="HK18" s="41"/>
      <c r="HL18" s="41"/>
      <c r="HM18" s="41"/>
      <c r="HN18" s="41"/>
      <c r="HO18" s="41"/>
      <c r="HP18" s="41"/>
      <c r="HQ18" s="41"/>
      <c r="HR18" s="41"/>
      <c r="HS18" s="41"/>
      <c r="HT18" s="41"/>
      <c r="HU18" s="41"/>
      <c r="HV18" s="41"/>
      <c r="HW18" s="41"/>
      <c r="HX18" s="41"/>
      <c r="HY18" s="41"/>
      <c r="HZ18" s="41"/>
      <c r="IA18" s="41"/>
      <c r="IB18" s="41"/>
      <c r="IC18" s="41"/>
      <c r="ID18" s="41"/>
      <c r="IE18" s="41"/>
      <c r="IF18" s="41"/>
      <c r="IG18" s="41"/>
      <c r="IH18" s="41"/>
      <c r="II18" s="41"/>
      <c r="IJ18" s="41"/>
      <c r="IK18" s="41"/>
      <c r="IL18" s="41"/>
      <c r="IM18" s="41"/>
      <c r="IN18" s="41"/>
      <c r="IO18" s="41"/>
      <c r="IP18" s="41"/>
      <c r="IQ18" s="41"/>
      <c r="IR18" s="41"/>
      <c r="IS18" s="41"/>
      <c r="IT18" s="41"/>
      <c r="IU18" s="41"/>
      <c r="IV18" s="41"/>
      <c r="IW18" s="41"/>
      <c r="IX18" s="41"/>
      <c r="IY18" s="41"/>
      <c r="IZ18" s="41"/>
      <c r="JA18" s="41"/>
      <c r="JB18" s="41"/>
      <c r="JC18" s="41"/>
      <c r="JD18" s="41"/>
      <c r="JE18" s="41"/>
      <c r="JF18" s="41"/>
      <c r="JG18" s="41"/>
      <c r="JH18" s="41"/>
      <c r="JI18" s="41"/>
      <c r="JJ18" s="41"/>
      <c r="JK18" s="41"/>
      <c r="JL18" s="41"/>
      <c r="JM18" s="41"/>
      <c r="JN18" s="41"/>
      <c r="JO18" s="41"/>
      <c r="JP18" s="41"/>
      <c r="JQ18" s="41"/>
      <c r="JR18" s="41"/>
      <c r="JS18" s="41"/>
      <c r="JT18" s="41"/>
      <c r="JU18" s="41"/>
      <c r="JV18" s="41"/>
      <c r="JW18" s="41"/>
      <c r="JX18" s="41"/>
      <c r="JY18" s="41"/>
      <c r="JZ18" s="41"/>
      <c r="KA18" s="41"/>
      <c r="KB18" s="41"/>
      <c r="KC18" s="41"/>
      <c r="KD18" s="41"/>
      <c r="KE18" s="41"/>
      <c r="KF18" s="41"/>
      <c r="KG18" s="41"/>
      <c r="KH18" s="41"/>
      <c r="KI18" s="41"/>
      <c r="KJ18" s="41"/>
      <c r="KK18" s="41"/>
      <c r="KL18" s="41"/>
      <c r="KM18" s="41"/>
      <c r="KN18" s="41"/>
      <c r="KO18" s="41"/>
      <c r="KP18" s="41"/>
      <c r="KQ18" s="41"/>
      <c r="KR18" s="41"/>
      <c r="KS18" s="41"/>
      <c r="KT18" s="41"/>
      <c r="KU18" s="41"/>
      <c r="KV18" s="41"/>
      <c r="KW18" s="41"/>
      <c r="KX18" s="41"/>
      <c r="KY18" s="41"/>
      <c r="KZ18" s="41"/>
      <c r="LA18" s="41"/>
      <c r="LB18" s="41"/>
      <c r="LC18" s="41"/>
      <c r="LD18" s="41"/>
      <c r="LE18" s="41"/>
      <c r="LF18" s="41"/>
      <c r="LG18" s="41"/>
      <c r="LH18" s="41"/>
      <c r="LI18" s="41"/>
      <c r="LJ18" s="41"/>
      <c r="LK18" s="41"/>
      <c r="LL18" s="41"/>
      <c r="LM18" s="41"/>
      <c r="LN18" s="41"/>
      <c r="LO18" s="41"/>
      <c r="LP18" s="41"/>
      <c r="LQ18" s="41"/>
      <c r="LR18" s="41"/>
      <c r="LS18" s="41"/>
      <c r="LT18" s="41"/>
      <c r="LU18" s="41"/>
      <c r="LV18" s="41"/>
      <c r="LW18" s="41"/>
      <c r="LX18" s="41"/>
      <c r="LY18" s="41"/>
      <c r="LZ18" s="41"/>
      <c r="MA18" s="41"/>
      <c r="MB18" s="41"/>
      <c r="MC18" s="41"/>
      <c r="MD18" s="41"/>
      <c r="ME18" s="41"/>
      <c r="MF18" s="41"/>
      <c r="MG18" s="41"/>
      <c r="MH18" s="41"/>
      <c r="MI18" s="41"/>
      <c r="MJ18" s="41"/>
      <c r="MK18" s="41"/>
      <c r="ML18" s="41"/>
      <c r="MM18" s="41"/>
      <c r="MN18" s="41"/>
      <c r="MO18" s="41"/>
      <c r="MP18" s="41"/>
      <c r="MQ18" s="41"/>
      <c r="MR18" s="41"/>
      <c r="MS18" s="41"/>
      <c r="MT18" s="41"/>
      <c r="MU18" s="41"/>
      <c r="MV18" s="41"/>
      <c r="MW18" s="41"/>
      <c r="MX18" s="41"/>
      <c r="MY18" s="41"/>
      <c r="MZ18" s="41"/>
      <c r="NA18" s="41"/>
      <c r="NB18" s="41"/>
      <c r="NC18" s="41"/>
      <c r="ND18" s="41"/>
      <c r="NE18" s="41"/>
      <c r="NF18" s="41"/>
      <c r="NG18" s="41"/>
      <c r="NH18" s="41"/>
      <c r="NI18" s="41"/>
      <c r="NJ18" s="41"/>
      <c r="NK18" s="41"/>
      <c r="NL18" s="41"/>
      <c r="NM18" s="41"/>
      <c r="NN18" s="41"/>
      <c r="NO18" s="41"/>
      <c r="NP18" s="41"/>
      <c r="NQ18" s="41"/>
      <c r="NR18" s="41"/>
      <c r="NS18" s="41"/>
      <c r="NT18" s="41"/>
      <c r="NU18" s="41"/>
      <c r="NV18" s="41"/>
      <c r="NW18" s="41"/>
      <c r="NX18" s="41"/>
      <c r="NY18" s="41"/>
      <c r="NZ18" s="41"/>
      <c r="OA18" s="41"/>
      <c r="OB18" s="41"/>
      <c r="OC18" s="41"/>
      <c r="OD18" s="41"/>
      <c r="OE18" s="41"/>
      <c r="OF18" s="41"/>
      <c r="OG18" s="41"/>
      <c r="OH18" s="41"/>
      <c r="OI18" s="41"/>
      <c r="OJ18" s="41"/>
      <c r="OK18" s="41"/>
      <c r="OL18" s="41"/>
      <c r="OM18" s="41"/>
      <c r="ON18" s="41"/>
      <c r="OO18" s="41"/>
      <c r="OP18" s="41"/>
      <c r="OQ18" s="41"/>
      <c r="OR18" s="41"/>
      <c r="OS18" s="41"/>
      <c r="OT18" s="41"/>
      <c r="OU18" s="41"/>
      <c r="OV18" s="41"/>
      <c r="OW18" s="41"/>
      <c r="OX18" s="41"/>
      <c r="OY18" s="41"/>
      <c r="OZ18" s="41"/>
      <c r="PA18" s="41"/>
      <c r="PB18" s="41"/>
      <c r="PC18" s="41"/>
      <c r="PD18" s="41"/>
      <c r="PE18" s="41"/>
      <c r="PF18" s="41"/>
      <c r="PG18" s="41"/>
      <c r="PH18" s="41"/>
      <c r="PI18" s="41"/>
      <c r="PJ18" s="41"/>
      <c r="PK18" s="41"/>
      <c r="PL18" s="41"/>
      <c r="PM18" s="41"/>
      <c r="PN18" s="41"/>
      <c r="PO18" s="41"/>
      <c r="PP18" s="41"/>
      <c r="PQ18" s="41"/>
      <c r="PR18" s="41"/>
      <c r="PS18" s="41"/>
      <c r="PT18" s="41"/>
      <c r="PU18" s="41"/>
      <c r="PV18" s="41"/>
      <c r="PW18" s="41"/>
      <c r="PX18" s="41"/>
      <c r="PY18" s="41"/>
      <c r="PZ18" s="41"/>
      <c r="QA18" s="41"/>
      <c r="QB18" s="41"/>
      <c r="QC18" s="41"/>
      <c r="QD18" s="41"/>
      <c r="QE18" s="41"/>
      <c r="QF18" s="41"/>
      <c r="QG18" s="41"/>
      <c r="QH18" s="41"/>
      <c r="QI18" s="41"/>
      <c r="QJ18" s="41"/>
      <c r="QK18" s="41"/>
      <c r="QL18" s="41"/>
      <c r="QM18" s="41"/>
      <c r="QN18" s="41"/>
      <c r="QO18" s="41"/>
      <c r="QP18" s="41"/>
      <c r="QQ18" s="41"/>
      <c r="QR18" s="41"/>
      <c r="QS18" s="41"/>
      <c r="QT18" s="41"/>
      <c r="QU18" s="41"/>
      <c r="QV18" s="41"/>
      <c r="QW18" s="41"/>
      <c r="QX18" s="41"/>
      <c r="QY18" s="41"/>
      <c r="QZ18" s="41"/>
      <c r="RA18" s="41"/>
      <c r="RB18" s="41"/>
      <c r="RC18" s="41"/>
      <c r="RD18" s="41"/>
      <c r="RE18" s="41"/>
      <c r="RF18" s="41"/>
      <c r="RG18" s="41"/>
      <c r="RH18" s="41"/>
      <c r="RI18" s="41"/>
      <c r="RJ18" s="41"/>
      <c r="RK18" s="41"/>
      <c r="RL18" s="41"/>
      <c r="RM18" s="41"/>
      <c r="RN18" s="41"/>
      <c r="RO18" s="41"/>
      <c r="RP18" s="41"/>
    </row>
    <row r="19" spans="1:484" x14ac:dyDescent="0.25">
      <c r="A19" s="41" t="s">
        <v>10</v>
      </c>
      <c r="B19" s="46">
        <v>272.25580477668842</v>
      </c>
      <c r="C19" s="46">
        <v>788.89876605288146</v>
      </c>
      <c r="D19" s="46">
        <v>264.97929434822197</v>
      </c>
      <c r="E19" s="46">
        <v>350.53189061493839</v>
      </c>
      <c r="F19" s="46">
        <v>2.4321820321083266E-10</v>
      </c>
      <c r="G19" s="46">
        <v>3.4118115496520468E-10</v>
      </c>
      <c r="H19" s="46">
        <v>3.8390365345596728E-10</v>
      </c>
      <c r="I19" s="46">
        <v>282.29473604023667</v>
      </c>
      <c r="J19" s="46">
        <v>652.53312539248122</v>
      </c>
      <c r="K19" s="46">
        <v>3.7730619681273376E-10</v>
      </c>
      <c r="L19" s="50">
        <f t="shared" si="0"/>
        <v>419.16643894818259</v>
      </c>
      <c r="M19" s="44">
        <f t="shared" si="1"/>
        <v>249.51226083683349</v>
      </c>
      <c r="N19" s="44">
        <f t="shared" si="2"/>
        <v>155.80464357234391</v>
      </c>
      <c r="O19" s="44">
        <f t="shared" si="3"/>
        <v>268.26825230663275</v>
      </c>
      <c r="P19" s="44">
        <f t="shared" si="4"/>
        <v>2.6903334158558203</v>
      </c>
      <c r="Q19" s="44">
        <f t="shared" si="5"/>
        <v>0.15717819447191161</v>
      </c>
      <c r="R19" s="42"/>
      <c r="S19" s="43"/>
      <c r="T19" s="42"/>
      <c r="U19" s="42"/>
      <c r="V19" s="42"/>
      <c r="W19" s="42"/>
      <c r="X19" s="42"/>
      <c r="Y19" s="42"/>
      <c r="Z19" s="42"/>
      <c r="AA19" s="42"/>
      <c r="AB19" s="42"/>
      <c r="AC19" s="43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41"/>
      <c r="AX19" s="41"/>
      <c r="AY19" s="41"/>
      <c r="AZ19" s="41"/>
      <c r="BA19" s="41"/>
      <c r="BB19" s="41"/>
      <c r="BC19" s="41"/>
      <c r="BD19" s="41"/>
      <c r="BE19" s="41"/>
      <c r="BF19" s="41"/>
      <c r="BG19" s="41"/>
      <c r="BH19" s="41"/>
      <c r="BI19" s="41"/>
      <c r="BJ19" s="41"/>
      <c r="BK19" s="41"/>
      <c r="BL19" s="41"/>
      <c r="BM19" s="41"/>
      <c r="BN19" s="41"/>
      <c r="BO19" s="41"/>
      <c r="BP19" s="41"/>
      <c r="BQ19" s="41"/>
      <c r="BR19" s="41"/>
      <c r="BS19" s="41"/>
      <c r="BT19" s="41"/>
      <c r="BU19" s="41"/>
      <c r="BV19" s="41"/>
      <c r="BW19" s="41"/>
      <c r="BX19" s="41"/>
      <c r="BY19" s="41"/>
      <c r="BZ19" s="41"/>
      <c r="CA19" s="41"/>
      <c r="CB19" s="41"/>
      <c r="CC19" s="41"/>
      <c r="CD19" s="41"/>
      <c r="CE19" s="41"/>
      <c r="CF19" s="41"/>
      <c r="CG19" s="41"/>
      <c r="CH19" s="41"/>
      <c r="CI19" s="41"/>
      <c r="CJ19" s="41"/>
      <c r="CK19" s="41"/>
      <c r="CL19" s="41"/>
      <c r="CM19" s="41"/>
      <c r="CN19" s="41"/>
      <c r="CO19" s="41"/>
      <c r="CP19" s="41"/>
      <c r="CQ19" s="41"/>
      <c r="CR19" s="41"/>
      <c r="CS19" s="41"/>
      <c r="CT19" s="41"/>
      <c r="CU19" s="41"/>
      <c r="CV19" s="41"/>
      <c r="CW19" s="41"/>
      <c r="CX19" s="41"/>
      <c r="CY19" s="41"/>
      <c r="CZ19" s="41"/>
      <c r="DA19" s="41"/>
      <c r="DB19" s="41"/>
      <c r="DC19" s="41"/>
      <c r="DD19" s="41"/>
      <c r="DE19" s="41"/>
      <c r="DF19" s="41"/>
      <c r="DG19" s="41"/>
      <c r="DH19" s="41"/>
      <c r="DI19" s="41"/>
      <c r="DJ19" s="41"/>
      <c r="DK19" s="41"/>
      <c r="DL19" s="41"/>
      <c r="DM19" s="41"/>
      <c r="DN19" s="41"/>
      <c r="DO19" s="41"/>
      <c r="DP19" s="41"/>
      <c r="DQ19" s="41"/>
      <c r="DR19" s="41"/>
      <c r="DS19" s="41"/>
      <c r="DT19" s="41"/>
      <c r="DU19" s="41"/>
      <c r="DV19" s="41"/>
      <c r="DW19" s="41"/>
      <c r="DX19" s="41"/>
      <c r="DY19" s="41"/>
      <c r="DZ19" s="41"/>
      <c r="EA19" s="41"/>
      <c r="EB19" s="41"/>
      <c r="EC19" s="41"/>
      <c r="ED19" s="41"/>
      <c r="EE19" s="41"/>
      <c r="EF19" s="41"/>
      <c r="EG19" s="41"/>
      <c r="EH19" s="41"/>
      <c r="EI19" s="41"/>
      <c r="EJ19" s="41"/>
      <c r="EK19" s="41"/>
      <c r="EL19" s="41"/>
      <c r="EM19" s="41"/>
      <c r="EN19" s="41"/>
      <c r="EO19" s="41"/>
      <c r="EP19" s="41"/>
      <c r="EQ19" s="41"/>
      <c r="ER19" s="41"/>
      <c r="ES19" s="41"/>
      <c r="ET19" s="41"/>
      <c r="EU19" s="41"/>
      <c r="EV19" s="41"/>
      <c r="EW19" s="41"/>
      <c r="EX19" s="41"/>
      <c r="EY19" s="41"/>
      <c r="EZ19" s="41"/>
      <c r="FA19" s="41"/>
      <c r="FB19" s="41"/>
      <c r="FC19" s="41"/>
      <c r="FD19" s="41"/>
      <c r="FE19" s="41"/>
      <c r="FF19" s="41"/>
      <c r="FG19" s="41"/>
      <c r="FH19" s="41"/>
      <c r="FI19" s="41"/>
      <c r="FJ19" s="41"/>
      <c r="FK19" s="41"/>
      <c r="FL19" s="41"/>
      <c r="FM19" s="41"/>
      <c r="FN19" s="41"/>
      <c r="FO19" s="41"/>
      <c r="FP19" s="41"/>
      <c r="FQ19" s="41"/>
      <c r="FR19" s="41"/>
      <c r="FS19" s="41"/>
      <c r="FT19" s="41"/>
      <c r="FU19" s="41"/>
      <c r="FV19" s="41"/>
      <c r="FW19" s="41"/>
      <c r="FX19" s="41"/>
      <c r="FY19" s="41"/>
      <c r="FZ19" s="41"/>
      <c r="GA19" s="41"/>
      <c r="GB19" s="41"/>
      <c r="GC19" s="41"/>
      <c r="GD19" s="41"/>
      <c r="GE19" s="41"/>
      <c r="GF19" s="41"/>
      <c r="GG19" s="41"/>
      <c r="GH19" s="41"/>
      <c r="GI19" s="41"/>
      <c r="GJ19" s="41"/>
      <c r="GK19" s="41"/>
      <c r="GL19" s="41"/>
      <c r="GM19" s="41"/>
      <c r="GN19" s="41"/>
      <c r="GO19" s="41"/>
      <c r="GP19" s="41"/>
      <c r="GQ19" s="41"/>
      <c r="GR19" s="41"/>
      <c r="GS19" s="41"/>
      <c r="GT19" s="41"/>
      <c r="GU19" s="41"/>
      <c r="GV19" s="41"/>
      <c r="GW19" s="41"/>
      <c r="GX19" s="41"/>
      <c r="GY19" s="41"/>
      <c r="GZ19" s="41"/>
      <c r="HA19" s="41"/>
      <c r="HB19" s="41"/>
      <c r="HC19" s="41"/>
      <c r="HD19" s="41"/>
      <c r="HE19" s="41"/>
      <c r="HF19" s="41"/>
      <c r="HG19" s="41"/>
      <c r="HH19" s="41"/>
      <c r="HI19" s="41"/>
      <c r="HJ19" s="41"/>
      <c r="HK19" s="41"/>
      <c r="HL19" s="41"/>
      <c r="HM19" s="41"/>
      <c r="HN19" s="41"/>
      <c r="HO19" s="41"/>
      <c r="HP19" s="41"/>
      <c r="HQ19" s="41"/>
      <c r="HR19" s="41"/>
      <c r="HS19" s="41"/>
      <c r="HT19" s="41"/>
      <c r="HU19" s="41"/>
      <c r="HV19" s="41"/>
      <c r="HW19" s="41"/>
      <c r="HX19" s="41"/>
      <c r="HY19" s="41"/>
      <c r="HZ19" s="41"/>
      <c r="IA19" s="41"/>
      <c r="IB19" s="41"/>
      <c r="IC19" s="41"/>
      <c r="ID19" s="41"/>
      <c r="IE19" s="41"/>
      <c r="IF19" s="41"/>
      <c r="IG19" s="41"/>
      <c r="IH19" s="41"/>
      <c r="II19" s="41"/>
      <c r="IJ19" s="41"/>
      <c r="IK19" s="41"/>
      <c r="IL19" s="41"/>
      <c r="IM19" s="41"/>
      <c r="IN19" s="41"/>
      <c r="IO19" s="41"/>
      <c r="IP19" s="41"/>
      <c r="IQ19" s="41"/>
      <c r="IR19" s="41"/>
      <c r="IS19" s="41"/>
      <c r="IT19" s="41"/>
      <c r="IU19" s="41"/>
      <c r="IV19" s="41"/>
      <c r="IW19" s="41"/>
      <c r="IX19" s="41"/>
      <c r="IY19" s="41"/>
      <c r="IZ19" s="41"/>
      <c r="JA19" s="41"/>
      <c r="JB19" s="41"/>
      <c r="JC19" s="41"/>
      <c r="JD19" s="41"/>
      <c r="JE19" s="41"/>
      <c r="JF19" s="41"/>
      <c r="JG19" s="41"/>
      <c r="JH19" s="41"/>
      <c r="JI19" s="41"/>
      <c r="JJ19" s="41"/>
      <c r="JK19" s="41"/>
      <c r="JL19" s="41"/>
      <c r="JM19" s="41"/>
      <c r="JN19" s="41"/>
      <c r="JO19" s="41"/>
      <c r="JP19" s="41"/>
      <c r="JQ19" s="41"/>
      <c r="JR19" s="41"/>
      <c r="JS19" s="41"/>
      <c r="JT19" s="41"/>
      <c r="JU19" s="41"/>
      <c r="JV19" s="41"/>
      <c r="JW19" s="41"/>
      <c r="JX19" s="41"/>
      <c r="JY19" s="41"/>
      <c r="JZ19" s="41"/>
      <c r="KA19" s="41"/>
      <c r="KB19" s="41"/>
      <c r="KC19" s="41"/>
      <c r="KD19" s="41"/>
      <c r="KE19" s="41"/>
      <c r="KF19" s="41"/>
      <c r="KG19" s="41"/>
      <c r="KH19" s="41"/>
      <c r="KI19" s="41"/>
      <c r="KJ19" s="41"/>
      <c r="KK19" s="41"/>
      <c r="KL19" s="41"/>
      <c r="KM19" s="41"/>
      <c r="KN19" s="41"/>
      <c r="KO19" s="41"/>
      <c r="KP19" s="41"/>
      <c r="KQ19" s="41"/>
      <c r="KR19" s="41"/>
      <c r="KS19" s="41"/>
      <c r="KT19" s="41"/>
      <c r="KU19" s="41"/>
      <c r="KV19" s="41"/>
      <c r="KW19" s="41"/>
      <c r="KX19" s="41"/>
      <c r="KY19" s="41"/>
      <c r="KZ19" s="41"/>
      <c r="LA19" s="41"/>
      <c r="LB19" s="41"/>
      <c r="LC19" s="41"/>
      <c r="LD19" s="41"/>
      <c r="LE19" s="41"/>
      <c r="LF19" s="41"/>
      <c r="LG19" s="41"/>
      <c r="LH19" s="41"/>
      <c r="LI19" s="41"/>
      <c r="LJ19" s="41"/>
      <c r="LK19" s="41"/>
      <c r="LL19" s="41"/>
      <c r="LM19" s="41"/>
      <c r="LN19" s="41"/>
      <c r="LO19" s="41"/>
      <c r="LP19" s="41"/>
      <c r="LQ19" s="41"/>
      <c r="LR19" s="41"/>
      <c r="LS19" s="41"/>
      <c r="LT19" s="41"/>
      <c r="LU19" s="41"/>
      <c r="LV19" s="41"/>
      <c r="LW19" s="41"/>
      <c r="LX19" s="41"/>
      <c r="LY19" s="41"/>
      <c r="LZ19" s="41"/>
      <c r="MA19" s="41"/>
      <c r="MB19" s="41"/>
      <c r="MC19" s="41"/>
      <c r="MD19" s="41"/>
      <c r="ME19" s="41"/>
      <c r="MF19" s="41"/>
      <c r="MG19" s="41"/>
      <c r="MH19" s="41"/>
      <c r="MI19" s="41"/>
      <c r="MJ19" s="41"/>
      <c r="MK19" s="41"/>
      <c r="ML19" s="41"/>
      <c r="MM19" s="41"/>
      <c r="MN19" s="41"/>
      <c r="MO19" s="41"/>
      <c r="MP19" s="41"/>
      <c r="MQ19" s="41"/>
      <c r="MR19" s="41"/>
      <c r="MS19" s="41"/>
      <c r="MT19" s="41"/>
      <c r="MU19" s="41"/>
      <c r="MV19" s="41"/>
      <c r="MW19" s="41"/>
      <c r="MX19" s="41"/>
      <c r="MY19" s="41"/>
      <c r="MZ19" s="41"/>
      <c r="NA19" s="41"/>
      <c r="NB19" s="41"/>
      <c r="NC19" s="41"/>
      <c r="ND19" s="41"/>
      <c r="NE19" s="41"/>
      <c r="NF19" s="41"/>
      <c r="NG19" s="41"/>
      <c r="NH19" s="41"/>
      <c r="NI19" s="41"/>
      <c r="NJ19" s="41"/>
      <c r="NK19" s="41"/>
      <c r="NL19" s="41"/>
      <c r="NM19" s="41"/>
      <c r="NN19" s="41"/>
      <c r="NO19" s="41"/>
      <c r="NP19" s="41"/>
      <c r="NQ19" s="41"/>
      <c r="NR19" s="41"/>
      <c r="NS19" s="41"/>
      <c r="NT19" s="41"/>
      <c r="NU19" s="41"/>
      <c r="NV19" s="41"/>
      <c r="NW19" s="41"/>
      <c r="NX19" s="41"/>
      <c r="NY19" s="41"/>
      <c r="NZ19" s="41"/>
      <c r="OA19" s="41"/>
      <c r="OB19" s="41"/>
      <c r="OC19" s="41"/>
      <c r="OD19" s="41"/>
      <c r="OE19" s="41"/>
      <c r="OF19" s="41"/>
      <c r="OG19" s="41"/>
      <c r="OH19" s="41"/>
      <c r="OI19" s="41"/>
      <c r="OJ19" s="41"/>
      <c r="OK19" s="41"/>
      <c r="OL19" s="41"/>
      <c r="OM19" s="41"/>
      <c r="ON19" s="41"/>
      <c r="OO19" s="41"/>
      <c r="OP19" s="41"/>
      <c r="OQ19" s="41"/>
      <c r="OR19" s="41"/>
      <c r="OS19" s="41"/>
      <c r="OT19" s="41"/>
      <c r="OU19" s="41"/>
      <c r="OV19" s="41"/>
      <c r="OW19" s="41"/>
      <c r="OX19" s="41"/>
      <c r="OY19" s="41"/>
      <c r="OZ19" s="41"/>
      <c r="PA19" s="41"/>
      <c r="PB19" s="41"/>
      <c r="PC19" s="41"/>
      <c r="PD19" s="41"/>
      <c r="PE19" s="41"/>
      <c r="PF19" s="41"/>
      <c r="PG19" s="41"/>
      <c r="PH19" s="41"/>
      <c r="PI19" s="41"/>
      <c r="PJ19" s="41"/>
      <c r="PK19" s="41"/>
      <c r="PL19" s="41"/>
      <c r="PM19" s="41"/>
      <c r="PN19" s="41"/>
      <c r="PO19" s="41"/>
      <c r="PP19" s="41"/>
      <c r="PQ19" s="41"/>
      <c r="PR19" s="41"/>
      <c r="PS19" s="41"/>
      <c r="PT19" s="41"/>
      <c r="PU19" s="41"/>
      <c r="PV19" s="41"/>
      <c r="PW19" s="41"/>
      <c r="PX19" s="41"/>
      <c r="PY19" s="41"/>
      <c r="PZ19" s="41"/>
      <c r="QA19" s="41"/>
      <c r="QB19" s="41"/>
      <c r="QC19" s="41"/>
      <c r="QD19" s="41"/>
      <c r="QE19" s="41"/>
      <c r="QF19" s="41"/>
      <c r="QG19" s="41"/>
      <c r="QH19" s="41"/>
      <c r="QI19" s="41"/>
      <c r="QJ19" s="41"/>
      <c r="QK19" s="41"/>
      <c r="QL19" s="41"/>
      <c r="QM19" s="41"/>
      <c r="QN19" s="41"/>
      <c r="QO19" s="41"/>
      <c r="QP19" s="41"/>
      <c r="QQ19" s="41"/>
      <c r="QR19" s="41"/>
      <c r="QS19" s="41"/>
      <c r="QT19" s="41"/>
      <c r="QU19" s="41"/>
      <c r="QV19" s="41"/>
      <c r="QW19" s="41"/>
      <c r="QX19" s="41"/>
      <c r="QY19" s="41"/>
      <c r="QZ19" s="41"/>
      <c r="RA19" s="41"/>
      <c r="RB19" s="41"/>
      <c r="RC19" s="41"/>
      <c r="RD19" s="41"/>
      <c r="RE19" s="41"/>
      <c r="RF19" s="41"/>
      <c r="RG19" s="41"/>
      <c r="RH19" s="41"/>
      <c r="RI19" s="41"/>
      <c r="RJ19" s="41"/>
      <c r="RK19" s="41"/>
      <c r="RL19" s="41"/>
      <c r="RM19" s="41"/>
      <c r="RN19" s="41"/>
      <c r="RO19" s="41"/>
      <c r="RP19" s="41"/>
    </row>
    <row r="20" spans="1:484" x14ac:dyDescent="0.25">
      <c r="A20" s="41" t="s">
        <v>43</v>
      </c>
      <c r="B20" s="46">
        <v>35.286200451114915</v>
      </c>
      <c r="C20" s="46">
        <v>62.78084413628622</v>
      </c>
      <c r="D20" s="46">
        <v>19.228390386460898</v>
      </c>
      <c r="E20" s="46">
        <v>23.461326868431911</v>
      </c>
      <c r="F20" s="46">
        <v>18.334314700801968</v>
      </c>
      <c r="G20" s="46">
        <v>22.663410703364836</v>
      </c>
      <c r="H20" s="46">
        <v>28.888175760065575</v>
      </c>
      <c r="I20" s="46">
        <v>28.43579396772363</v>
      </c>
      <c r="J20" s="46">
        <v>19.321553985216141</v>
      </c>
      <c r="K20" s="46">
        <v>17.157669400961844</v>
      </c>
      <c r="L20" s="50">
        <f t="shared" si="0"/>
        <v>35.189190460573485</v>
      </c>
      <c r="M20" s="44">
        <f t="shared" si="1"/>
        <v>19.609510336742304</v>
      </c>
      <c r="N20" s="44">
        <f t="shared" si="2"/>
        <v>22.466819753022332</v>
      </c>
      <c r="O20" s="44">
        <f t="shared" si="3"/>
        <v>5.1392311947267029</v>
      </c>
      <c r="P20" s="44">
        <f t="shared" si="4"/>
        <v>1.5662737693811644</v>
      </c>
      <c r="Q20" s="44">
        <f t="shared" si="5"/>
        <v>0.15861750191491178</v>
      </c>
      <c r="R20" s="42"/>
      <c r="S20" s="43"/>
      <c r="T20" s="42"/>
      <c r="U20" s="42"/>
      <c r="V20" s="42"/>
      <c r="W20" s="42"/>
      <c r="X20" s="42"/>
      <c r="Y20" s="42"/>
      <c r="Z20" s="42"/>
      <c r="AA20" s="42"/>
      <c r="AB20" s="42"/>
      <c r="AC20" s="43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  <c r="BS20" s="41"/>
      <c r="BT20" s="41"/>
      <c r="BU20" s="41"/>
      <c r="BV20" s="41"/>
      <c r="BW20" s="41"/>
      <c r="BX20" s="41"/>
      <c r="BY20" s="41"/>
      <c r="BZ20" s="41"/>
      <c r="CA20" s="41"/>
      <c r="CB20" s="41"/>
      <c r="CC20" s="41"/>
      <c r="CD20" s="41"/>
      <c r="CE20" s="41"/>
      <c r="CF20" s="41"/>
      <c r="CG20" s="41"/>
      <c r="CH20" s="41"/>
      <c r="CI20" s="41"/>
      <c r="CJ20" s="41"/>
      <c r="CK20" s="41"/>
      <c r="CL20" s="41"/>
      <c r="CM20" s="41"/>
      <c r="CN20" s="41"/>
      <c r="CO20" s="41"/>
      <c r="CP20" s="41"/>
      <c r="CQ20" s="41"/>
      <c r="CR20" s="41"/>
      <c r="CS20" s="41"/>
      <c r="CT20" s="41"/>
      <c r="CU20" s="41"/>
      <c r="CV20" s="41"/>
      <c r="CW20" s="41"/>
      <c r="CX20" s="41"/>
      <c r="CY20" s="41"/>
      <c r="CZ20" s="41"/>
      <c r="DA20" s="41"/>
      <c r="DB20" s="41"/>
      <c r="DC20" s="41"/>
      <c r="DD20" s="41"/>
      <c r="DE20" s="41"/>
      <c r="DF20" s="41"/>
      <c r="DG20" s="41"/>
      <c r="DH20" s="41"/>
      <c r="DI20" s="41"/>
      <c r="DJ20" s="41"/>
      <c r="DK20" s="41"/>
      <c r="DL20" s="41"/>
      <c r="DM20" s="41"/>
      <c r="DN20" s="41"/>
      <c r="DO20" s="41"/>
      <c r="DP20" s="41"/>
      <c r="DQ20" s="41"/>
      <c r="DR20" s="41"/>
      <c r="DS20" s="41"/>
      <c r="DT20" s="41"/>
      <c r="DU20" s="41"/>
      <c r="DV20" s="41"/>
      <c r="DW20" s="41"/>
      <c r="DX20" s="41"/>
      <c r="DY20" s="41"/>
      <c r="DZ20" s="41"/>
      <c r="EA20" s="41"/>
      <c r="EB20" s="41"/>
      <c r="EC20" s="41"/>
      <c r="ED20" s="41"/>
      <c r="EE20" s="41"/>
      <c r="EF20" s="41"/>
      <c r="EG20" s="41"/>
      <c r="EH20" s="41"/>
      <c r="EI20" s="41"/>
      <c r="EJ20" s="41"/>
      <c r="EK20" s="41"/>
      <c r="EL20" s="41"/>
      <c r="EM20" s="41"/>
      <c r="EN20" s="41"/>
      <c r="EO20" s="41"/>
      <c r="EP20" s="41"/>
      <c r="EQ20" s="41"/>
      <c r="ER20" s="41"/>
      <c r="ES20" s="41"/>
      <c r="ET20" s="41"/>
      <c r="EU20" s="41"/>
      <c r="EV20" s="41"/>
      <c r="EW20" s="41"/>
      <c r="EX20" s="41"/>
      <c r="EY20" s="41"/>
      <c r="EZ20" s="41"/>
      <c r="FA20" s="41"/>
      <c r="FB20" s="41"/>
      <c r="FC20" s="41"/>
      <c r="FD20" s="41"/>
      <c r="FE20" s="41"/>
      <c r="FF20" s="41"/>
      <c r="FG20" s="41"/>
      <c r="FH20" s="41"/>
      <c r="FI20" s="41"/>
      <c r="FJ20" s="41"/>
      <c r="FK20" s="41"/>
      <c r="FL20" s="41"/>
      <c r="FM20" s="41"/>
      <c r="FN20" s="41"/>
      <c r="FO20" s="41"/>
      <c r="FP20" s="41"/>
      <c r="FQ20" s="41"/>
      <c r="FR20" s="41"/>
      <c r="FS20" s="41"/>
      <c r="FT20" s="41"/>
      <c r="FU20" s="41"/>
      <c r="FV20" s="41"/>
      <c r="FW20" s="41"/>
      <c r="FX20" s="41"/>
      <c r="FY20" s="41"/>
      <c r="FZ20" s="41"/>
      <c r="GA20" s="41"/>
      <c r="GB20" s="41"/>
      <c r="GC20" s="41"/>
      <c r="GD20" s="41"/>
      <c r="GE20" s="41"/>
      <c r="GF20" s="41"/>
      <c r="GG20" s="41"/>
      <c r="GH20" s="41"/>
      <c r="GI20" s="41"/>
      <c r="GJ20" s="41"/>
      <c r="GK20" s="41"/>
      <c r="GL20" s="41"/>
      <c r="GM20" s="41"/>
      <c r="GN20" s="41"/>
      <c r="GO20" s="41"/>
      <c r="GP20" s="41"/>
      <c r="GQ20" s="41"/>
      <c r="GR20" s="41"/>
      <c r="GS20" s="41"/>
      <c r="GT20" s="41"/>
      <c r="GU20" s="41"/>
      <c r="GV20" s="41"/>
      <c r="GW20" s="41"/>
      <c r="GX20" s="41"/>
      <c r="GY20" s="41"/>
      <c r="GZ20" s="41"/>
      <c r="HA20" s="41"/>
      <c r="HB20" s="41"/>
      <c r="HC20" s="41"/>
      <c r="HD20" s="41"/>
      <c r="HE20" s="41"/>
      <c r="HF20" s="41"/>
      <c r="HG20" s="41"/>
      <c r="HH20" s="41"/>
      <c r="HI20" s="41"/>
      <c r="HJ20" s="41"/>
      <c r="HK20" s="41"/>
      <c r="HL20" s="41"/>
      <c r="HM20" s="41"/>
      <c r="HN20" s="41"/>
      <c r="HO20" s="41"/>
      <c r="HP20" s="41"/>
      <c r="HQ20" s="41"/>
      <c r="HR20" s="41"/>
      <c r="HS20" s="41"/>
      <c r="HT20" s="41"/>
      <c r="HU20" s="41"/>
      <c r="HV20" s="41"/>
      <c r="HW20" s="41"/>
      <c r="HX20" s="41"/>
      <c r="HY20" s="41"/>
      <c r="HZ20" s="41"/>
      <c r="IA20" s="41"/>
      <c r="IB20" s="41"/>
      <c r="IC20" s="41"/>
      <c r="ID20" s="41"/>
      <c r="IE20" s="41"/>
      <c r="IF20" s="41"/>
      <c r="IG20" s="41"/>
      <c r="IH20" s="41"/>
      <c r="II20" s="41"/>
      <c r="IJ20" s="41"/>
      <c r="IK20" s="41"/>
      <c r="IL20" s="41"/>
      <c r="IM20" s="41"/>
      <c r="IN20" s="41"/>
      <c r="IO20" s="41"/>
      <c r="IP20" s="41"/>
      <c r="IQ20" s="41"/>
      <c r="IR20" s="41"/>
      <c r="IS20" s="41"/>
      <c r="IT20" s="41"/>
      <c r="IU20" s="41"/>
      <c r="IV20" s="41"/>
      <c r="IW20" s="41"/>
      <c r="IX20" s="41"/>
      <c r="IY20" s="41"/>
      <c r="IZ20" s="41"/>
      <c r="JA20" s="41"/>
      <c r="JB20" s="41"/>
      <c r="JC20" s="41"/>
      <c r="JD20" s="41"/>
      <c r="JE20" s="41"/>
      <c r="JF20" s="41"/>
      <c r="JG20" s="41"/>
      <c r="JH20" s="41"/>
      <c r="JI20" s="41"/>
      <c r="JJ20" s="41"/>
      <c r="JK20" s="41"/>
      <c r="JL20" s="41"/>
      <c r="JM20" s="41"/>
      <c r="JN20" s="41"/>
      <c r="JO20" s="41"/>
      <c r="JP20" s="41"/>
      <c r="JQ20" s="41"/>
      <c r="JR20" s="41"/>
      <c r="JS20" s="41"/>
      <c r="JT20" s="41"/>
      <c r="JU20" s="41"/>
      <c r="JV20" s="41"/>
      <c r="JW20" s="41"/>
      <c r="JX20" s="41"/>
      <c r="JY20" s="41"/>
      <c r="JZ20" s="41"/>
      <c r="KA20" s="41"/>
      <c r="KB20" s="41"/>
      <c r="KC20" s="41"/>
      <c r="KD20" s="41"/>
      <c r="KE20" s="41"/>
      <c r="KF20" s="41"/>
      <c r="KG20" s="41"/>
      <c r="KH20" s="41"/>
      <c r="KI20" s="41"/>
      <c r="KJ20" s="41"/>
      <c r="KK20" s="41"/>
      <c r="KL20" s="41"/>
      <c r="KM20" s="41"/>
      <c r="KN20" s="41"/>
      <c r="KO20" s="41"/>
      <c r="KP20" s="41"/>
      <c r="KQ20" s="41"/>
      <c r="KR20" s="41"/>
      <c r="KS20" s="41"/>
      <c r="KT20" s="41"/>
      <c r="KU20" s="41"/>
      <c r="KV20" s="41"/>
      <c r="KW20" s="41"/>
      <c r="KX20" s="41"/>
      <c r="KY20" s="41"/>
      <c r="KZ20" s="41"/>
      <c r="LA20" s="41"/>
      <c r="LB20" s="41"/>
      <c r="LC20" s="41"/>
      <c r="LD20" s="41"/>
      <c r="LE20" s="41"/>
      <c r="LF20" s="41"/>
      <c r="LG20" s="41"/>
      <c r="LH20" s="41"/>
      <c r="LI20" s="41"/>
      <c r="LJ20" s="41"/>
      <c r="LK20" s="41"/>
      <c r="LL20" s="41"/>
      <c r="LM20" s="41"/>
      <c r="LN20" s="41"/>
      <c r="LO20" s="41"/>
      <c r="LP20" s="41"/>
      <c r="LQ20" s="41"/>
      <c r="LR20" s="41"/>
      <c r="LS20" s="41"/>
      <c r="LT20" s="41"/>
      <c r="LU20" s="41"/>
      <c r="LV20" s="41"/>
      <c r="LW20" s="41"/>
      <c r="LX20" s="41"/>
      <c r="LY20" s="41"/>
      <c r="LZ20" s="41"/>
      <c r="MA20" s="41"/>
      <c r="MB20" s="41"/>
      <c r="MC20" s="41"/>
      <c r="MD20" s="41"/>
      <c r="ME20" s="41"/>
      <c r="MF20" s="41"/>
      <c r="MG20" s="41"/>
      <c r="MH20" s="41"/>
      <c r="MI20" s="41"/>
      <c r="MJ20" s="41"/>
      <c r="MK20" s="41"/>
      <c r="ML20" s="41"/>
      <c r="MM20" s="41"/>
      <c r="MN20" s="41"/>
      <c r="MO20" s="41"/>
      <c r="MP20" s="41"/>
      <c r="MQ20" s="41"/>
      <c r="MR20" s="41"/>
      <c r="MS20" s="41"/>
      <c r="MT20" s="41"/>
      <c r="MU20" s="41"/>
      <c r="MV20" s="41"/>
      <c r="MW20" s="41"/>
      <c r="MX20" s="41"/>
      <c r="MY20" s="41"/>
      <c r="MZ20" s="41"/>
      <c r="NA20" s="41"/>
      <c r="NB20" s="41"/>
      <c r="NC20" s="41"/>
      <c r="ND20" s="41"/>
      <c r="NE20" s="41"/>
      <c r="NF20" s="41"/>
      <c r="NG20" s="41"/>
      <c r="NH20" s="41"/>
      <c r="NI20" s="41"/>
      <c r="NJ20" s="41"/>
      <c r="NK20" s="41"/>
      <c r="NL20" s="41"/>
      <c r="NM20" s="41"/>
      <c r="NN20" s="41"/>
      <c r="NO20" s="41"/>
      <c r="NP20" s="41"/>
      <c r="NQ20" s="41"/>
      <c r="NR20" s="41"/>
      <c r="NS20" s="41"/>
      <c r="NT20" s="41"/>
      <c r="NU20" s="41"/>
      <c r="NV20" s="41"/>
      <c r="NW20" s="41"/>
      <c r="NX20" s="41"/>
      <c r="NY20" s="41"/>
      <c r="NZ20" s="41"/>
      <c r="OA20" s="41"/>
      <c r="OB20" s="41"/>
      <c r="OC20" s="41"/>
      <c r="OD20" s="41"/>
      <c r="OE20" s="41"/>
      <c r="OF20" s="41"/>
      <c r="OG20" s="41"/>
      <c r="OH20" s="41"/>
      <c r="OI20" s="41"/>
      <c r="OJ20" s="41"/>
      <c r="OK20" s="41"/>
      <c r="OL20" s="41"/>
      <c r="OM20" s="41"/>
      <c r="ON20" s="41"/>
      <c r="OO20" s="41"/>
      <c r="OP20" s="41"/>
      <c r="OQ20" s="41"/>
      <c r="OR20" s="41"/>
      <c r="OS20" s="41"/>
      <c r="OT20" s="41"/>
      <c r="OU20" s="41"/>
      <c r="OV20" s="41"/>
      <c r="OW20" s="41"/>
      <c r="OX20" s="41"/>
      <c r="OY20" s="41"/>
      <c r="OZ20" s="41"/>
      <c r="PA20" s="41"/>
      <c r="PB20" s="41"/>
      <c r="PC20" s="41"/>
      <c r="PD20" s="41"/>
      <c r="PE20" s="41"/>
      <c r="PF20" s="41"/>
      <c r="PG20" s="41"/>
      <c r="PH20" s="41"/>
      <c r="PI20" s="41"/>
      <c r="PJ20" s="41"/>
      <c r="PK20" s="41"/>
      <c r="PL20" s="41"/>
      <c r="PM20" s="41"/>
      <c r="PN20" s="41"/>
      <c r="PO20" s="41"/>
      <c r="PP20" s="41"/>
      <c r="PQ20" s="41"/>
      <c r="PR20" s="41"/>
      <c r="PS20" s="41"/>
      <c r="PT20" s="41"/>
      <c r="PU20" s="41"/>
      <c r="PV20" s="41"/>
      <c r="PW20" s="41"/>
      <c r="PX20" s="41"/>
      <c r="PY20" s="41"/>
      <c r="PZ20" s="41"/>
      <c r="QA20" s="41"/>
      <c r="QB20" s="41"/>
      <c r="QC20" s="41"/>
      <c r="QD20" s="41"/>
      <c r="QE20" s="41"/>
      <c r="QF20" s="41"/>
      <c r="QG20" s="41"/>
      <c r="QH20" s="41"/>
      <c r="QI20" s="41"/>
      <c r="QJ20" s="41"/>
      <c r="QK20" s="41"/>
      <c r="QL20" s="41"/>
      <c r="QM20" s="41"/>
      <c r="QN20" s="41"/>
      <c r="QO20" s="41"/>
      <c r="QP20" s="41"/>
      <c r="QQ20" s="41"/>
      <c r="QR20" s="41"/>
      <c r="QS20" s="41"/>
      <c r="QT20" s="41"/>
      <c r="QU20" s="41"/>
      <c r="QV20" s="41"/>
      <c r="QW20" s="41"/>
      <c r="QX20" s="41"/>
      <c r="QY20" s="41"/>
      <c r="QZ20" s="41"/>
      <c r="RA20" s="41"/>
      <c r="RB20" s="41"/>
      <c r="RC20" s="41"/>
      <c r="RD20" s="41"/>
      <c r="RE20" s="41"/>
      <c r="RF20" s="41"/>
      <c r="RG20" s="41"/>
      <c r="RH20" s="41"/>
      <c r="RI20" s="41"/>
      <c r="RJ20" s="41"/>
      <c r="RK20" s="41"/>
      <c r="RL20" s="41"/>
      <c r="RM20" s="41"/>
      <c r="RN20" s="41"/>
      <c r="RO20" s="41"/>
      <c r="RP20" s="41"/>
    </row>
    <row r="21" spans="1:484" x14ac:dyDescent="0.25">
      <c r="A21" s="41" t="s">
        <v>30</v>
      </c>
      <c r="B21" s="46">
        <v>19.512876684317305</v>
      </c>
      <c r="C21" s="46">
        <v>5.7576382064924401</v>
      </c>
      <c r="D21" s="46">
        <v>4.4082969587153666</v>
      </c>
      <c r="E21" s="46">
        <v>1.0376581168543</v>
      </c>
      <c r="F21" s="46">
        <v>4.3363056618553886</v>
      </c>
      <c r="G21" s="46">
        <v>4.612263621906699</v>
      </c>
      <c r="H21" s="46">
        <v>1.7778152499048825</v>
      </c>
      <c r="I21" s="46">
        <v>1.7497807025243932</v>
      </c>
      <c r="J21" s="46">
        <v>1.0521838899854081</v>
      </c>
      <c r="K21" s="46">
        <v>1.9695129322259561</v>
      </c>
      <c r="L21" s="50">
        <f t="shared" si="0"/>
        <v>7.6791174915948526</v>
      </c>
      <c r="M21" s="44">
        <f t="shared" si="1"/>
        <v>8.1350515027883308</v>
      </c>
      <c r="N21" s="44">
        <f t="shared" si="2"/>
        <v>2.5829770097337881</v>
      </c>
      <c r="O21" s="44">
        <f t="shared" si="3"/>
        <v>1.5002888263527414</v>
      </c>
      <c r="P21" s="44">
        <f t="shared" si="4"/>
        <v>2.9729716767344718</v>
      </c>
      <c r="Q21" s="44">
        <f t="shared" si="5"/>
        <v>0.16171866024810305</v>
      </c>
      <c r="R21" s="42"/>
      <c r="S21" s="43"/>
      <c r="T21" s="42"/>
      <c r="U21" s="42"/>
      <c r="V21" s="42"/>
      <c r="W21" s="42"/>
      <c r="X21" s="42"/>
      <c r="Y21" s="42"/>
      <c r="Z21" s="42"/>
      <c r="AA21" s="42"/>
      <c r="AB21" s="42"/>
      <c r="AC21" s="43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41"/>
      <c r="AZ21" s="41"/>
      <c r="BA21" s="41"/>
      <c r="BB21" s="41"/>
      <c r="BC21" s="41"/>
      <c r="BD21" s="41"/>
      <c r="BE21" s="41"/>
      <c r="BF21" s="41"/>
      <c r="BG21" s="41"/>
      <c r="BH21" s="41"/>
      <c r="BI21" s="41"/>
      <c r="BJ21" s="41"/>
      <c r="BK21" s="41"/>
      <c r="BL21" s="41"/>
      <c r="BM21" s="41"/>
      <c r="BN21" s="41"/>
      <c r="BO21" s="41"/>
      <c r="BP21" s="41"/>
      <c r="BQ21" s="41"/>
      <c r="BR21" s="41"/>
      <c r="BS21" s="41"/>
      <c r="BT21" s="41"/>
      <c r="BU21" s="41"/>
      <c r="BV21" s="41"/>
      <c r="BW21" s="41"/>
      <c r="BX21" s="41"/>
      <c r="BY21" s="41"/>
      <c r="BZ21" s="41"/>
      <c r="CA21" s="41"/>
      <c r="CB21" s="41"/>
      <c r="CC21" s="41"/>
      <c r="CD21" s="41"/>
      <c r="CE21" s="41"/>
      <c r="CF21" s="41"/>
      <c r="CG21" s="41"/>
      <c r="CH21" s="41"/>
      <c r="CI21" s="41"/>
      <c r="CJ21" s="41"/>
      <c r="CK21" s="41"/>
      <c r="CL21" s="41"/>
      <c r="CM21" s="41"/>
      <c r="CN21" s="41"/>
      <c r="CO21" s="41"/>
      <c r="CP21" s="41"/>
      <c r="CQ21" s="41"/>
      <c r="CR21" s="41"/>
      <c r="CS21" s="41"/>
      <c r="CT21" s="41"/>
      <c r="CU21" s="41"/>
      <c r="CV21" s="41"/>
      <c r="CW21" s="41"/>
      <c r="CX21" s="41"/>
      <c r="CY21" s="41"/>
      <c r="CZ21" s="41"/>
      <c r="DA21" s="41"/>
      <c r="DB21" s="41"/>
      <c r="DC21" s="41"/>
      <c r="DD21" s="41"/>
      <c r="DE21" s="41"/>
      <c r="DF21" s="41"/>
      <c r="DG21" s="41"/>
      <c r="DH21" s="41"/>
      <c r="DI21" s="41"/>
      <c r="DJ21" s="41"/>
      <c r="DK21" s="41"/>
      <c r="DL21" s="41"/>
      <c r="DM21" s="41"/>
      <c r="DN21" s="41"/>
      <c r="DO21" s="41"/>
      <c r="DP21" s="41"/>
      <c r="DQ21" s="41"/>
      <c r="DR21" s="41"/>
      <c r="DS21" s="41"/>
      <c r="DT21" s="41"/>
      <c r="DU21" s="41"/>
      <c r="DV21" s="41"/>
      <c r="DW21" s="41"/>
      <c r="DX21" s="41"/>
      <c r="DY21" s="41"/>
      <c r="DZ21" s="41"/>
      <c r="EA21" s="41"/>
      <c r="EB21" s="41"/>
      <c r="EC21" s="41"/>
      <c r="ED21" s="41"/>
      <c r="EE21" s="41"/>
      <c r="EF21" s="41"/>
      <c r="EG21" s="41"/>
      <c r="EH21" s="41"/>
      <c r="EI21" s="41"/>
      <c r="EJ21" s="41"/>
      <c r="EK21" s="41"/>
      <c r="EL21" s="41"/>
      <c r="EM21" s="41"/>
      <c r="EN21" s="41"/>
      <c r="EO21" s="41"/>
      <c r="EP21" s="41"/>
      <c r="EQ21" s="41"/>
      <c r="ER21" s="41"/>
      <c r="ES21" s="41"/>
      <c r="ET21" s="41"/>
      <c r="EU21" s="41"/>
      <c r="EV21" s="41"/>
      <c r="EW21" s="41"/>
      <c r="EX21" s="41"/>
      <c r="EY21" s="41"/>
      <c r="EZ21" s="41"/>
      <c r="FA21" s="41"/>
      <c r="FB21" s="41"/>
      <c r="FC21" s="41"/>
      <c r="FD21" s="41"/>
      <c r="FE21" s="41"/>
      <c r="FF21" s="41"/>
      <c r="FG21" s="41"/>
      <c r="FH21" s="41"/>
      <c r="FI21" s="41"/>
      <c r="FJ21" s="41"/>
      <c r="FK21" s="41"/>
      <c r="FL21" s="41"/>
      <c r="FM21" s="41"/>
      <c r="FN21" s="41"/>
      <c r="FO21" s="41"/>
      <c r="FP21" s="41"/>
      <c r="FQ21" s="41"/>
      <c r="FR21" s="41"/>
      <c r="FS21" s="41"/>
      <c r="FT21" s="41"/>
      <c r="FU21" s="41"/>
      <c r="FV21" s="41"/>
      <c r="FW21" s="41"/>
      <c r="FX21" s="41"/>
      <c r="FY21" s="41"/>
      <c r="FZ21" s="41"/>
      <c r="GA21" s="41"/>
      <c r="GB21" s="41"/>
      <c r="GC21" s="41"/>
      <c r="GD21" s="41"/>
      <c r="GE21" s="41"/>
      <c r="GF21" s="41"/>
      <c r="GG21" s="41"/>
      <c r="GH21" s="41"/>
      <c r="GI21" s="41"/>
      <c r="GJ21" s="41"/>
      <c r="GK21" s="41"/>
      <c r="GL21" s="41"/>
      <c r="GM21" s="41"/>
      <c r="GN21" s="41"/>
      <c r="GO21" s="41"/>
      <c r="GP21" s="41"/>
      <c r="GQ21" s="41"/>
      <c r="GR21" s="41"/>
      <c r="GS21" s="41"/>
      <c r="GT21" s="41"/>
      <c r="GU21" s="41"/>
      <c r="GV21" s="41"/>
      <c r="GW21" s="41"/>
      <c r="GX21" s="41"/>
      <c r="GY21" s="41"/>
      <c r="GZ21" s="41"/>
      <c r="HA21" s="41"/>
      <c r="HB21" s="41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  <c r="HW21" s="41"/>
      <c r="HX21" s="41"/>
      <c r="HY21" s="41"/>
      <c r="HZ21" s="41"/>
      <c r="IA21" s="41"/>
      <c r="IB21" s="41"/>
      <c r="IC21" s="41"/>
      <c r="ID21" s="41"/>
      <c r="IE21" s="41"/>
      <c r="IF21" s="41"/>
      <c r="IG21" s="41"/>
      <c r="IH21" s="41"/>
      <c r="II21" s="41"/>
      <c r="IJ21" s="41"/>
      <c r="IK21" s="41"/>
      <c r="IL21" s="41"/>
      <c r="IM21" s="41"/>
      <c r="IN21" s="41"/>
      <c r="IO21" s="41"/>
      <c r="IP21" s="41"/>
      <c r="IQ21" s="41"/>
      <c r="IR21" s="41"/>
      <c r="IS21" s="41"/>
      <c r="IT21" s="41"/>
      <c r="IU21" s="41"/>
      <c r="IV21" s="41"/>
      <c r="IW21" s="41"/>
      <c r="IX21" s="41"/>
      <c r="IY21" s="41"/>
      <c r="IZ21" s="41"/>
      <c r="JA21" s="41"/>
      <c r="JB21" s="41"/>
      <c r="JC21" s="41"/>
      <c r="JD21" s="41"/>
      <c r="JE21" s="41"/>
      <c r="JF21" s="41"/>
      <c r="JG21" s="41"/>
      <c r="JH21" s="41"/>
      <c r="JI21" s="41"/>
      <c r="JJ21" s="41"/>
      <c r="JK21" s="41"/>
      <c r="JL21" s="41"/>
      <c r="JM21" s="41"/>
      <c r="JN21" s="41"/>
      <c r="JO21" s="41"/>
      <c r="JP21" s="41"/>
      <c r="JQ21" s="41"/>
      <c r="JR21" s="41"/>
      <c r="JS21" s="41"/>
      <c r="JT21" s="41"/>
      <c r="JU21" s="41"/>
      <c r="JV21" s="41"/>
      <c r="JW21" s="41"/>
      <c r="JX21" s="41"/>
      <c r="JY21" s="41"/>
      <c r="JZ21" s="41"/>
      <c r="KA21" s="41"/>
      <c r="KB21" s="41"/>
      <c r="KC21" s="41"/>
      <c r="KD21" s="41"/>
      <c r="KE21" s="41"/>
      <c r="KF21" s="41"/>
      <c r="KG21" s="41"/>
      <c r="KH21" s="41"/>
      <c r="KI21" s="41"/>
      <c r="KJ21" s="41"/>
      <c r="KK21" s="41"/>
      <c r="KL21" s="41"/>
      <c r="KM21" s="41"/>
      <c r="KN21" s="41"/>
      <c r="KO21" s="41"/>
      <c r="KP21" s="41"/>
      <c r="KQ21" s="41"/>
      <c r="KR21" s="41"/>
      <c r="KS21" s="41"/>
      <c r="KT21" s="41"/>
      <c r="KU21" s="41"/>
      <c r="KV21" s="41"/>
      <c r="KW21" s="41"/>
      <c r="KX21" s="41"/>
      <c r="KY21" s="41"/>
      <c r="KZ21" s="41"/>
      <c r="LA21" s="41"/>
      <c r="LB21" s="41"/>
      <c r="LC21" s="41"/>
      <c r="LD21" s="41"/>
      <c r="LE21" s="41"/>
      <c r="LF21" s="41"/>
      <c r="LG21" s="41"/>
      <c r="LH21" s="41"/>
      <c r="LI21" s="41"/>
      <c r="LJ21" s="41"/>
      <c r="LK21" s="41"/>
      <c r="LL21" s="41"/>
      <c r="LM21" s="41"/>
      <c r="LN21" s="41"/>
      <c r="LO21" s="41"/>
      <c r="LP21" s="41"/>
      <c r="LQ21" s="41"/>
      <c r="LR21" s="41"/>
      <c r="LS21" s="41"/>
      <c r="LT21" s="41"/>
      <c r="LU21" s="41"/>
      <c r="LV21" s="41"/>
      <c r="LW21" s="41"/>
      <c r="LX21" s="41"/>
      <c r="LY21" s="41"/>
      <c r="LZ21" s="41"/>
      <c r="MA21" s="41"/>
      <c r="MB21" s="41"/>
      <c r="MC21" s="41"/>
      <c r="MD21" s="41"/>
      <c r="ME21" s="41"/>
      <c r="MF21" s="41"/>
      <c r="MG21" s="41"/>
      <c r="MH21" s="41"/>
      <c r="MI21" s="41"/>
      <c r="MJ21" s="41"/>
      <c r="MK21" s="41"/>
      <c r="ML21" s="41"/>
      <c r="MM21" s="41"/>
      <c r="MN21" s="41"/>
      <c r="MO21" s="41"/>
      <c r="MP21" s="41"/>
      <c r="MQ21" s="41"/>
      <c r="MR21" s="41"/>
      <c r="MS21" s="41"/>
      <c r="MT21" s="41"/>
      <c r="MU21" s="41"/>
      <c r="MV21" s="41"/>
      <c r="MW21" s="41"/>
      <c r="MX21" s="41"/>
      <c r="MY21" s="41"/>
      <c r="MZ21" s="41"/>
      <c r="NA21" s="41"/>
      <c r="NB21" s="41"/>
      <c r="NC21" s="41"/>
      <c r="ND21" s="41"/>
      <c r="NE21" s="41"/>
      <c r="NF21" s="41"/>
      <c r="NG21" s="41"/>
      <c r="NH21" s="41"/>
      <c r="NI21" s="41"/>
      <c r="NJ21" s="41"/>
      <c r="NK21" s="41"/>
      <c r="NL21" s="41"/>
      <c r="NM21" s="41"/>
      <c r="NN21" s="41"/>
      <c r="NO21" s="41"/>
      <c r="NP21" s="41"/>
      <c r="NQ21" s="41"/>
      <c r="NR21" s="41"/>
      <c r="NS21" s="41"/>
      <c r="NT21" s="41"/>
      <c r="NU21" s="41"/>
      <c r="NV21" s="41"/>
      <c r="NW21" s="41"/>
      <c r="NX21" s="41"/>
      <c r="NY21" s="41"/>
      <c r="NZ21" s="41"/>
      <c r="OA21" s="41"/>
      <c r="OB21" s="41"/>
      <c r="OC21" s="41"/>
      <c r="OD21" s="41"/>
      <c r="OE21" s="41"/>
      <c r="OF21" s="41"/>
      <c r="OG21" s="41"/>
      <c r="OH21" s="41"/>
      <c r="OI21" s="41"/>
      <c r="OJ21" s="41"/>
      <c r="OK21" s="41"/>
      <c r="OL21" s="41"/>
      <c r="OM21" s="41"/>
      <c r="ON21" s="41"/>
      <c r="OO21" s="41"/>
      <c r="OP21" s="41"/>
      <c r="OQ21" s="41"/>
      <c r="OR21" s="41"/>
      <c r="OS21" s="41"/>
      <c r="OT21" s="41"/>
      <c r="OU21" s="41"/>
      <c r="OV21" s="41"/>
      <c r="OW21" s="41"/>
      <c r="OX21" s="41"/>
      <c r="OY21" s="41"/>
      <c r="OZ21" s="41"/>
      <c r="PA21" s="41"/>
      <c r="PB21" s="41"/>
      <c r="PC21" s="41"/>
      <c r="PD21" s="41"/>
      <c r="PE21" s="41"/>
      <c r="PF21" s="41"/>
      <c r="PG21" s="41"/>
      <c r="PH21" s="41"/>
      <c r="PI21" s="41"/>
      <c r="PJ21" s="41"/>
      <c r="PK21" s="41"/>
      <c r="PL21" s="41"/>
      <c r="PM21" s="41"/>
      <c r="PN21" s="41"/>
      <c r="PO21" s="41"/>
      <c r="PP21" s="41"/>
      <c r="PQ21" s="41"/>
      <c r="PR21" s="41"/>
      <c r="PS21" s="41"/>
      <c r="PT21" s="41"/>
      <c r="PU21" s="41"/>
      <c r="PV21" s="41"/>
      <c r="PW21" s="41"/>
      <c r="PX21" s="41"/>
      <c r="PY21" s="41"/>
      <c r="PZ21" s="41"/>
      <c r="QA21" s="41"/>
      <c r="QB21" s="41"/>
      <c r="QC21" s="41"/>
      <c r="QD21" s="41"/>
      <c r="QE21" s="41"/>
      <c r="QF21" s="41"/>
      <c r="QG21" s="41"/>
      <c r="QH21" s="41"/>
      <c r="QI21" s="41"/>
      <c r="QJ21" s="41"/>
      <c r="QK21" s="41"/>
      <c r="QL21" s="41"/>
      <c r="QM21" s="41"/>
      <c r="QN21" s="41"/>
      <c r="QO21" s="41"/>
      <c r="QP21" s="41"/>
      <c r="QQ21" s="41"/>
      <c r="QR21" s="41"/>
      <c r="QS21" s="41"/>
      <c r="QT21" s="41"/>
      <c r="QU21" s="41"/>
      <c r="QV21" s="41"/>
      <c r="QW21" s="41"/>
      <c r="QX21" s="41"/>
      <c r="QY21" s="41"/>
      <c r="QZ21" s="41"/>
      <c r="RA21" s="41"/>
      <c r="RB21" s="41"/>
      <c r="RC21" s="41"/>
      <c r="RD21" s="41"/>
      <c r="RE21" s="41"/>
      <c r="RF21" s="41"/>
      <c r="RG21" s="41"/>
      <c r="RH21" s="41"/>
      <c r="RI21" s="41"/>
      <c r="RJ21" s="41"/>
      <c r="RK21" s="41"/>
      <c r="RL21" s="41"/>
      <c r="RM21" s="41"/>
      <c r="RN21" s="41"/>
      <c r="RO21" s="41"/>
      <c r="RP21" s="41"/>
    </row>
    <row r="22" spans="1:484" x14ac:dyDescent="0.25">
      <c r="A22" s="41" t="s">
        <v>6</v>
      </c>
      <c r="B22" s="46">
        <v>126.2225721154457</v>
      </c>
      <c r="C22" s="46">
        <v>19.131340740034734</v>
      </c>
      <c r="D22" s="46">
        <v>55.721773378317451</v>
      </c>
      <c r="E22" s="46">
        <v>146.9265364449432</v>
      </c>
      <c r="F22" s="46">
        <v>16.703829121465304</v>
      </c>
      <c r="G22" s="46">
        <v>6.0463622700549058</v>
      </c>
      <c r="H22" s="46">
        <v>0.64255361441826908</v>
      </c>
      <c r="I22" s="46">
        <v>123.98294673203127</v>
      </c>
      <c r="J22" s="46">
        <v>39.865153430292914</v>
      </c>
      <c r="K22" s="46">
        <v>29.463445518154799</v>
      </c>
      <c r="L22" s="50">
        <f t="shared" si="0"/>
        <v>87.000555669685269</v>
      </c>
      <c r="M22" s="44">
        <f t="shared" si="1"/>
        <v>59.760863176346334</v>
      </c>
      <c r="N22" s="44">
        <f t="shared" si="2"/>
        <v>36.117381781069575</v>
      </c>
      <c r="O22" s="44">
        <f t="shared" si="3"/>
        <v>45.427511133738797</v>
      </c>
      <c r="P22" s="44">
        <f t="shared" si="4"/>
        <v>2.4088278656811553</v>
      </c>
      <c r="Q22" s="44">
        <f t="shared" si="5"/>
        <v>0.16275693218268208</v>
      </c>
      <c r="R22" s="42"/>
      <c r="S22" s="43"/>
      <c r="T22" s="42"/>
      <c r="U22" s="42"/>
      <c r="V22" s="42"/>
      <c r="W22" s="42"/>
      <c r="X22" s="42"/>
      <c r="Y22" s="42"/>
      <c r="Z22" s="42"/>
      <c r="AA22" s="42"/>
      <c r="AB22" s="42"/>
      <c r="AC22" s="43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41"/>
      <c r="AZ22" s="41"/>
      <c r="BA22" s="41"/>
      <c r="BB22" s="41"/>
      <c r="BC22" s="41"/>
      <c r="BD22" s="41"/>
      <c r="BE22" s="41"/>
      <c r="BF22" s="41"/>
      <c r="BG22" s="41"/>
      <c r="BH22" s="41"/>
      <c r="BI22" s="41"/>
      <c r="BJ22" s="41"/>
      <c r="BK22" s="41"/>
      <c r="BL22" s="41"/>
      <c r="BM22" s="41"/>
      <c r="BN22" s="41"/>
      <c r="BO22" s="41"/>
      <c r="BP22" s="41"/>
      <c r="BQ22" s="41"/>
      <c r="BR22" s="41"/>
      <c r="BS22" s="41"/>
      <c r="BT22" s="41"/>
      <c r="BU22" s="41"/>
      <c r="BV22" s="41"/>
      <c r="BW22" s="41"/>
      <c r="BX22" s="41"/>
      <c r="BY22" s="41"/>
      <c r="BZ22" s="41"/>
      <c r="CA22" s="41"/>
      <c r="CB22" s="41"/>
      <c r="CC22" s="41"/>
      <c r="CD22" s="41"/>
      <c r="CE22" s="41"/>
      <c r="CF22" s="41"/>
      <c r="CG22" s="41"/>
      <c r="CH22" s="41"/>
      <c r="CI22" s="41"/>
      <c r="CJ22" s="41"/>
      <c r="CK22" s="41"/>
      <c r="CL22" s="41"/>
      <c r="CM22" s="41"/>
      <c r="CN22" s="41"/>
      <c r="CO22" s="41"/>
      <c r="CP22" s="41"/>
      <c r="CQ22" s="41"/>
      <c r="CR22" s="41"/>
      <c r="CS22" s="41"/>
      <c r="CT22" s="41"/>
      <c r="CU22" s="41"/>
      <c r="CV22" s="41"/>
      <c r="CW22" s="41"/>
      <c r="CX22" s="41"/>
      <c r="CY22" s="41"/>
      <c r="CZ22" s="41"/>
      <c r="DA22" s="41"/>
      <c r="DB22" s="41"/>
      <c r="DC22" s="41"/>
      <c r="DD22" s="41"/>
      <c r="DE22" s="41"/>
      <c r="DF22" s="41"/>
      <c r="DG22" s="41"/>
      <c r="DH22" s="41"/>
      <c r="DI22" s="41"/>
      <c r="DJ22" s="41"/>
      <c r="DK22" s="41"/>
      <c r="DL22" s="41"/>
      <c r="DM22" s="41"/>
      <c r="DN22" s="41"/>
      <c r="DO22" s="41"/>
      <c r="DP22" s="41"/>
      <c r="DQ22" s="41"/>
      <c r="DR22" s="41"/>
      <c r="DS22" s="41"/>
      <c r="DT22" s="41"/>
      <c r="DU22" s="41"/>
      <c r="DV22" s="41"/>
      <c r="DW22" s="41"/>
      <c r="DX22" s="41"/>
      <c r="DY22" s="41"/>
      <c r="DZ22" s="41"/>
      <c r="EA22" s="41"/>
      <c r="EB22" s="41"/>
      <c r="EC22" s="41"/>
      <c r="ED22" s="41"/>
      <c r="EE22" s="41"/>
      <c r="EF22" s="41"/>
      <c r="EG22" s="41"/>
      <c r="EH22" s="41"/>
      <c r="EI22" s="41"/>
      <c r="EJ22" s="41"/>
      <c r="EK22" s="41"/>
      <c r="EL22" s="41"/>
      <c r="EM22" s="41"/>
      <c r="EN22" s="41"/>
      <c r="EO22" s="41"/>
      <c r="EP22" s="41"/>
      <c r="EQ22" s="41"/>
      <c r="ER22" s="41"/>
      <c r="ES22" s="41"/>
      <c r="ET22" s="41"/>
      <c r="EU22" s="41"/>
      <c r="EV22" s="41"/>
      <c r="EW22" s="41"/>
      <c r="EX22" s="41"/>
      <c r="EY22" s="41"/>
      <c r="EZ22" s="41"/>
      <c r="FA22" s="41"/>
      <c r="FB22" s="41"/>
      <c r="FC22" s="41"/>
      <c r="FD22" s="41"/>
      <c r="FE22" s="41"/>
      <c r="FF22" s="41"/>
      <c r="FG22" s="41"/>
      <c r="FH22" s="41"/>
      <c r="FI22" s="41"/>
      <c r="FJ22" s="41"/>
      <c r="FK22" s="41"/>
      <c r="FL22" s="41"/>
      <c r="FM22" s="41"/>
      <c r="FN22" s="41"/>
      <c r="FO22" s="41"/>
      <c r="FP22" s="41"/>
      <c r="FQ22" s="41"/>
      <c r="FR22" s="41"/>
      <c r="FS22" s="41"/>
      <c r="FT22" s="41"/>
      <c r="FU22" s="41"/>
      <c r="FV22" s="41"/>
      <c r="FW22" s="41"/>
      <c r="FX22" s="41"/>
      <c r="FY22" s="41"/>
      <c r="FZ22" s="41"/>
      <c r="GA22" s="41"/>
      <c r="GB22" s="41"/>
      <c r="GC22" s="41"/>
      <c r="GD22" s="41"/>
      <c r="GE22" s="41"/>
      <c r="GF22" s="41"/>
      <c r="GG22" s="41"/>
      <c r="GH22" s="41"/>
      <c r="GI22" s="41"/>
      <c r="GJ22" s="41"/>
      <c r="GK22" s="41"/>
      <c r="GL22" s="41"/>
      <c r="GM22" s="41"/>
      <c r="GN22" s="41"/>
      <c r="GO22" s="41"/>
      <c r="GP22" s="41"/>
      <c r="GQ22" s="41"/>
      <c r="GR22" s="41"/>
      <c r="GS22" s="41"/>
      <c r="GT22" s="41"/>
      <c r="GU22" s="41"/>
      <c r="GV22" s="41"/>
      <c r="GW22" s="41"/>
      <c r="GX22" s="41"/>
      <c r="GY22" s="41"/>
      <c r="GZ22" s="41"/>
      <c r="HA22" s="41"/>
      <c r="HB22" s="41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  <c r="HZ22" s="41"/>
      <c r="IA22" s="41"/>
      <c r="IB22" s="41"/>
      <c r="IC22" s="41"/>
      <c r="ID22" s="41"/>
      <c r="IE22" s="41"/>
      <c r="IF22" s="41"/>
      <c r="IG22" s="41"/>
      <c r="IH22" s="41"/>
      <c r="II22" s="41"/>
      <c r="IJ22" s="41"/>
      <c r="IK22" s="41"/>
      <c r="IL22" s="41"/>
      <c r="IM22" s="41"/>
      <c r="IN22" s="41"/>
      <c r="IO22" s="41"/>
      <c r="IP22" s="41"/>
      <c r="IQ22" s="41"/>
      <c r="IR22" s="41"/>
      <c r="IS22" s="41"/>
      <c r="IT22" s="41"/>
      <c r="IU22" s="41"/>
      <c r="IV22" s="41"/>
      <c r="IW22" s="41"/>
      <c r="IX22" s="41"/>
      <c r="IY22" s="41"/>
      <c r="IZ22" s="41"/>
      <c r="JA22" s="41"/>
      <c r="JB22" s="41"/>
      <c r="JC22" s="41"/>
      <c r="JD22" s="41"/>
      <c r="JE22" s="41"/>
      <c r="JF22" s="41"/>
      <c r="JG22" s="41"/>
      <c r="JH22" s="41"/>
      <c r="JI22" s="41"/>
      <c r="JJ22" s="41"/>
      <c r="JK22" s="41"/>
      <c r="JL22" s="41"/>
      <c r="JM22" s="41"/>
      <c r="JN22" s="41"/>
      <c r="JO22" s="41"/>
      <c r="JP22" s="41"/>
      <c r="JQ22" s="41"/>
      <c r="JR22" s="41"/>
      <c r="JS22" s="41"/>
      <c r="JT22" s="41"/>
      <c r="JU22" s="41"/>
      <c r="JV22" s="41"/>
      <c r="JW22" s="41"/>
      <c r="JX22" s="41"/>
      <c r="JY22" s="41"/>
      <c r="JZ22" s="41"/>
      <c r="KA22" s="41"/>
      <c r="KB22" s="41"/>
      <c r="KC22" s="41"/>
      <c r="KD22" s="41"/>
      <c r="KE22" s="41"/>
      <c r="KF22" s="41"/>
      <c r="KG22" s="41"/>
      <c r="KH22" s="41"/>
      <c r="KI22" s="41"/>
      <c r="KJ22" s="41"/>
      <c r="KK22" s="41"/>
      <c r="KL22" s="41"/>
      <c r="KM22" s="41"/>
      <c r="KN22" s="41"/>
      <c r="KO22" s="41"/>
      <c r="KP22" s="41"/>
      <c r="KQ22" s="41"/>
      <c r="KR22" s="41"/>
      <c r="KS22" s="41"/>
      <c r="KT22" s="41"/>
      <c r="KU22" s="41"/>
      <c r="KV22" s="41"/>
      <c r="KW22" s="41"/>
      <c r="KX22" s="41"/>
      <c r="KY22" s="41"/>
      <c r="KZ22" s="41"/>
      <c r="LA22" s="41"/>
      <c r="LB22" s="41"/>
      <c r="LC22" s="41"/>
      <c r="LD22" s="41"/>
      <c r="LE22" s="41"/>
      <c r="LF22" s="41"/>
      <c r="LG22" s="41"/>
      <c r="LH22" s="41"/>
      <c r="LI22" s="41"/>
      <c r="LJ22" s="41"/>
      <c r="LK22" s="41"/>
      <c r="LL22" s="41"/>
      <c r="LM22" s="41"/>
      <c r="LN22" s="41"/>
      <c r="LO22" s="41"/>
      <c r="LP22" s="41"/>
      <c r="LQ22" s="41"/>
      <c r="LR22" s="41"/>
      <c r="LS22" s="41"/>
      <c r="LT22" s="41"/>
      <c r="LU22" s="41"/>
      <c r="LV22" s="41"/>
      <c r="LW22" s="41"/>
      <c r="LX22" s="41"/>
      <c r="LY22" s="41"/>
      <c r="LZ22" s="41"/>
      <c r="MA22" s="41"/>
      <c r="MB22" s="41"/>
      <c r="MC22" s="41"/>
      <c r="MD22" s="41"/>
      <c r="ME22" s="41"/>
      <c r="MF22" s="41"/>
      <c r="MG22" s="41"/>
      <c r="MH22" s="41"/>
      <c r="MI22" s="41"/>
      <c r="MJ22" s="41"/>
      <c r="MK22" s="41"/>
      <c r="ML22" s="41"/>
      <c r="MM22" s="41"/>
      <c r="MN22" s="41"/>
      <c r="MO22" s="41"/>
      <c r="MP22" s="41"/>
      <c r="MQ22" s="41"/>
      <c r="MR22" s="41"/>
      <c r="MS22" s="41"/>
      <c r="MT22" s="41"/>
      <c r="MU22" s="41"/>
      <c r="MV22" s="41"/>
      <c r="MW22" s="41"/>
      <c r="MX22" s="41"/>
      <c r="MY22" s="41"/>
      <c r="MZ22" s="41"/>
      <c r="NA22" s="41"/>
      <c r="NB22" s="41"/>
      <c r="NC22" s="41"/>
      <c r="ND22" s="41"/>
      <c r="NE22" s="41"/>
      <c r="NF22" s="41"/>
      <c r="NG22" s="41"/>
      <c r="NH22" s="41"/>
      <c r="NI22" s="41"/>
      <c r="NJ22" s="41"/>
      <c r="NK22" s="41"/>
      <c r="NL22" s="41"/>
      <c r="NM22" s="41"/>
      <c r="NN22" s="41"/>
      <c r="NO22" s="41"/>
      <c r="NP22" s="41"/>
      <c r="NQ22" s="41"/>
      <c r="NR22" s="41"/>
      <c r="NS22" s="41"/>
      <c r="NT22" s="41"/>
      <c r="NU22" s="41"/>
      <c r="NV22" s="41"/>
      <c r="NW22" s="41"/>
      <c r="NX22" s="41"/>
      <c r="NY22" s="41"/>
      <c r="NZ22" s="41"/>
      <c r="OA22" s="41"/>
      <c r="OB22" s="41"/>
      <c r="OC22" s="41"/>
      <c r="OD22" s="41"/>
      <c r="OE22" s="41"/>
      <c r="OF22" s="41"/>
      <c r="OG22" s="41"/>
      <c r="OH22" s="41"/>
      <c r="OI22" s="41"/>
      <c r="OJ22" s="41"/>
      <c r="OK22" s="41"/>
      <c r="OL22" s="41"/>
      <c r="OM22" s="41"/>
      <c r="ON22" s="41"/>
      <c r="OO22" s="41"/>
      <c r="OP22" s="41"/>
      <c r="OQ22" s="41"/>
      <c r="OR22" s="41"/>
      <c r="OS22" s="41"/>
      <c r="OT22" s="41"/>
      <c r="OU22" s="41"/>
      <c r="OV22" s="41"/>
      <c r="OW22" s="41"/>
      <c r="OX22" s="41"/>
      <c r="OY22" s="41"/>
      <c r="OZ22" s="41"/>
      <c r="PA22" s="41"/>
      <c r="PB22" s="41"/>
      <c r="PC22" s="41"/>
      <c r="PD22" s="41"/>
      <c r="PE22" s="41"/>
      <c r="PF22" s="41"/>
      <c r="PG22" s="41"/>
      <c r="PH22" s="41"/>
      <c r="PI22" s="41"/>
      <c r="PJ22" s="41"/>
      <c r="PK22" s="41"/>
      <c r="PL22" s="41"/>
      <c r="PM22" s="41"/>
      <c r="PN22" s="41"/>
      <c r="PO22" s="41"/>
      <c r="PP22" s="41"/>
      <c r="PQ22" s="41"/>
      <c r="PR22" s="41"/>
      <c r="PS22" s="41"/>
      <c r="PT22" s="41"/>
      <c r="PU22" s="41"/>
      <c r="PV22" s="41"/>
      <c r="PW22" s="41"/>
      <c r="PX22" s="41"/>
      <c r="PY22" s="41"/>
      <c r="PZ22" s="41"/>
      <c r="QA22" s="41"/>
      <c r="QB22" s="41"/>
      <c r="QC22" s="41"/>
      <c r="QD22" s="41"/>
      <c r="QE22" s="41"/>
      <c r="QF22" s="41"/>
      <c r="QG22" s="41"/>
      <c r="QH22" s="41"/>
      <c r="QI22" s="41"/>
      <c r="QJ22" s="41"/>
      <c r="QK22" s="41"/>
      <c r="QL22" s="41"/>
      <c r="QM22" s="41"/>
      <c r="QN22" s="41"/>
      <c r="QO22" s="41"/>
      <c r="QP22" s="41"/>
      <c r="QQ22" s="41"/>
      <c r="QR22" s="41"/>
      <c r="QS22" s="41"/>
      <c r="QT22" s="41"/>
      <c r="QU22" s="41"/>
      <c r="QV22" s="41"/>
      <c r="QW22" s="41"/>
      <c r="QX22" s="41"/>
      <c r="QY22" s="41"/>
      <c r="QZ22" s="41"/>
      <c r="RA22" s="41"/>
      <c r="RB22" s="41"/>
      <c r="RC22" s="41"/>
      <c r="RD22" s="41"/>
      <c r="RE22" s="41"/>
      <c r="RF22" s="41"/>
      <c r="RG22" s="41"/>
      <c r="RH22" s="41"/>
      <c r="RI22" s="41"/>
      <c r="RJ22" s="41"/>
      <c r="RK22" s="41"/>
      <c r="RL22" s="41"/>
      <c r="RM22" s="41"/>
      <c r="RN22" s="41"/>
      <c r="RO22" s="41"/>
      <c r="RP22" s="41"/>
    </row>
    <row r="23" spans="1:484" x14ac:dyDescent="0.25">
      <c r="A23" s="41" t="s">
        <v>39</v>
      </c>
      <c r="B23" s="46">
        <v>7.3668203127336467</v>
      </c>
      <c r="C23" s="46">
        <v>9.4848141501954011</v>
      </c>
      <c r="D23" s="46">
        <v>3.9269915191710321</v>
      </c>
      <c r="E23" s="46">
        <v>3.7937868598294542</v>
      </c>
      <c r="F23" s="46">
        <v>4.8106153093357547</v>
      </c>
      <c r="G23" s="46">
        <v>4.7524846637988549</v>
      </c>
      <c r="H23" s="46">
        <v>4.7817369525751143</v>
      </c>
      <c r="I23" s="46">
        <v>5.9392723743306579</v>
      </c>
      <c r="J23" s="46">
        <v>3.4875895703685882</v>
      </c>
      <c r="K23" s="46">
        <v>0.99829952784874987</v>
      </c>
      <c r="L23" s="50">
        <f t="shared" si="0"/>
        <v>6.1431032104823835</v>
      </c>
      <c r="M23" s="44">
        <f t="shared" si="1"/>
        <v>2.7745842868648474</v>
      </c>
      <c r="N23" s="44">
        <f t="shared" si="2"/>
        <v>4.1283330663762863</v>
      </c>
      <c r="O23" s="44">
        <f t="shared" si="3"/>
        <v>1.718672410391249</v>
      </c>
      <c r="P23" s="44">
        <f t="shared" si="4"/>
        <v>1.4880347858838328</v>
      </c>
      <c r="Q23" s="44">
        <f t="shared" si="5"/>
        <v>0.18928518735088784</v>
      </c>
      <c r="R23" s="42"/>
      <c r="S23" s="43"/>
      <c r="T23" s="42"/>
      <c r="U23" s="42"/>
      <c r="V23" s="42"/>
      <c r="W23" s="42"/>
      <c r="X23" s="42"/>
      <c r="Y23" s="42"/>
      <c r="Z23" s="42"/>
      <c r="AA23" s="42"/>
      <c r="AB23" s="42"/>
      <c r="AC23" s="43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1"/>
      <c r="AZ23" s="41"/>
      <c r="BA23" s="41"/>
      <c r="BB23" s="41"/>
      <c r="BC23" s="41"/>
      <c r="BD23" s="41"/>
      <c r="BE23" s="41"/>
      <c r="BF23" s="41"/>
      <c r="BG23" s="41"/>
      <c r="BH23" s="41"/>
      <c r="BI23" s="41"/>
      <c r="BJ23" s="41"/>
      <c r="BK23" s="41"/>
      <c r="BL23" s="41"/>
      <c r="BM23" s="41"/>
      <c r="BN23" s="41"/>
      <c r="BO23" s="41"/>
      <c r="BP23" s="41"/>
      <c r="BQ23" s="41"/>
      <c r="BR23" s="41"/>
      <c r="BS23" s="41"/>
      <c r="BT23" s="41"/>
      <c r="BU23" s="41"/>
      <c r="BV23" s="41"/>
      <c r="BW23" s="41"/>
      <c r="BX23" s="41"/>
      <c r="BY23" s="41"/>
      <c r="BZ23" s="41"/>
      <c r="CA23" s="41"/>
      <c r="CB23" s="41"/>
      <c r="CC23" s="41"/>
      <c r="CD23" s="41"/>
      <c r="CE23" s="41"/>
      <c r="CF23" s="41"/>
      <c r="CG23" s="41"/>
      <c r="CH23" s="41"/>
      <c r="CI23" s="41"/>
      <c r="CJ23" s="41"/>
      <c r="CK23" s="41"/>
      <c r="CL23" s="41"/>
      <c r="CM23" s="41"/>
      <c r="CN23" s="41"/>
      <c r="CO23" s="41"/>
      <c r="CP23" s="41"/>
      <c r="CQ23" s="41"/>
      <c r="CR23" s="41"/>
      <c r="CS23" s="41"/>
      <c r="CT23" s="41"/>
      <c r="CU23" s="41"/>
      <c r="CV23" s="41"/>
      <c r="CW23" s="41"/>
      <c r="CX23" s="41"/>
      <c r="CY23" s="41"/>
      <c r="CZ23" s="41"/>
      <c r="DA23" s="41"/>
      <c r="DB23" s="41"/>
      <c r="DC23" s="41"/>
      <c r="DD23" s="41"/>
      <c r="DE23" s="41"/>
      <c r="DF23" s="41"/>
      <c r="DG23" s="41"/>
      <c r="DH23" s="41"/>
      <c r="DI23" s="41"/>
      <c r="DJ23" s="41"/>
      <c r="DK23" s="41"/>
      <c r="DL23" s="41"/>
      <c r="DM23" s="41"/>
      <c r="DN23" s="41"/>
      <c r="DO23" s="41"/>
      <c r="DP23" s="41"/>
      <c r="DQ23" s="41"/>
      <c r="DR23" s="41"/>
      <c r="DS23" s="41"/>
      <c r="DT23" s="41"/>
      <c r="DU23" s="41"/>
      <c r="DV23" s="41"/>
      <c r="DW23" s="41"/>
      <c r="DX23" s="41"/>
      <c r="DY23" s="41"/>
      <c r="DZ23" s="41"/>
      <c r="EA23" s="41"/>
      <c r="EB23" s="41"/>
      <c r="EC23" s="41"/>
      <c r="ED23" s="41"/>
      <c r="EE23" s="41"/>
      <c r="EF23" s="41"/>
      <c r="EG23" s="41"/>
      <c r="EH23" s="41"/>
      <c r="EI23" s="41"/>
      <c r="EJ23" s="41"/>
      <c r="EK23" s="41"/>
      <c r="EL23" s="41"/>
      <c r="EM23" s="41"/>
      <c r="EN23" s="41"/>
      <c r="EO23" s="41"/>
      <c r="EP23" s="41"/>
      <c r="EQ23" s="41"/>
      <c r="ER23" s="41"/>
      <c r="ES23" s="41"/>
      <c r="ET23" s="41"/>
      <c r="EU23" s="41"/>
      <c r="EV23" s="41"/>
      <c r="EW23" s="41"/>
      <c r="EX23" s="41"/>
      <c r="EY23" s="41"/>
      <c r="EZ23" s="41"/>
      <c r="FA23" s="41"/>
      <c r="FB23" s="41"/>
      <c r="FC23" s="41"/>
      <c r="FD23" s="41"/>
      <c r="FE23" s="41"/>
      <c r="FF23" s="41"/>
      <c r="FG23" s="41"/>
      <c r="FH23" s="41"/>
      <c r="FI23" s="41"/>
      <c r="FJ23" s="41"/>
      <c r="FK23" s="41"/>
      <c r="FL23" s="41"/>
      <c r="FM23" s="41"/>
      <c r="FN23" s="41"/>
      <c r="FO23" s="41"/>
      <c r="FP23" s="41"/>
      <c r="FQ23" s="41"/>
      <c r="FR23" s="41"/>
      <c r="FS23" s="41"/>
      <c r="FT23" s="41"/>
      <c r="FU23" s="41"/>
      <c r="FV23" s="41"/>
      <c r="FW23" s="41"/>
      <c r="FX23" s="41"/>
      <c r="FY23" s="41"/>
      <c r="FZ23" s="41"/>
      <c r="GA23" s="41"/>
      <c r="GB23" s="41"/>
      <c r="GC23" s="41"/>
      <c r="GD23" s="41"/>
      <c r="GE23" s="41"/>
      <c r="GF23" s="41"/>
      <c r="GG23" s="41"/>
      <c r="GH23" s="41"/>
      <c r="GI23" s="41"/>
      <c r="GJ23" s="41"/>
      <c r="GK23" s="41"/>
      <c r="GL23" s="41"/>
      <c r="GM23" s="41"/>
      <c r="GN23" s="41"/>
      <c r="GO23" s="41"/>
      <c r="GP23" s="41"/>
      <c r="GQ23" s="41"/>
      <c r="GR23" s="41"/>
      <c r="GS23" s="41"/>
      <c r="GT23" s="41"/>
      <c r="GU23" s="41"/>
      <c r="GV23" s="41"/>
      <c r="GW23" s="41"/>
      <c r="GX23" s="41"/>
      <c r="GY23" s="41"/>
      <c r="GZ23" s="41"/>
      <c r="HA23" s="41"/>
      <c r="HB23" s="41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  <c r="HZ23" s="41"/>
      <c r="IA23" s="41"/>
      <c r="IB23" s="41"/>
      <c r="IC23" s="41"/>
      <c r="ID23" s="41"/>
      <c r="IE23" s="41"/>
      <c r="IF23" s="41"/>
      <c r="IG23" s="41"/>
      <c r="IH23" s="41"/>
      <c r="II23" s="41"/>
      <c r="IJ23" s="41"/>
      <c r="IK23" s="41"/>
      <c r="IL23" s="41"/>
      <c r="IM23" s="41"/>
      <c r="IN23" s="41"/>
      <c r="IO23" s="41"/>
      <c r="IP23" s="41"/>
      <c r="IQ23" s="41"/>
      <c r="IR23" s="41"/>
      <c r="IS23" s="41"/>
      <c r="IT23" s="41"/>
      <c r="IU23" s="41"/>
      <c r="IV23" s="41"/>
      <c r="IW23" s="41"/>
      <c r="IX23" s="41"/>
      <c r="IY23" s="41"/>
      <c r="IZ23" s="41"/>
      <c r="JA23" s="41"/>
      <c r="JB23" s="41"/>
      <c r="JC23" s="41"/>
      <c r="JD23" s="41"/>
      <c r="JE23" s="41"/>
      <c r="JF23" s="41"/>
      <c r="JG23" s="41"/>
      <c r="JH23" s="41"/>
      <c r="JI23" s="41"/>
      <c r="JJ23" s="41"/>
      <c r="JK23" s="41"/>
      <c r="JL23" s="41"/>
      <c r="JM23" s="41"/>
      <c r="JN23" s="41"/>
      <c r="JO23" s="41"/>
      <c r="JP23" s="41"/>
      <c r="JQ23" s="41"/>
      <c r="JR23" s="41"/>
      <c r="JS23" s="41"/>
      <c r="JT23" s="41"/>
      <c r="JU23" s="41"/>
      <c r="JV23" s="41"/>
      <c r="JW23" s="41"/>
      <c r="JX23" s="41"/>
      <c r="JY23" s="41"/>
      <c r="JZ23" s="41"/>
      <c r="KA23" s="41"/>
      <c r="KB23" s="41"/>
      <c r="KC23" s="41"/>
      <c r="KD23" s="41"/>
      <c r="KE23" s="41"/>
      <c r="KF23" s="41"/>
      <c r="KG23" s="41"/>
      <c r="KH23" s="41"/>
      <c r="KI23" s="41"/>
      <c r="KJ23" s="41"/>
      <c r="KK23" s="41"/>
      <c r="KL23" s="41"/>
      <c r="KM23" s="41"/>
      <c r="KN23" s="41"/>
      <c r="KO23" s="41"/>
      <c r="KP23" s="41"/>
      <c r="KQ23" s="41"/>
      <c r="KR23" s="41"/>
      <c r="KS23" s="41"/>
      <c r="KT23" s="41"/>
      <c r="KU23" s="41"/>
      <c r="KV23" s="41"/>
      <c r="KW23" s="41"/>
      <c r="KX23" s="41"/>
      <c r="KY23" s="41"/>
      <c r="KZ23" s="41"/>
      <c r="LA23" s="41"/>
      <c r="LB23" s="41"/>
      <c r="LC23" s="41"/>
      <c r="LD23" s="41"/>
      <c r="LE23" s="41"/>
      <c r="LF23" s="41"/>
      <c r="LG23" s="41"/>
      <c r="LH23" s="41"/>
      <c r="LI23" s="41"/>
      <c r="LJ23" s="41"/>
      <c r="LK23" s="41"/>
      <c r="LL23" s="41"/>
      <c r="LM23" s="41"/>
      <c r="LN23" s="41"/>
      <c r="LO23" s="41"/>
      <c r="LP23" s="41"/>
      <c r="LQ23" s="41"/>
      <c r="LR23" s="41"/>
      <c r="LS23" s="41"/>
      <c r="LT23" s="41"/>
      <c r="LU23" s="41"/>
      <c r="LV23" s="41"/>
      <c r="LW23" s="41"/>
      <c r="LX23" s="41"/>
      <c r="LY23" s="41"/>
      <c r="LZ23" s="41"/>
      <c r="MA23" s="41"/>
      <c r="MB23" s="41"/>
      <c r="MC23" s="41"/>
      <c r="MD23" s="41"/>
      <c r="ME23" s="41"/>
      <c r="MF23" s="41"/>
      <c r="MG23" s="41"/>
      <c r="MH23" s="41"/>
      <c r="MI23" s="41"/>
      <c r="MJ23" s="41"/>
      <c r="MK23" s="41"/>
      <c r="ML23" s="41"/>
      <c r="MM23" s="41"/>
      <c r="MN23" s="41"/>
      <c r="MO23" s="41"/>
      <c r="MP23" s="41"/>
      <c r="MQ23" s="41"/>
      <c r="MR23" s="41"/>
      <c r="MS23" s="41"/>
      <c r="MT23" s="41"/>
      <c r="MU23" s="41"/>
      <c r="MV23" s="41"/>
      <c r="MW23" s="41"/>
      <c r="MX23" s="41"/>
      <c r="MY23" s="41"/>
      <c r="MZ23" s="41"/>
      <c r="NA23" s="41"/>
      <c r="NB23" s="41"/>
      <c r="NC23" s="41"/>
      <c r="ND23" s="41"/>
      <c r="NE23" s="41"/>
      <c r="NF23" s="41"/>
      <c r="NG23" s="41"/>
      <c r="NH23" s="41"/>
      <c r="NI23" s="41"/>
      <c r="NJ23" s="41"/>
      <c r="NK23" s="41"/>
      <c r="NL23" s="41"/>
      <c r="NM23" s="41"/>
      <c r="NN23" s="41"/>
      <c r="NO23" s="41"/>
      <c r="NP23" s="41"/>
      <c r="NQ23" s="41"/>
      <c r="NR23" s="41"/>
      <c r="NS23" s="41"/>
      <c r="NT23" s="41"/>
      <c r="NU23" s="41"/>
      <c r="NV23" s="41"/>
      <c r="NW23" s="41"/>
      <c r="NX23" s="41"/>
      <c r="NY23" s="41"/>
      <c r="NZ23" s="41"/>
      <c r="OA23" s="41"/>
      <c r="OB23" s="41"/>
      <c r="OC23" s="41"/>
      <c r="OD23" s="41"/>
      <c r="OE23" s="41"/>
      <c r="OF23" s="41"/>
      <c r="OG23" s="41"/>
      <c r="OH23" s="41"/>
      <c r="OI23" s="41"/>
      <c r="OJ23" s="41"/>
      <c r="OK23" s="41"/>
      <c r="OL23" s="41"/>
      <c r="OM23" s="41"/>
      <c r="ON23" s="41"/>
      <c r="OO23" s="41"/>
      <c r="OP23" s="41"/>
      <c r="OQ23" s="41"/>
      <c r="OR23" s="41"/>
      <c r="OS23" s="41"/>
      <c r="OT23" s="41"/>
      <c r="OU23" s="41"/>
      <c r="OV23" s="41"/>
      <c r="OW23" s="41"/>
      <c r="OX23" s="41"/>
      <c r="OY23" s="41"/>
      <c r="OZ23" s="41"/>
      <c r="PA23" s="41"/>
      <c r="PB23" s="41"/>
      <c r="PC23" s="41"/>
      <c r="PD23" s="41"/>
      <c r="PE23" s="41"/>
      <c r="PF23" s="41"/>
      <c r="PG23" s="41"/>
      <c r="PH23" s="41"/>
      <c r="PI23" s="41"/>
      <c r="PJ23" s="41"/>
      <c r="PK23" s="41"/>
      <c r="PL23" s="41"/>
      <c r="PM23" s="41"/>
      <c r="PN23" s="41"/>
      <c r="PO23" s="41"/>
      <c r="PP23" s="41"/>
      <c r="PQ23" s="41"/>
      <c r="PR23" s="41"/>
      <c r="PS23" s="41"/>
      <c r="PT23" s="41"/>
      <c r="PU23" s="41"/>
      <c r="PV23" s="41"/>
      <c r="PW23" s="41"/>
      <c r="PX23" s="41"/>
      <c r="PY23" s="41"/>
      <c r="PZ23" s="41"/>
      <c r="QA23" s="41"/>
      <c r="QB23" s="41"/>
      <c r="QC23" s="41"/>
      <c r="QD23" s="41"/>
      <c r="QE23" s="41"/>
      <c r="QF23" s="41"/>
      <c r="QG23" s="41"/>
      <c r="QH23" s="41"/>
      <c r="QI23" s="41"/>
      <c r="QJ23" s="41"/>
      <c r="QK23" s="41"/>
      <c r="QL23" s="41"/>
      <c r="QM23" s="41"/>
      <c r="QN23" s="41"/>
      <c r="QO23" s="41"/>
      <c r="QP23" s="41"/>
      <c r="QQ23" s="41"/>
      <c r="QR23" s="41"/>
      <c r="QS23" s="41"/>
      <c r="QT23" s="41"/>
      <c r="QU23" s="41"/>
      <c r="QV23" s="41"/>
      <c r="QW23" s="41"/>
      <c r="QX23" s="41"/>
      <c r="QY23" s="41"/>
      <c r="QZ23" s="41"/>
      <c r="RA23" s="41"/>
      <c r="RB23" s="41"/>
      <c r="RC23" s="41"/>
      <c r="RD23" s="41"/>
      <c r="RE23" s="41"/>
      <c r="RF23" s="41"/>
      <c r="RG23" s="41"/>
      <c r="RH23" s="41"/>
      <c r="RI23" s="41"/>
      <c r="RJ23" s="41"/>
      <c r="RK23" s="41"/>
      <c r="RL23" s="41"/>
      <c r="RM23" s="41"/>
      <c r="RN23" s="41"/>
      <c r="RO23" s="41"/>
      <c r="RP23" s="41"/>
    </row>
    <row r="24" spans="1:484" x14ac:dyDescent="0.25">
      <c r="A24" s="41" t="s">
        <v>62</v>
      </c>
      <c r="B24" s="46">
        <v>105.20719851847197</v>
      </c>
      <c r="C24" s="46">
        <v>97.893077121721191</v>
      </c>
      <c r="D24" s="46">
        <v>79.012023239312896</v>
      </c>
      <c r="E24" s="46">
        <v>132.32002379208188</v>
      </c>
      <c r="F24" s="46">
        <v>69.889339870072575</v>
      </c>
      <c r="G24" s="46">
        <v>62.432998181586044</v>
      </c>
      <c r="H24" s="46">
        <v>85.20799855466305</v>
      </c>
      <c r="I24" s="46">
        <v>63.071716031777335</v>
      </c>
      <c r="J24" s="46">
        <v>93.740586340854435</v>
      </c>
      <c r="K24" s="46">
        <v>122.5010356535106</v>
      </c>
      <c r="L24" s="50">
        <f t="shared" si="0"/>
        <v>103.60808066789699</v>
      </c>
      <c r="M24" s="44">
        <f t="shared" si="1"/>
        <v>22.09494785714195</v>
      </c>
      <c r="N24" s="44">
        <f t="shared" si="2"/>
        <v>82.807279105410672</v>
      </c>
      <c r="O24" s="44">
        <f t="shared" si="3"/>
        <v>23.118701940042484</v>
      </c>
      <c r="P24" s="44">
        <f t="shared" si="4"/>
        <v>1.2511953271162024</v>
      </c>
      <c r="Q24" s="44">
        <f t="shared" si="5"/>
        <v>0.19420748259768092</v>
      </c>
      <c r="R24" s="42"/>
      <c r="S24" s="43"/>
      <c r="T24" s="42"/>
      <c r="U24" s="42"/>
      <c r="V24" s="42"/>
      <c r="W24" s="42"/>
      <c r="X24" s="42"/>
      <c r="Y24" s="42"/>
      <c r="Z24" s="42"/>
      <c r="AA24" s="42"/>
      <c r="AB24" s="42"/>
      <c r="AC24" s="43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41"/>
      <c r="CM24" s="41"/>
      <c r="CN24" s="41"/>
      <c r="CO24" s="41"/>
      <c r="CP24" s="41"/>
      <c r="CQ24" s="41"/>
      <c r="CR24" s="41"/>
      <c r="CS24" s="41"/>
      <c r="CT24" s="41"/>
      <c r="CU24" s="41"/>
      <c r="CV24" s="41"/>
      <c r="CW24" s="41"/>
      <c r="CX24" s="41"/>
      <c r="CY24" s="41"/>
      <c r="CZ24" s="41"/>
      <c r="DA24" s="41"/>
      <c r="DB24" s="41"/>
      <c r="DC24" s="41"/>
      <c r="DD24" s="41"/>
      <c r="DE24" s="41"/>
      <c r="DF24" s="41"/>
      <c r="DG24" s="41"/>
      <c r="DH24" s="41"/>
      <c r="DI24" s="41"/>
      <c r="DJ24" s="41"/>
      <c r="DK24" s="41"/>
      <c r="DL24" s="41"/>
      <c r="DM24" s="41"/>
      <c r="DN24" s="41"/>
      <c r="DO24" s="41"/>
      <c r="DP24" s="41"/>
      <c r="DQ24" s="41"/>
      <c r="DR24" s="41"/>
      <c r="DS24" s="41"/>
      <c r="DT24" s="41"/>
      <c r="DU24" s="41"/>
      <c r="DV24" s="41"/>
      <c r="DW24" s="41"/>
      <c r="DX24" s="41"/>
      <c r="DY24" s="41"/>
      <c r="DZ24" s="41"/>
      <c r="EA24" s="41"/>
      <c r="EB24" s="41"/>
      <c r="EC24" s="41"/>
      <c r="ED24" s="41"/>
      <c r="EE24" s="41"/>
      <c r="EF24" s="41"/>
      <c r="EG24" s="41"/>
      <c r="EH24" s="41"/>
      <c r="EI24" s="41"/>
      <c r="EJ24" s="41"/>
      <c r="EK24" s="41"/>
      <c r="EL24" s="41"/>
      <c r="EM24" s="41"/>
      <c r="EN24" s="41"/>
      <c r="EO24" s="41"/>
      <c r="EP24" s="41"/>
      <c r="EQ24" s="41"/>
      <c r="ER24" s="41"/>
      <c r="ES24" s="41"/>
      <c r="ET24" s="41"/>
      <c r="EU24" s="41"/>
      <c r="EV24" s="41"/>
      <c r="EW24" s="41"/>
      <c r="EX24" s="41"/>
      <c r="EY24" s="41"/>
      <c r="EZ24" s="41"/>
      <c r="FA24" s="41"/>
      <c r="FB24" s="41"/>
      <c r="FC24" s="41"/>
      <c r="FD24" s="41"/>
      <c r="FE24" s="41"/>
      <c r="FF24" s="41"/>
      <c r="FG24" s="41"/>
      <c r="FH24" s="41"/>
      <c r="FI24" s="41"/>
      <c r="FJ24" s="41"/>
      <c r="FK24" s="41"/>
      <c r="FL24" s="41"/>
      <c r="FM24" s="41"/>
      <c r="FN24" s="41"/>
      <c r="FO24" s="41"/>
      <c r="FP24" s="41"/>
      <c r="FQ24" s="41"/>
      <c r="FR24" s="41"/>
      <c r="FS24" s="41"/>
      <c r="FT24" s="41"/>
      <c r="FU24" s="41"/>
      <c r="FV24" s="41"/>
      <c r="FW24" s="41"/>
      <c r="FX24" s="41"/>
      <c r="FY24" s="41"/>
      <c r="FZ24" s="41"/>
      <c r="GA24" s="41"/>
      <c r="GB24" s="41"/>
      <c r="GC24" s="41"/>
      <c r="GD24" s="41"/>
      <c r="GE24" s="41"/>
      <c r="GF24" s="41"/>
      <c r="GG24" s="41"/>
      <c r="GH24" s="41"/>
      <c r="GI24" s="41"/>
      <c r="GJ24" s="41"/>
      <c r="GK24" s="41"/>
      <c r="GL24" s="41"/>
      <c r="GM24" s="41"/>
      <c r="GN24" s="41"/>
      <c r="GO24" s="41"/>
      <c r="GP24" s="41"/>
      <c r="GQ24" s="41"/>
      <c r="GR24" s="41"/>
      <c r="GS24" s="41"/>
      <c r="GT24" s="41"/>
      <c r="GU24" s="41"/>
      <c r="GV24" s="41"/>
      <c r="GW24" s="41"/>
      <c r="GX24" s="41"/>
      <c r="GY24" s="41"/>
      <c r="GZ24" s="41"/>
      <c r="HA24" s="41"/>
      <c r="HB24" s="41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  <c r="HZ24" s="41"/>
      <c r="IA24" s="41"/>
      <c r="IB24" s="41"/>
      <c r="IC24" s="41"/>
      <c r="ID24" s="41"/>
      <c r="IE24" s="41"/>
      <c r="IF24" s="41"/>
      <c r="IG24" s="41"/>
      <c r="IH24" s="41"/>
      <c r="II24" s="41"/>
      <c r="IJ24" s="41"/>
      <c r="IK24" s="41"/>
      <c r="IL24" s="41"/>
      <c r="IM24" s="41"/>
      <c r="IN24" s="41"/>
      <c r="IO24" s="41"/>
      <c r="IP24" s="41"/>
      <c r="IQ24" s="41"/>
      <c r="IR24" s="41"/>
      <c r="IS24" s="41"/>
      <c r="IT24" s="41"/>
      <c r="IU24" s="41"/>
      <c r="IV24" s="41"/>
      <c r="IW24" s="41"/>
      <c r="IX24" s="41"/>
      <c r="IY24" s="41"/>
      <c r="IZ24" s="41"/>
      <c r="JA24" s="41"/>
      <c r="JB24" s="41"/>
      <c r="JC24" s="41"/>
      <c r="JD24" s="41"/>
      <c r="JE24" s="41"/>
      <c r="JF24" s="41"/>
      <c r="JG24" s="41"/>
      <c r="JH24" s="41"/>
      <c r="JI24" s="41"/>
      <c r="JJ24" s="41"/>
      <c r="JK24" s="41"/>
      <c r="JL24" s="41"/>
      <c r="JM24" s="41"/>
      <c r="JN24" s="41"/>
      <c r="JO24" s="41"/>
      <c r="JP24" s="41"/>
      <c r="JQ24" s="41"/>
      <c r="JR24" s="41"/>
      <c r="JS24" s="41"/>
      <c r="JT24" s="41"/>
      <c r="JU24" s="41"/>
      <c r="JV24" s="41"/>
      <c r="JW24" s="41"/>
      <c r="JX24" s="41"/>
      <c r="JY24" s="41"/>
      <c r="JZ24" s="41"/>
      <c r="KA24" s="41"/>
      <c r="KB24" s="41"/>
      <c r="KC24" s="41"/>
      <c r="KD24" s="41"/>
      <c r="KE24" s="41"/>
      <c r="KF24" s="41"/>
      <c r="KG24" s="41"/>
      <c r="KH24" s="41"/>
      <c r="KI24" s="41"/>
      <c r="KJ24" s="41"/>
      <c r="KK24" s="41"/>
      <c r="KL24" s="41"/>
      <c r="KM24" s="41"/>
      <c r="KN24" s="41"/>
      <c r="KO24" s="41"/>
      <c r="KP24" s="41"/>
      <c r="KQ24" s="41"/>
      <c r="KR24" s="41"/>
      <c r="KS24" s="41"/>
      <c r="KT24" s="41"/>
      <c r="KU24" s="41"/>
      <c r="KV24" s="41"/>
      <c r="KW24" s="41"/>
      <c r="KX24" s="41"/>
      <c r="KY24" s="41"/>
      <c r="KZ24" s="41"/>
      <c r="LA24" s="41"/>
      <c r="LB24" s="41"/>
      <c r="LC24" s="41"/>
      <c r="LD24" s="41"/>
      <c r="LE24" s="41"/>
      <c r="LF24" s="41"/>
      <c r="LG24" s="41"/>
      <c r="LH24" s="41"/>
      <c r="LI24" s="41"/>
      <c r="LJ24" s="41"/>
      <c r="LK24" s="41"/>
      <c r="LL24" s="41"/>
      <c r="LM24" s="41"/>
      <c r="LN24" s="41"/>
      <c r="LO24" s="41"/>
      <c r="LP24" s="41"/>
      <c r="LQ24" s="41"/>
      <c r="LR24" s="41"/>
      <c r="LS24" s="41"/>
      <c r="LT24" s="41"/>
      <c r="LU24" s="41"/>
      <c r="LV24" s="41"/>
      <c r="LW24" s="41"/>
      <c r="LX24" s="41"/>
      <c r="LY24" s="41"/>
      <c r="LZ24" s="41"/>
      <c r="MA24" s="41"/>
      <c r="MB24" s="41"/>
      <c r="MC24" s="41"/>
      <c r="MD24" s="41"/>
      <c r="ME24" s="41"/>
      <c r="MF24" s="41"/>
      <c r="MG24" s="41"/>
      <c r="MH24" s="41"/>
      <c r="MI24" s="41"/>
      <c r="MJ24" s="41"/>
      <c r="MK24" s="41"/>
      <c r="ML24" s="41"/>
      <c r="MM24" s="41"/>
      <c r="MN24" s="41"/>
      <c r="MO24" s="41"/>
      <c r="MP24" s="41"/>
      <c r="MQ24" s="41"/>
      <c r="MR24" s="41"/>
      <c r="MS24" s="41"/>
      <c r="MT24" s="41"/>
      <c r="MU24" s="41"/>
      <c r="MV24" s="41"/>
      <c r="MW24" s="41"/>
      <c r="MX24" s="41"/>
      <c r="MY24" s="41"/>
      <c r="MZ24" s="41"/>
      <c r="NA24" s="41"/>
      <c r="NB24" s="41"/>
      <c r="NC24" s="41"/>
      <c r="ND24" s="41"/>
      <c r="NE24" s="41"/>
      <c r="NF24" s="41"/>
      <c r="NG24" s="41"/>
      <c r="NH24" s="41"/>
      <c r="NI24" s="41"/>
      <c r="NJ24" s="41"/>
      <c r="NK24" s="41"/>
      <c r="NL24" s="41"/>
      <c r="NM24" s="41"/>
      <c r="NN24" s="41"/>
      <c r="NO24" s="41"/>
      <c r="NP24" s="41"/>
      <c r="NQ24" s="41"/>
      <c r="NR24" s="41"/>
      <c r="NS24" s="41"/>
      <c r="NT24" s="41"/>
      <c r="NU24" s="41"/>
      <c r="NV24" s="41"/>
      <c r="NW24" s="41"/>
      <c r="NX24" s="41"/>
      <c r="NY24" s="41"/>
      <c r="NZ24" s="41"/>
      <c r="OA24" s="41"/>
      <c r="OB24" s="41"/>
      <c r="OC24" s="41"/>
      <c r="OD24" s="41"/>
      <c r="OE24" s="41"/>
      <c r="OF24" s="41"/>
      <c r="OG24" s="41"/>
      <c r="OH24" s="41"/>
      <c r="OI24" s="41"/>
      <c r="OJ24" s="41"/>
      <c r="OK24" s="41"/>
      <c r="OL24" s="41"/>
      <c r="OM24" s="41"/>
      <c r="ON24" s="41"/>
      <c r="OO24" s="41"/>
      <c r="OP24" s="41"/>
      <c r="OQ24" s="41"/>
      <c r="OR24" s="41"/>
      <c r="OS24" s="41"/>
      <c r="OT24" s="41"/>
      <c r="OU24" s="41"/>
      <c r="OV24" s="41"/>
      <c r="OW24" s="41"/>
      <c r="OX24" s="41"/>
      <c r="OY24" s="41"/>
      <c r="OZ24" s="41"/>
      <c r="PA24" s="41"/>
      <c r="PB24" s="41"/>
      <c r="PC24" s="41"/>
      <c r="PD24" s="41"/>
      <c r="PE24" s="41"/>
      <c r="PF24" s="41"/>
      <c r="PG24" s="41"/>
      <c r="PH24" s="41"/>
      <c r="PI24" s="41"/>
      <c r="PJ24" s="41"/>
      <c r="PK24" s="41"/>
      <c r="PL24" s="41"/>
      <c r="PM24" s="41"/>
      <c r="PN24" s="41"/>
      <c r="PO24" s="41"/>
      <c r="PP24" s="41"/>
      <c r="PQ24" s="41"/>
      <c r="PR24" s="41"/>
      <c r="PS24" s="41"/>
      <c r="PT24" s="41"/>
      <c r="PU24" s="41"/>
      <c r="PV24" s="41"/>
      <c r="PW24" s="41"/>
      <c r="PX24" s="41"/>
      <c r="PY24" s="41"/>
      <c r="PZ24" s="41"/>
      <c r="QA24" s="41"/>
      <c r="QB24" s="41"/>
      <c r="QC24" s="41"/>
      <c r="QD24" s="41"/>
      <c r="QE24" s="41"/>
      <c r="QF24" s="41"/>
      <c r="QG24" s="41"/>
      <c r="QH24" s="41"/>
      <c r="QI24" s="41"/>
      <c r="QJ24" s="41"/>
      <c r="QK24" s="41"/>
      <c r="QL24" s="41"/>
      <c r="QM24" s="41"/>
      <c r="QN24" s="41"/>
      <c r="QO24" s="41"/>
      <c r="QP24" s="41"/>
      <c r="QQ24" s="41"/>
      <c r="QR24" s="41"/>
      <c r="QS24" s="41"/>
      <c r="QT24" s="41"/>
      <c r="QU24" s="41"/>
      <c r="QV24" s="41"/>
      <c r="QW24" s="41"/>
      <c r="QX24" s="41"/>
      <c r="QY24" s="41"/>
      <c r="QZ24" s="41"/>
      <c r="RA24" s="41"/>
      <c r="RB24" s="41"/>
      <c r="RC24" s="41"/>
      <c r="RD24" s="41"/>
      <c r="RE24" s="41"/>
      <c r="RF24" s="41"/>
      <c r="RG24" s="41"/>
      <c r="RH24" s="41"/>
      <c r="RI24" s="41"/>
      <c r="RJ24" s="41"/>
      <c r="RK24" s="41"/>
      <c r="RL24" s="41"/>
      <c r="RM24" s="41"/>
      <c r="RN24" s="41"/>
      <c r="RO24" s="41"/>
      <c r="RP24" s="41"/>
    </row>
    <row r="25" spans="1:484" x14ac:dyDescent="0.25">
      <c r="A25" s="41" t="s">
        <v>35</v>
      </c>
      <c r="B25" s="46">
        <v>29.098177475828887</v>
      </c>
      <c r="C25" s="46">
        <v>73.322745200188962</v>
      </c>
      <c r="D25" s="46">
        <v>30.777449377254655</v>
      </c>
      <c r="E25" s="46">
        <v>35.961803264513982</v>
      </c>
      <c r="F25" s="46">
        <v>42.186072927445657</v>
      </c>
      <c r="G25" s="46">
        <v>21.685405646384403</v>
      </c>
      <c r="H25" s="46">
        <v>28.252148400692484</v>
      </c>
      <c r="I25" s="46">
        <v>21.736074070592096</v>
      </c>
      <c r="J25" s="46">
        <v>23.779650070894945</v>
      </c>
      <c r="K25" s="46">
        <v>37.298383142498196</v>
      </c>
      <c r="L25" s="50">
        <f t="shared" si="0"/>
        <v>42.290043829446624</v>
      </c>
      <c r="M25" s="44">
        <f t="shared" si="1"/>
        <v>20.893702017000912</v>
      </c>
      <c r="N25" s="44">
        <f t="shared" si="2"/>
        <v>29.156289043084637</v>
      </c>
      <c r="O25" s="44">
        <f t="shared" si="3"/>
        <v>8.6794973391371641</v>
      </c>
      <c r="P25" s="44">
        <f t="shared" si="4"/>
        <v>1.4504604398369787</v>
      </c>
      <c r="Q25" s="44">
        <f t="shared" si="5"/>
        <v>0.19866760182702062</v>
      </c>
      <c r="R25" s="42"/>
      <c r="S25" s="43"/>
      <c r="T25" s="42"/>
      <c r="U25" s="42"/>
      <c r="V25" s="42"/>
      <c r="W25" s="42"/>
      <c r="X25" s="42"/>
      <c r="Y25" s="42"/>
      <c r="Z25" s="42"/>
      <c r="AA25" s="42"/>
      <c r="AB25" s="42"/>
      <c r="AC25" s="43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1"/>
      <c r="AZ25" s="41"/>
      <c r="BA25" s="41"/>
      <c r="BB25" s="41"/>
      <c r="BC25" s="41"/>
      <c r="BD25" s="41"/>
      <c r="BE25" s="41"/>
      <c r="BF25" s="41"/>
      <c r="BG25" s="41"/>
      <c r="BH25" s="41"/>
      <c r="BI25" s="41"/>
      <c r="BJ25" s="41"/>
      <c r="BK25" s="41"/>
      <c r="BL25" s="41"/>
      <c r="BM25" s="41"/>
      <c r="BN25" s="41"/>
      <c r="BO25" s="41"/>
      <c r="BP25" s="41"/>
      <c r="BQ25" s="41"/>
      <c r="BR25" s="41"/>
      <c r="BS25" s="41"/>
      <c r="BT25" s="41"/>
      <c r="BU25" s="41"/>
      <c r="BV25" s="41"/>
      <c r="BW25" s="41"/>
      <c r="BX25" s="41"/>
      <c r="BY25" s="41"/>
      <c r="BZ25" s="41"/>
      <c r="CA25" s="41"/>
      <c r="CB25" s="41"/>
      <c r="CC25" s="41"/>
      <c r="CD25" s="41"/>
      <c r="CE25" s="41"/>
      <c r="CF25" s="41"/>
      <c r="CG25" s="41"/>
      <c r="CH25" s="41"/>
      <c r="CI25" s="41"/>
      <c r="CJ25" s="41"/>
      <c r="CK25" s="41"/>
      <c r="CL25" s="41"/>
      <c r="CM25" s="41"/>
      <c r="CN25" s="41"/>
      <c r="CO25" s="41"/>
      <c r="CP25" s="41"/>
      <c r="CQ25" s="41"/>
      <c r="CR25" s="41"/>
      <c r="CS25" s="41"/>
      <c r="CT25" s="41"/>
      <c r="CU25" s="41"/>
      <c r="CV25" s="41"/>
      <c r="CW25" s="41"/>
      <c r="CX25" s="41"/>
      <c r="CY25" s="41"/>
      <c r="CZ25" s="41"/>
      <c r="DA25" s="41"/>
      <c r="DB25" s="41"/>
      <c r="DC25" s="41"/>
      <c r="DD25" s="41"/>
      <c r="DE25" s="41"/>
      <c r="DF25" s="41"/>
      <c r="DG25" s="41"/>
      <c r="DH25" s="41"/>
      <c r="DI25" s="41"/>
      <c r="DJ25" s="41"/>
      <c r="DK25" s="41"/>
      <c r="DL25" s="41"/>
      <c r="DM25" s="41"/>
      <c r="DN25" s="41"/>
      <c r="DO25" s="41"/>
      <c r="DP25" s="41"/>
      <c r="DQ25" s="41"/>
      <c r="DR25" s="41"/>
      <c r="DS25" s="41"/>
      <c r="DT25" s="41"/>
      <c r="DU25" s="41"/>
      <c r="DV25" s="41"/>
      <c r="DW25" s="41"/>
      <c r="DX25" s="41"/>
      <c r="DY25" s="41"/>
      <c r="DZ25" s="41"/>
      <c r="EA25" s="41"/>
      <c r="EB25" s="41"/>
      <c r="EC25" s="41"/>
      <c r="ED25" s="41"/>
      <c r="EE25" s="41"/>
      <c r="EF25" s="41"/>
      <c r="EG25" s="41"/>
      <c r="EH25" s="41"/>
      <c r="EI25" s="41"/>
      <c r="EJ25" s="41"/>
      <c r="EK25" s="41"/>
      <c r="EL25" s="41"/>
      <c r="EM25" s="41"/>
      <c r="EN25" s="41"/>
      <c r="EO25" s="41"/>
      <c r="EP25" s="41"/>
      <c r="EQ25" s="41"/>
      <c r="ER25" s="41"/>
      <c r="ES25" s="41"/>
      <c r="ET25" s="41"/>
      <c r="EU25" s="41"/>
      <c r="EV25" s="41"/>
      <c r="EW25" s="41"/>
      <c r="EX25" s="41"/>
      <c r="EY25" s="41"/>
      <c r="EZ25" s="41"/>
      <c r="FA25" s="41"/>
      <c r="FB25" s="41"/>
      <c r="FC25" s="41"/>
      <c r="FD25" s="41"/>
      <c r="FE25" s="41"/>
      <c r="FF25" s="41"/>
      <c r="FG25" s="41"/>
      <c r="FH25" s="41"/>
      <c r="FI25" s="41"/>
      <c r="FJ25" s="41"/>
      <c r="FK25" s="41"/>
      <c r="FL25" s="41"/>
      <c r="FM25" s="41"/>
      <c r="FN25" s="41"/>
      <c r="FO25" s="41"/>
      <c r="FP25" s="41"/>
      <c r="FQ25" s="41"/>
      <c r="FR25" s="41"/>
      <c r="FS25" s="41"/>
      <c r="FT25" s="41"/>
      <c r="FU25" s="41"/>
      <c r="FV25" s="41"/>
      <c r="FW25" s="41"/>
      <c r="FX25" s="41"/>
      <c r="FY25" s="41"/>
      <c r="FZ25" s="41"/>
      <c r="GA25" s="41"/>
      <c r="GB25" s="41"/>
      <c r="GC25" s="41"/>
      <c r="GD25" s="41"/>
      <c r="GE25" s="41"/>
      <c r="GF25" s="41"/>
      <c r="GG25" s="41"/>
      <c r="GH25" s="41"/>
      <c r="GI25" s="41"/>
      <c r="GJ25" s="41"/>
      <c r="GK25" s="41"/>
      <c r="GL25" s="41"/>
      <c r="GM25" s="41"/>
      <c r="GN25" s="41"/>
      <c r="GO25" s="41"/>
      <c r="GP25" s="41"/>
      <c r="GQ25" s="41"/>
      <c r="GR25" s="41"/>
      <c r="GS25" s="41"/>
      <c r="GT25" s="41"/>
      <c r="GU25" s="41"/>
      <c r="GV25" s="41"/>
      <c r="GW25" s="41"/>
      <c r="GX25" s="41"/>
      <c r="GY25" s="41"/>
      <c r="GZ25" s="41"/>
      <c r="HA25" s="41"/>
      <c r="HB25" s="41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  <c r="IB25" s="41"/>
      <c r="IC25" s="41"/>
      <c r="ID25" s="41"/>
      <c r="IE25" s="41"/>
      <c r="IF25" s="41"/>
      <c r="IG25" s="41"/>
      <c r="IH25" s="41"/>
      <c r="II25" s="41"/>
      <c r="IJ25" s="41"/>
      <c r="IK25" s="41"/>
      <c r="IL25" s="41"/>
      <c r="IM25" s="41"/>
      <c r="IN25" s="41"/>
      <c r="IO25" s="41"/>
      <c r="IP25" s="41"/>
      <c r="IQ25" s="41"/>
      <c r="IR25" s="41"/>
      <c r="IS25" s="41"/>
      <c r="IT25" s="41"/>
      <c r="IU25" s="41"/>
      <c r="IV25" s="41"/>
      <c r="IW25" s="41"/>
      <c r="IX25" s="41"/>
      <c r="IY25" s="41"/>
      <c r="IZ25" s="41"/>
      <c r="JA25" s="41"/>
      <c r="JB25" s="41"/>
      <c r="JC25" s="41"/>
      <c r="JD25" s="41"/>
      <c r="JE25" s="41"/>
      <c r="JF25" s="41"/>
      <c r="JG25" s="41"/>
      <c r="JH25" s="41"/>
      <c r="JI25" s="41"/>
      <c r="JJ25" s="41"/>
      <c r="JK25" s="41"/>
      <c r="JL25" s="41"/>
      <c r="JM25" s="41"/>
      <c r="JN25" s="41"/>
      <c r="JO25" s="41"/>
      <c r="JP25" s="41"/>
      <c r="JQ25" s="41"/>
      <c r="JR25" s="41"/>
      <c r="JS25" s="41"/>
      <c r="JT25" s="41"/>
      <c r="JU25" s="41"/>
      <c r="JV25" s="41"/>
      <c r="JW25" s="41"/>
      <c r="JX25" s="41"/>
      <c r="JY25" s="41"/>
      <c r="JZ25" s="41"/>
      <c r="KA25" s="41"/>
      <c r="KB25" s="41"/>
      <c r="KC25" s="41"/>
      <c r="KD25" s="41"/>
      <c r="KE25" s="41"/>
      <c r="KF25" s="41"/>
      <c r="KG25" s="41"/>
      <c r="KH25" s="41"/>
      <c r="KI25" s="41"/>
      <c r="KJ25" s="41"/>
      <c r="KK25" s="41"/>
      <c r="KL25" s="41"/>
      <c r="KM25" s="41"/>
      <c r="KN25" s="41"/>
      <c r="KO25" s="41"/>
      <c r="KP25" s="41"/>
      <c r="KQ25" s="41"/>
      <c r="KR25" s="41"/>
      <c r="KS25" s="41"/>
      <c r="KT25" s="41"/>
      <c r="KU25" s="41"/>
      <c r="KV25" s="41"/>
      <c r="KW25" s="41"/>
      <c r="KX25" s="41"/>
      <c r="KY25" s="41"/>
      <c r="KZ25" s="41"/>
      <c r="LA25" s="41"/>
      <c r="LB25" s="41"/>
      <c r="LC25" s="41"/>
      <c r="LD25" s="41"/>
      <c r="LE25" s="41"/>
      <c r="LF25" s="41"/>
      <c r="LG25" s="41"/>
      <c r="LH25" s="41"/>
      <c r="LI25" s="41"/>
      <c r="LJ25" s="41"/>
      <c r="LK25" s="41"/>
      <c r="LL25" s="41"/>
      <c r="LM25" s="41"/>
      <c r="LN25" s="41"/>
      <c r="LO25" s="41"/>
      <c r="LP25" s="41"/>
      <c r="LQ25" s="41"/>
      <c r="LR25" s="41"/>
      <c r="LS25" s="41"/>
      <c r="LT25" s="41"/>
      <c r="LU25" s="41"/>
      <c r="LV25" s="41"/>
      <c r="LW25" s="41"/>
      <c r="LX25" s="41"/>
      <c r="LY25" s="41"/>
      <c r="LZ25" s="41"/>
      <c r="MA25" s="41"/>
      <c r="MB25" s="41"/>
      <c r="MC25" s="41"/>
      <c r="MD25" s="41"/>
      <c r="ME25" s="41"/>
      <c r="MF25" s="41"/>
      <c r="MG25" s="41"/>
      <c r="MH25" s="41"/>
      <c r="MI25" s="41"/>
      <c r="MJ25" s="41"/>
      <c r="MK25" s="41"/>
      <c r="ML25" s="41"/>
      <c r="MM25" s="41"/>
      <c r="MN25" s="41"/>
      <c r="MO25" s="41"/>
      <c r="MP25" s="41"/>
      <c r="MQ25" s="41"/>
      <c r="MR25" s="41"/>
      <c r="MS25" s="41"/>
      <c r="MT25" s="41"/>
      <c r="MU25" s="41"/>
      <c r="MV25" s="41"/>
      <c r="MW25" s="41"/>
      <c r="MX25" s="41"/>
      <c r="MY25" s="41"/>
      <c r="MZ25" s="41"/>
      <c r="NA25" s="41"/>
      <c r="NB25" s="41"/>
      <c r="NC25" s="41"/>
      <c r="ND25" s="41"/>
      <c r="NE25" s="41"/>
      <c r="NF25" s="41"/>
      <c r="NG25" s="41"/>
      <c r="NH25" s="41"/>
      <c r="NI25" s="41"/>
      <c r="NJ25" s="41"/>
      <c r="NK25" s="41"/>
      <c r="NL25" s="41"/>
      <c r="NM25" s="41"/>
      <c r="NN25" s="41"/>
      <c r="NO25" s="41"/>
      <c r="NP25" s="41"/>
      <c r="NQ25" s="41"/>
      <c r="NR25" s="41"/>
      <c r="NS25" s="41"/>
      <c r="NT25" s="41"/>
      <c r="NU25" s="41"/>
      <c r="NV25" s="41"/>
      <c r="NW25" s="41"/>
      <c r="NX25" s="41"/>
      <c r="NY25" s="41"/>
      <c r="NZ25" s="41"/>
      <c r="OA25" s="41"/>
      <c r="OB25" s="41"/>
      <c r="OC25" s="41"/>
      <c r="OD25" s="41"/>
      <c r="OE25" s="41"/>
      <c r="OF25" s="41"/>
      <c r="OG25" s="41"/>
      <c r="OH25" s="41"/>
      <c r="OI25" s="41"/>
      <c r="OJ25" s="41"/>
      <c r="OK25" s="41"/>
      <c r="OL25" s="41"/>
      <c r="OM25" s="41"/>
      <c r="ON25" s="41"/>
      <c r="OO25" s="41"/>
      <c r="OP25" s="41"/>
      <c r="OQ25" s="41"/>
      <c r="OR25" s="41"/>
      <c r="OS25" s="41"/>
      <c r="OT25" s="41"/>
      <c r="OU25" s="41"/>
      <c r="OV25" s="41"/>
      <c r="OW25" s="41"/>
      <c r="OX25" s="41"/>
      <c r="OY25" s="41"/>
      <c r="OZ25" s="41"/>
      <c r="PA25" s="41"/>
      <c r="PB25" s="41"/>
      <c r="PC25" s="41"/>
      <c r="PD25" s="41"/>
      <c r="PE25" s="41"/>
      <c r="PF25" s="41"/>
      <c r="PG25" s="41"/>
      <c r="PH25" s="41"/>
      <c r="PI25" s="41"/>
      <c r="PJ25" s="41"/>
      <c r="PK25" s="41"/>
      <c r="PL25" s="41"/>
      <c r="PM25" s="41"/>
      <c r="PN25" s="41"/>
      <c r="PO25" s="41"/>
      <c r="PP25" s="41"/>
      <c r="PQ25" s="41"/>
      <c r="PR25" s="41"/>
      <c r="PS25" s="41"/>
      <c r="PT25" s="41"/>
      <c r="PU25" s="41"/>
      <c r="PV25" s="41"/>
      <c r="PW25" s="41"/>
      <c r="PX25" s="41"/>
      <c r="PY25" s="41"/>
      <c r="PZ25" s="41"/>
      <c r="QA25" s="41"/>
      <c r="QB25" s="41"/>
      <c r="QC25" s="41"/>
      <c r="QD25" s="41"/>
      <c r="QE25" s="41"/>
      <c r="QF25" s="41"/>
      <c r="QG25" s="41"/>
      <c r="QH25" s="41"/>
      <c r="QI25" s="41"/>
      <c r="QJ25" s="41"/>
      <c r="QK25" s="41"/>
      <c r="QL25" s="41"/>
      <c r="QM25" s="41"/>
      <c r="QN25" s="41"/>
      <c r="QO25" s="41"/>
      <c r="QP25" s="41"/>
      <c r="QQ25" s="41"/>
      <c r="QR25" s="41"/>
      <c r="QS25" s="41"/>
      <c r="QT25" s="41"/>
      <c r="QU25" s="41"/>
      <c r="QV25" s="41"/>
      <c r="QW25" s="41"/>
      <c r="QX25" s="41"/>
      <c r="QY25" s="41"/>
      <c r="QZ25" s="41"/>
      <c r="RA25" s="41"/>
      <c r="RB25" s="41"/>
      <c r="RC25" s="41"/>
      <c r="RD25" s="41"/>
      <c r="RE25" s="41"/>
      <c r="RF25" s="41"/>
      <c r="RG25" s="41"/>
      <c r="RH25" s="41"/>
      <c r="RI25" s="41"/>
      <c r="RJ25" s="41"/>
      <c r="RK25" s="41"/>
      <c r="RL25" s="41"/>
      <c r="RM25" s="41"/>
      <c r="RN25" s="41"/>
      <c r="RO25" s="41"/>
      <c r="RP25" s="41"/>
    </row>
    <row r="26" spans="1:484" x14ac:dyDescent="0.25">
      <c r="A26" s="41" t="s">
        <v>66</v>
      </c>
      <c r="B26" s="46">
        <v>23.125449396524818</v>
      </c>
      <c r="C26" s="46">
        <v>3.4997587835645771</v>
      </c>
      <c r="D26" s="46">
        <v>7.822944033397583</v>
      </c>
      <c r="E26" s="46">
        <v>5.0065343616618234</v>
      </c>
      <c r="F26" s="46">
        <v>12.878498551453029</v>
      </c>
      <c r="G26" s="46">
        <v>19.8845627134415</v>
      </c>
      <c r="H26" s="46">
        <v>15.449135601292793</v>
      </c>
      <c r="I26" s="46">
        <v>16.736592109660499</v>
      </c>
      <c r="J26" s="46">
        <v>13.647880933768866</v>
      </c>
      <c r="K26" s="46">
        <v>11.612391982474463</v>
      </c>
      <c r="L26" s="50">
        <f t="shared" si="0"/>
        <v>9.8636716437871996</v>
      </c>
      <c r="M26" s="44">
        <f t="shared" si="1"/>
        <v>9.0209106674942063</v>
      </c>
      <c r="N26" s="44">
        <f t="shared" si="2"/>
        <v>15.034843648681859</v>
      </c>
      <c r="O26" s="44">
        <f t="shared" si="3"/>
        <v>2.9957979174824758</v>
      </c>
      <c r="P26" s="44">
        <f t="shared" si="4"/>
        <v>0.65605415488653729</v>
      </c>
      <c r="Q26" s="44">
        <f t="shared" si="5"/>
        <v>0.2192841422739914</v>
      </c>
      <c r="R26" s="42"/>
      <c r="S26" s="43"/>
      <c r="T26" s="42"/>
      <c r="U26" s="42"/>
      <c r="V26" s="42"/>
      <c r="W26" s="42"/>
      <c r="X26" s="42"/>
      <c r="Y26" s="42"/>
      <c r="Z26" s="42"/>
      <c r="AA26" s="42"/>
      <c r="AB26" s="42"/>
      <c r="AC26" s="43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41"/>
      <c r="CU26" s="41"/>
      <c r="CV26" s="41"/>
      <c r="CW26" s="41"/>
      <c r="CX26" s="41"/>
      <c r="CY26" s="41"/>
      <c r="CZ26" s="41"/>
      <c r="DA26" s="41"/>
      <c r="DB26" s="41"/>
      <c r="DC26" s="41"/>
      <c r="DD26" s="41"/>
      <c r="DE26" s="41"/>
      <c r="DF26" s="41"/>
      <c r="DG26" s="41"/>
      <c r="DH26" s="41"/>
      <c r="DI26" s="41"/>
      <c r="DJ26" s="41"/>
      <c r="DK26" s="41"/>
      <c r="DL26" s="41"/>
      <c r="DM26" s="41"/>
      <c r="DN26" s="41"/>
      <c r="DO26" s="41"/>
      <c r="DP26" s="41"/>
      <c r="DQ26" s="41"/>
      <c r="DR26" s="41"/>
      <c r="DS26" s="41"/>
      <c r="DT26" s="41"/>
      <c r="DU26" s="41"/>
      <c r="DV26" s="41"/>
      <c r="DW26" s="41"/>
      <c r="DX26" s="41"/>
      <c r="DY26" s="41"/>
      <c r="DZ26" s="41"/>
      <c r="EA26" s="41"/>
      <c r="EB26" s="41"/>
      <c r="EC26" s="41"/>
      <c r="ED26" s="41"/>
      <c r="EE26" s="41"/>
      <c r="EF26" s="41"/>
      <c r="EG26" s="41"/>
      <c r="EH26" s="41"/>
      <c r="EI26" s="41"/>
      <c r="EJ26" s="41"/>
      <c r="EK26" s="41"/>
      <c r="EL26" s="41"/>
      <c r="EM26" s="41"/>
      <c r="EN26" s="41"/>
      <c r="EO26" s="41"/>
      <c r="EP26" s="41"/>
      <c r="EQ26" s="41"/>
      <c r="ER26" s="41"/>
      <c r="ES26" s="41"/>
      <c r="ET26" s="41"/>
      <c r="EU26" s="41"/>
      <c r="EV26" s="41"/>
      <c r="EW26" s="41"/>
      <c r="EX26" s="41"/>
      <c r="EY26" s="41"/>
      <c r="EZ26" s="41"/>
      <c r="FA26" s="41"/>
      <c r="FB26" s="41"/>
      <c r="FC26" s="41"/>
      <c r="FD26" s="41"/>
      <c r="FE26" s="41"/>
      <c r="FF26" s="41"/>
      <c r="FG26" s="41"/>
      <c r="FH26" s="41"/>
      <c r="FI26" s="41"/>
      <c r="FJ26" s="41"/>
      <c r="FK26" s="41"/>
      <c r="FL26" s="41"/>
      <c r="FM26" s="41"/>
      <c r="FN26" s="41"/>
      <c r="FO26" s="41"/>
      <c r="FP26" s="41"/>
      <c r="FQ26" s="41"/>
      <c r="FR26" s="41"/>
      <c r="FS26" s="41"/>
      <c r="FT26" s="41"/>
      <c r="FU26" s="41"/>
      <c r="FV26" s="41"/>
      <c r="FW26" s="41"/>
      <c r="FX26" s="41"/>
      <c r="FY26" s="41"/>
      <c r="FZ26" s="41"/>
      <c r="GA26" s="41"/>
      <c r="GB26" s="41"/>
      <c r="GC26" s="41"/>
      <c r="GD26" s="41"/>
      <c r="GE26" s="41"/>
      <c r="GF26" s="41"/>
      <c r="GG26" s="41"/>
      <c r="GH26" s="41"/>
      <c r="GI26" s="41"/>
      <c r="GJ26" s="41"/>
      <c r="GK26" s="41"/>
      <c r="GL26" s="41"/>
      <c r="GM26" s="41"/>
      <c r="GN26" s="41"/>
      <c r="GO26" s="41"/>
      <c r="GP26" s="41"/>
      <c r="GQ26" s="41"/>
      <c r="GR26" s="41"/>
      <c r="GS26" s="41"/>
      <c r="GT26" s="41"/>
      <c r="GU26" s="41"/>
      <c r="GV26" s="41"/>
      <c r="GW26" s="41"/>
      <c r="GX26" s="41"/>
      <c r="GY26" s="41"/>
      <c r="GZ26" s="41"/>
      <c r="HA26" s="41"/>
      <c r="HB26" s="41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  <c r="IB26" s="41"/>
      <c r="IC26" s="41"/>
      <c r="ID26" s="41"/>
      <c r="IE26" s="41"/>
      <c r="IF26" s="41"/>
      <c r="IG26" s="41"/>
      <c r="IH26" s="41"/>
      <c r="II26" s="41"/>
      <c r="IJ26" s="41"/>
      <c r="IK26" s="41"/>
      <c r="IL26" s="41"/>
      <c r="IM26" s="41"/>
      <c r="IN26" s="41"/>
      <c r="IO26" s="41"/>
      <c r="IP26" s="41"/>
      <c r="IQ26" s="41"/>
      <c r="IR26" s="41"/>
      <c r="IS26" s="41"/>
      <c r="IT26" s="41"/>
      <c r="IU26" s="41"/>
      <c r="IV26" s="41"/>
      <c r="IW26" s="41"/>
      <c r="IX26" s="41"/>
      <c r="IY26" s="41"/>
      <c r="IZ26" s="41"/>
      <c r="JA26" s="41"/>
      <c r="JB26" s="41"/>
      <c r="JC26" s="41"/>
      <c r="JD26" s="41"/>
      <c r="JE26" s="41"/>
      <c r="JF26" s="41"/>
      <c r="JG26" s="41"/>
      <c r="JH26" s="41"/>
      <c r="JI26" s="41"/>
      <c r="JJ26" s="41"/>
      <c r="JK26" s="41"/>
      <c r="JL26" s="41"/>
      <c r="JM26" s="41"/>
      <c r="JN26" s="41"/>
      <c r="JO26" s="41"/>
      <c r="JP26" s="41"/>
      <c r="JQ26" s="41"/>
      <c r="JR26" s="41"/>
      <c r="JS26" s="41"/>
      <c r="JT26" s="41"/>
      <c r="JU26" s="41"/>
      <c r="JV26" s="41"/>
      <c r="JW26" s="41"/>
      <c r="JX26" s="41"/>
      <c r="JY26" s="41"/>
      <c r="JZ26" s="41"/>
      <c r="KA26" s="41"/>
      <c r="KB26" s="41"/>
      <c r="KC26" s="41"/>
      <c r="KD26" s="41"/>
      <c r="KE26" s="41"/>
      <c r="KF26" s="41"/>
      <c r="KG26" s="41"/>
      <c r="KH26" s="41"/>
      <c r="KI26" s="41"/>
      <c r="KJ26" s="41"/>
      <c r="KK26" s="41"/>
      <c r="KL26" s="41"/>
      <c r="KM26" s="41"/>
      <c r="KN26" s="41"/>
      <c r="KO26" s="41"/>
      <c r="KP26" s="41"/>
      <c r="KQ26" s="41"/>
      <c r="KR26" s="41"/>
      <c r="KS26" s="41"/>
      <c r="KT26" s="41"/>
      <c r="KU26" s="41"/>
      <c r="KV26" s="41"/>
      <c r="KW26" s="41"/>
      <c r="KX26" s="41"/>
      <c r="KY26" s="41"/>
      <c r="KZ26" s="41"/>
      <c r="LA26" s="41"/>
      <c r="LB26" s="41"/>
      <c r="LC26" s="41"/>
      <c r="LD26" s="41"/>
      <c r="LE26" s="41"/>
      <c r="LF26" s="41"/>
      <c r="LG26" s="41"/>
      <c r="LH26" s="41"/>
      <c r="LI26" s="41"/>
      <c r="LJ26" s="41"/>
      <c r="LK26" s="41"/>
      <c r="LL26" s="41"/>
      <c r="LM26" s="41"/>
      <c r="LN26" s="41"/>
      <c r="LO26" s="41"/>
      <c r="LP26" s="41"/>
      <c r="LQ26" s="41"/>
      <c r="LR26" s="41"/>
      <c r="LS26" s="41"/>
      <c r="LT26" s="41"/>
      <c r="LU26" s="41"/>
      <c r="LV26" s="41"/>
      <c r="LW26" s="41"/>
      <c r="LX26" s="41"/>
      <c r="LY26" s="41"/>
      <c r="LZ26" s="41"/>
      <c r="MA26" s="41"/>
      <c r="MB26" s="41"/>
      <c r="MC26" s="41"/>
      <c r="MD26" s="41"/>
      <c r="ME26" s="41"/>
      <c r="MF26" s="41"/>
      <c r="MG26" s="41"/>
      <c r="MH26" s="41"/>
      <c r="MI26" s="41"/>
      <c r="MJ26" s="41"/>
      <c r="MK26" s="41"/>
      <c r="ML26" s="41"/>
      <c r="MM26" s="41"/>
      <c r="MN26" s="41"/>
      <c r="MO26" s="41"/>
      <c r="MP26" s="41"/>
      <c r="MQ26" s="41"/>
      <c r="MR26" s="41"/>
      <c r="MS26" s="41"/>
      <c r="MT26" s="41"/>
      <c r="MU26" s="41"/>
      <c r="MV26" s="41"/>
      <c r="MW26" s="41"/>
      <c r="MX26" s="41"/>
      <c r="MY26" s="41"/>
      <c r="MZ26" s="41"/>
      <c r="NA26" s="41"/>
      <c r="NB26" s="41"/>
      <c r="NC26" s="41"/>
      <c r="ND26" s="41"/>
      <c r="NE26" s="41"/>
      <c r="NF26" s="41"/>
      <c r="NG26" s="41"/>
      <c r="NH26" s="41"/>
      <c r="NI26" s="41"/>
      <c r="NJ26" s="41"/>
      <c r="NK26" s="41"/>
      <c r="NL26" s="41"/>
      <c r="NM26" s="41"/>
      <c r="NN26" s="41"/>
      <c r="NO26" s="41"/>
      <c r="NP26" s="41"/>
      <c r="NQ26" s="41"/>
      <c r="NR26" s="41"/>
      <c r="NS26" s="41"/>
      <c r="NT26" s="41"/>
      <c r="NU26" s="41"/>
      <c r="NV26" s="41"/>
      <c r="NW26" s="41"/>
      <c r="NX26" s="41"/>
      <c r="NY26" s="41"/>
      <c r="NZ26" s="41"/>
      <c r="OA26" s="41"/>
      <c r="OB26" s="41"/>
      <c r="OC26" s="41"/>
      <c r="OD26" s="41"/>
      <c r="OE26" s="41"/>
      <c r="OF26" s="41"/>
      <c r="OG26" s="41"/>
      <c r="OH26" s="41"/>
      <c r="OI26" s="41"/>
      <c r="OJ26" s="41"/>
      <c r="OK26" s="41"/>
      <c r="OL26" s="41"/>
      <c r="OM26" s="41"/>
      <c r="ON26" s="41"/>
      <c r="OO26" s="41"/>
      <c r="OP26" s="41"/>
      <c r="OQ26" s="41"/>
      <c r="OR26" s="41"/>
      <c r="OS26" s="41"/>
      <c r="OT26" s="41"/>
      <c r="OU26" s="41"/>
      <c r="OV26" s="41"/>
      <c r="OW26" s="41"/>
      <c r="OX26" s="41"/>
      <c r="OY26" s="41"/>
      <c r="OZ26" s="41"/>
      <c r="PA26" s="41"/>
      <c r="PB26" s="41"/>
      <c r="PC26" s="41"/>
      <c r="PD26" s="41"/>
      <c r="PE26" s="41"/>
      <c r="PF26" s="41"/>
      <c r="PG26" s="41"/>
      <c r="PH26" s="41"/>
      <c r="PI26" s="41"/>
      <c r="PJ26" s="41"/>
      <c r="PK26" s="41"/>
      <c r="PL26" s="41"/>
      <c r="PM26" s="41"/>
      <c r="PN26" s="41"/>
      <c r="PO26" s="41"/>
      <c r="PP26" s="41"/>
      <c r="PQ26" s="41"/>
      <c r="PR26" s="41"/>
      <c r="PS26" s="41"/>
      <c r="PT26" s="41"/>
      <c r="PU26" s="41"/>
      <c r="PV26" s="41"/>
      <c r="PW26" s="41"/>
      <c r="PX26" s="41"/>
      <c r="PY26" s="41"/>
      <c r="PZ26" s="41"/>
      <c r="QA26" s="41"/>
      <c r="QB26" s="41"/>
      <c r="QC26" s="41"/>
      <c r="QD26" s="41"/>
      <c r="QE26" s="41"/>
      <c r="QF26" s="41"/>
      <c r="QG26" s="41"/>
      <c r="QH26" s="41"/>
      <c r="QI26" s="41"/>
      <c r="QJ26" s="41"/>
      <c r="QK26" s="41"/>
      <c r="QL26" s="41"/>
      <c r="QM26" s="41"/>
      <c r="QN26" s="41"/>
      <c r="QO26" s="41"/>
      <c r="QP26" s="41"/>
      <c r="QQ26" s="41"/>
      <c r="QR26" s="41"/>
      <c r="QS26" s="41"/>
      <c r="QT26" s="41"/>
      <c r="QU26" s="41"/>
      <c r="QV26" s="41"/>
      <c r="QW26" s="41"/>
      <c r="QX26" s="41"/>
      <c r="QY26" s="41"/>
      <c r="QZ26" s="41"/>
      <c r="RA26" s="41"/>
      <c r="RB26" s="41"/>
      <c r="RC26" s="41"/>
      <c r="RD26" s="41"/>
      <c r="RE26" s="41"/>
      <c r="RF26" s="41"/>
      <c r="RG26" s="41"/>
      <c r="RH26" s="41"/>
      <c r="RI26" s="41"/>
      <c r="RJ26" s="41"/>
      <c r="RK26" s="41"/>
      <c r="RL26" s="41"/>
      <c r="RM26" s="41"/>
      <c r="RN26" s="41"/>
      <c r="RO26" s="41"/>
      <c r="RP26" s="41"/>
    </row>
    <row r="27" spans="1:484" x14ac:dyDescent="0.25">
      <c r="A27" s="41" t="s">
        <v>158</v>
      </c>
      <c r="B27" s="46">
        <v>0.18521991870375351</v>
      </c>
      <c r="C27" s="46">
        <v>1.2026783151281755</v>
      </c>
      <c r="D27" s="46">
        <v>2.3594151841826685</v>
      </c>
      <c r="E27" s="46">
        <v>0.50840771731613765</v>
      </c>
      <c r="F27" s="46">
        <v>10.520829171199164</v>
      </c>
      <c r="G27" s="46">
        <v>1.5850427087661547</v>
      </c>
      <c r="H27" s="46">
        <v>11.349675415852825</v>
      </c>
      <c r="I27" s="46">
        <v>3.2967740989655909</v>
      </c>
      <c r="J27" s="46">
        <v>0.16176152174526059</v>
      </c>
      <c r="K27" s="46">
        <v>0.17283471114003562</v>
      </c>
      <c r="L27" s="50">
        <f t="shared" si="0"/>
        <v>1.0639302838326836</v>
      </c>
      <c r="M27" s="44">
        <f t="shared" si="1"/>
        <v>0.96233559131197988</v>
      </c>
      <c r="N27" s="44">
        <f t="shared" si="2"/>
        <v>4.5144862712781721</v>
      </c>
      <c r="O27" s="44">
        <f t="shared" si="3"/>
        <v>5.1118798735676503</v>
      </c>
      <c r="P27" s="44">
        <f t="shared" si="4"/>
        <v>0.23567028891007269</v>
      </c>
      <c r="Q27" s="44">
        <f t="shared" si="5"/>
        <v>0.2269149405047505</v>
      </c>
      <c r="R27" s="42"/>
      <c r="S27" s="43"/>
      <c r="T27" s="42"/>
      <c r="U27" s="42"/>
      <c r="V27" s="42"/>
      <c r="W27" s="42"/>
      <c r="X27" s="42"/>
      <c r="Y27" s="42"/>
      <c r="Z27" s="42"/>
      <c r="AA27" s="42"/>
      <c r="AB27" s="42"/>
      <c r="AC27" s="43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41"/>
      <c r="CV27" s="41"/>
      <c r="CW27" s="41"/>
      <c r="CX27" s="41"/>
      <c r="CY27" s="41"/>
      <c r="CZ27" s="41"/>
      <c r="DA27" s="41"/>
      <c r="DB27" s="41"/>
      <c r="DC27" s="41"/>
      <c r="DD27" s="41"/>
      <c r="DE27" s="41"/>
      <c r="DF27" s="41"/>
      <c r="DG27" s="41"/>
      <c r="DH27" s="41"/>
      <c r="DI27" s="41"/>
      <c r="DJ27" s="41"/>
      <c r="DK27" s="41"/>
      <c r="DL27" s="41"/>
      <c r="DM27" s="41"/>
      <c r="DN27" s="41"/>
      <c r="DO27" s="41"/>
      <c r="DP27" s="41"/>
      <c r="DQ27" s="41"/>
      <c r="DR27" s="41"/>
      <c r="DS27" s="41"/>
      <c r="DT27" s="41"/>
      <c r="DU27" s="41"/>
      <c r="DV27" s="41"/>
      <c r="DW27" s="41"/>
      <c r="DX27" s="41"/>
      <c r="DY27" s="41"/>
      <c r="DZ27" s="41"/>
      <c r="EA27" s="41"/>
      <c r="EB27" s="41"/>
      <c r="EC27" s="41"/>
      <c r="ED27" s="41"/>
      <c r="EE27" s="41"/>
      <c r="EF27" s="41"/>
      <c r="EG27" s="41"/>
      <c r="EH27" s="41"/>
      <c r="EI27" s="41"/>
      <c r="EJ27" s="41"/>
      <c r="EK27" s="41"/>
      <c r="EL27" s="41"/>
      <c r="EM27" s="41"/>
      <c r="EN27" s="41"/>
      <c r="EO27" s="41"/>
      <c r="EP27" s="41"/>
      <c r="EQ27" s="41"/>
      <c r="ER27" s="41"/>
      <c r="ES27" s="41"/>
      <c r="ET27" s="41"/>
      <c r="EU27" s="41"/>
      <c r="EV27" s="41"/>
      <c r="EW27" s="41"/>
      <c r="EX27" s="41"/>
      <c r="EY27" s="41"/>
      <c r="EZ27" s="41"/>
      <c r="FA27" s="41"/>
      <c r="FB27" s="41"/>
      <c r="FC27" s="41"/>
      <c r="FD27" s="41"/>
      <c r="FE27" s="41"/>
      <c r="FF27" s="41"/>
      <c r="FG27" s="41"/>
      <c r="FH27" s="41"/>
      <c r="FI27" s="41"/>
      <c r="FJ27" s="41"/>
      <c r="FK27" s="41"/>
      <c r="FL27" s="41"/>
      <c r="FM27" s="41"/>
      <c r="FN27" s="41"/>
      <c r="FO27" s="41"/>
      <c r="FP27" s="41"/>
      <c r="FQ27" s="41"/>
      <c r="FR27" s="41"/>
      <c r="FS27" s="41"/>
      <c r="FT27" s="41"/>
      <c r="FU27" s="41"/>
      <c r="FV27" s="41"/>
      <c r="FW27" s="41"/>
      <c r="FX27" s="41"/>
      <c r="FY27" s="41"/>
      <c r="FZ27" s="41"/>
      <c r="GA27" s="41"/>
      <c r="GB27" s="41"/>
      <c r="GC27" s="41"/>
      <c r="GD27" s="41"/>
      <c r="GE27" s="41"/>
      <c r="GF27" s="41"/>
      <c r="GG27" s="41"/>
      <c r="GH27" s="41"/>
      <c r="GI27" s="41"/>
      <c r="GJ27" s="41"/>
      <c r="GK27" s="41"/>
      <c r="GL27" s="41"/>
      <c r="GM27" s="41"/>
      <c r="GN27" s="41"/>
      <c r="GO27" s="41"/>
      <c r="GP27" s="41"/>
      <c r="GQ27" s="41"/>
      <c r="GR27" s="41"/>
      <c r="GS27" s="41"/>
      <c r="GT27" s="41"/>
      <c r="GU27" s="41"/>
      <c r="GV27" s="41"/>
      <c r="GW27" s="41"/>
      <c r="GX27" s="41"/>
      <c r="GY27" s="41"/>
      <c r="GZ27" s="41"/>
      <c r="HA27" s="41"/>
      <c r="HB27" s="41"/>
      <c r="HC27" s="41"/>
      <c r="HD27" s="41"/>
      <c r="HE27" s="41"/>
      <c r="HF27" s="41"/>
      <c r="HG27" s="41"/>
      <c r="HH27" s="41"/>
      <c r="HI27" s="41"/>
      <c r="HJ27" s="41"/>
      <c r="HK27" s="41"/>
      <c r="HL27" s="41"/>
      <c r="HM27" s="41"/>
      <c r="HN27" s="41"/>
      <c r="HO27" s="41"/>
      <c r="HP27" s="41"/>
      <c r="HQ27" s="41"/>
      <c r="HR27" s="41"/>
      <c r="HS27" s="41"/>
      <c r="HT27" s="41"/>
      <c r="HU27" s="41"/>
      <c r="HV27" s="41"/>
      <c r="HW27" s="41"/>
      <c r="HX27" s="41"/>
      <c r="HY27" s="41"/>
      <c r="HZ27" s="41"/>
      <c r="IA27" s="41"/>
      <c r="IB27" s="41"/>
      <c r="IC27" s="41"/>
      <c r="ID27" s="41"/>
      <c r="IE27" s="41"/>
      <c r="IF27" s="41"/>
      <c r="IG27" s="41"/>
      <c r="IH27" s="41"/>
      <c r="II27" s="41"/>
      <c r="IJ27" s="41"/>
      <c r="IK27" s="41"/>
      <c r="IL27" s="41"/>
      <c r="IM27" s="41"/>
      <c r="IN27" s="41"/>
      <c r="IO27" s="41"/>
      <c r="IP27" s="41"/>
      <c r="IQ27" s="41"/>
      <c r="IR27" s="41"/>
      <c r="IS27" s="41"/>
      <c r="IT27" s="41"/>
      <c r="IU27" s="41"/>
      <c r="IV27" s="41"/>
      <c r="IW27" s="41"/>
      <c r="IX27" s="41"/>
      <c r="IY27" s="41"/>
      <c r="IZ27" s="41"/>
      <c r="JA27" s="41"/>
      <c r="JB27" s="41"/>
      <c r="JC27" s="41"/>
      <c r="JD27" s="41"/>
      <c r="JE27" s="41"/>
      <c r="JF27" s="41"/>
      <c r="JG27" s="41"/>
      <c r="JH27" s="41"/>
      <c r="JI27" s="41"/>
      <c r="JJ27" s="41"/>
      <c r="JK27" s="41"/>
      <c r="JL27" s="41"/>
      <c r="JM27" s="41"/>
      <c r="JN27" s="41"/>
      <c r="JO27" s="41"/>
      <c r="JP27" s="41"/>
      <c r="JQ27" s="41"/>
      <c r="JR27" s="41"/>
      <c r="JS27" s="41"/>
      <c r="JT27" s="41"/>
      <c r="JU27" s="41"/>
      <c r="JV27" s="41"/>
      <c r="JW27" s="41"/>
      <c r="JX27" s="41"/>
      <c r="JY27" s="41"/>
      <c r="JZ27" s="41"/>
      <c r="KA27" s="41"/>
      <c r="KB27" s="41"/>
      <c r="KC27" s="41"/>
      <c r="KD27" s="41"/>
      <c r="KE27" s="41"/>
      <c r="KF27" s="41"/>
      <c r="KG27" s="41"/>
      <c r="KH27" s="41"/>
      <c r="KI27" s="41"/>
      <c r="KJ27" s="41"/>
      <c r="KK27" s="41"/>
      <c r="KL27" s="41"/>
      <c r="KM27" s="41"/>
      <c r="KN27" s="41"/>
      <c r="KO27" s="41"/>
      <c r="KP27" s="41"/>
      <c r="KQ27" s="41"/>
      <c r="KR27" s="41"/>
      <c r="KS27" s="41"/>
      <c r="KT27" s="41"/>
      <c r="KU27" s="41"/>
      <c r="KV27" s="41"/>
      <c r="KW27" s="41"/>
      <c r="KX27" s="41"/>
      <c r="KY27" s="41"/>
      <c r="KZ27" s="41"/>
      <c r="LA27" s="41"/>
      <c r="LB27" s="41"/>
      <c r="LC27" s="41"/>
      <c r="LD27" s="41"/>
      <c r="LE27" s="41"/>
      <c r="LF27" s="41"/>
      <c r="LG27" s="41"/>
      <c r="LH27" s="41"/>
      <c r="LI27" s="41"/>
      <c r="LJ27" s="41"/>
      <c r="LK27" s="41"/>
      <c r="LL27" s="41"/>
      <c r="LM27" s="41"/>
      <c r="LN27" s="41"/>
      <c r="LO27" s="41"/>
      <c r="LP27" s="41"/>
      <c r="LQ27" s="41"/>
      <c r="LR27" s="41"/>
      <c r="LS27" s="41"/>
      <c r="LT27" s="41"/>
      <c r="LU27" s="41"/>
      <c r="LV27" s="41"/>
      <c r="LW27" s="41"/>
      <c r="LX27" s="41"/>
      <c r="LY27" s="41"/>
      <c r="LZ27" s="41"/>
      <c r="MA27" s="41"/>
      <c r="MB27" s="41"/>
      <c r="MC27" s="41"/>
      <c r="MD27" s="41"/>
      <c r="ME27" s="41"/>
      <c r="MF27" s="41"/>
      <c r="MG27" s="41"/>
      <c r="MH27" s="41"/>
      <c r="MI27" s="41"/>
      <c r="MJ27" s="41"/>
      <c r="MK27" s="41"/>
      <c r="ML27" s="41"/>
      <c r="MM27" s="41"/>
      <c r="MN27" s="41"/>
      <c r="MO27" s="41"/>
      <c r="MP27" s="41"/>
      <c r="MQ27" s="41"/>
      <c r="MR27" s="41"/>
      <c r="MS27" s="41"/>
      <c r="MT27" s="41"/>
      <c r="MU27" s="41"/>
      <c r="MV27" s="41"/>
      <c r="MW27" s="41"/>
      <c r="MX27" s="41"/>
      <c r="MY27" s="41"/>
      <c r="MZ27" s="41"/>
      <c r="NA27" s="41"/>
      <c r="NB27" s="41"/>
      <c r="NC27" s="41"/>
      <c r="ND27" s="41"/>
      <c r="NE27" s="41"/>
      <c r="NF27" s="41"/>
      <c r="NG27" s="41"/>
      <c r="NH27" s="41"/>
      <c r="NI27" s="41"/>
      <c r="NJ27" s="41"/>
      <c r="NK27" s="41"/>
      <c r="NL27" s="41"/>
      <c r="NM27" s="41"/>
      <c r="NN27" s="41"/>
      <c r="NO27" s="41"/>
      <c r="NP27" s="41"/>
      <c r="NQ27" s="41"/>
      <c r="NR27" s="41"/>
      <c r="NS27" s="41"/>
      <c r="NT27" s="41"/>
      <c r="NU27" s="41"/>
      <c r="NV27" s="41"/>
      <c r="NW27" s="41"/>
      <c r="NX27" s="41"/>
      <c r="NY27" s="41"/>
      <c r="NZ27" s="41"/>
      <c r="OA27" s="41"/>
      <c r="OB27" s="41"/>
      <c r="OC27" s="41"/>
      <c r="OD27" s="41"/>
      <c r="OE27" s="41"/>
      <c r="OF27" s="41"/>
      <c r="OG27" s="41"/>
      <c r="OH27" s="41"/>
      <c r="OI27" s="41"/>
      <c r="OJ27" s="41"/>
      <c r="OK27" s="41"/>
      <c r="OL27" s="41"/>
      <c r="OM27" s="41"/>
      <c r="ON27" s="41"/>
      <c r="OO27" s="41"/>
      <c r="OP27" s="41"/>
      <c r="OQ27" s="41"/>
      <c r="OR27" s="41"/>
      <c r="OS27" s="41"/>
      <c r="OT27" s="41"/>
      <c r="OU27" s="41"/>
      <c r="OV27" s="41"/>
      <c r="OW27" s="41"/>
      <c r="OX27" s="41"/>
      <c r="OY27" s="41"/>
      <c r="OZ27" s="41"/>
      <c r="PA27" s="41"/>
      <c r="PB27" s="41"/>
      <c r="PC27" s="41"/>
      <c r="PD27" s="41"/>
      <c r="PE27" s="41"/>
      <c r="PF27" s="41"/>
      <c r="PG27" s="41"/>
      <c r="PH27" s="41"/>
      <c r="PI27" s="41"/>
      <c r="PJ27" s="41"/>
      <c r="PK27" s="41"/>
      <c r="PL27" s="41"/>
      <c r="PM27" s="41"/>
      <c r="PN27" s="41"/>
      <c r="PO27" s="41"/>
      <c r="PP27" s="41"/>
      <c r="PQ27" s="41"/>
      <c r="PR27" s="41"/>
      <c r="PS27" s="41"/>
      <c r="PT27" s="41"/>
      <c r="PU27" s="41"/>
      <c r="PV27" s="41"/>
      <c r="PW27" s="41"/>
      <c r="PX27" s="41"/>
      <c r="PY27" s="41"/>
      <c r="PZ27" s="41"/>
      <c r="QA27" s="41"/>
      <c r="QB27" s="41"/>
      <c r="QC27" s="41"/>
      <c r="QD27" s="41"/>
      <c r="QE27" s="41"/>
      <c r="QF27" s="41"/>
      <c r="QG27" s="41"/>
      <c r="QH27" s="41"/>
      <c r="QI27" s="41"/>
      <c r="QJ27" s="41"/>
      <c r="QK27" s="41"/>
      <c r="QL27" s="41"/>
      <c r="QM27" s="41"/>
      <c r="QN27" s="41"/>
      <c r="QO27" s="41"/>
      <c r="QP27" s="41"/>
      <c r="QQ27" s="41"/>
      <c r="QR27" s="41"/>
      <c r="QS27" s="41"/>
      <c r="QT27" s="41"/>
      <c r="QU27" s="41"/>
      <c r="QV27" s="41"/>
      <c r="QW27" s="41"/>
      <c r="QX27" s="41"/>
      <c r="QY27" s="41"/>
      <c r="QZ27" s="41"/>
      <c r="RA27" s="41"/>
      <c r="RB27" s="41"/>
      <c r="RC27" s="41"/>
      <c r="RD27" s="41"/>
      <c r="RE27" s="41"/>
      <c r="RF27" s="41"/>
      <c r="RG27" s="41"/>
      <c r="RH27" s="41"/>
      <c r="RI27" s="41"/>
      <c r="RJ27" s="41"/>
      <c r="RK27" s="41"/>
      <c r="RL27" s="41"/>
      <c r="RM27" s="41"/>
      <c r="RN27" s="41"/>
      <c r="RO27" s="41"/>
      <c r="RP27" s="41"/>
    </row>
    <row r="28" spans="1:484" x14ac:dyDescent="0.25">
      <c r="A28" s="41" t="s">
        <v>69</v>
      </c>
      <c r="B28" s="46">
        <v>2.5622404352321464</v>
      </c>
      <c r="C28" s="46">
        <v>10.180320795844532</v>
      </c>
      <c r="D28" s="46">
        <v>4.5241515839016024</v>
      </c>
      <c r="E28" s="46">
        <v>8.3497068991355814</v>
      </c>
      <c r="F28" s="46">
        <v>29.448875659912083</v>
      </c>
      <c r="G28" s="46">
        <v>6.4975088652760657</v>
      </c>
      <c r="H28" s="46">
        <v>14.536097983039047</v>
      </c>
      <c r="I28" s="46">
        <v>6.6557391273384177</v>
      </c>
      <c r="J28" s="46">
        <v>5.3271705427263107</v>
      </c>
      <c r="K28" s="46">
        <v>12.017462304775641</v>
      </c>
      <c r="L28" s="50">
        <f t="shared" si="0"/>
        <v>6.404104928528465</v>
      </c>
      <c r="M28" s="44">
        <f t="shared" si="1"/>
        <v>3.4803888991234233</v>
      </c>
      <c r="N28" s="44">
        <f t="shared" si="2"/>
        <v>12.413809080511262</v>
      </c>
      <c r="O28" s="44">
        <f t="shared" si="3"/>
        <v>9.0910188417436455</v>
      </c>
      <c r="P28" s="44">
        <f t="shared" si="4"/>
        <v>0.51588556638771121</v>
      </c>
      <c r="Q28" s="44">
        <f t="shared" si="5"/>
        <v>0.24942888855352174</v>
      </c>
      <c r="R28" s="42"/>
      <c r="S28" s="43"/>
      <c r="T28" s="42"/>
      <c r="U28" s="42"/>
      <c r="V28" s="42"/>
      <c r="W28" s="42"/>
      <c r="X28" s="42"/>
      <c r="Y28" s="42"/>
      <c r="Z28" s="42"/>
      <c r="AA28" s="42"/>
      <c r="AB28" s="42"/>
      <c r="AC28" s="43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41"/>
      <c r="CV28" s="41"/>
      <c r="CW28" s="41"/>
      <c r="CX28" s="41"/>
      <c r="CY28" s="41"/>
      <c r="CZ28" s="41"/>
      <c r="DA28" s="41"/>
      <c r="DB28" s="41"/>
      <c r="DC28" s="41"/>
      <c r="DD28" s="41"/>
      <c r="DE28" s="41"/>
      <c r="DF28" s="41"/>
      <c r="DG28" s="41"/>
      <c r="DH28" s="41"/>
      <c r="DI28" s="41"/>
      <c r="DJ28" s="41"/>
      <c r="DK28" s="41"/>
      <c r="DL28" s="41"/>
      <c r="DM28" s="41"/>
      <c r="DN28" s="41"/>
      <c r="DO28" s="41"/>
      <c r="DP28" s="41"/>
      <c r="DQ28" s="41"/>
      <c r="DR28" s="41"/>
      <c r="DS28" s="41"/>
      <c r="DT28" s="41"/>
      <c r="DU28" s="41"/>
      <c r="DV28" s="41"/>
      <c r="DW28" s="41"/>
      <c r="DX28" s="41"/>
      <c r="DY28" s="41"/>
      <c r="DZ28" s="41"/>
      <c r="EA28" s="41"/>
      <c r="EB28" s="41"/>
      <c r="EC28" s="41"/>
      <c r="ED28" s="41"/>
      <c r="EE28" s="41"/>
      <c r="EF28" s="41"/>
      <c r="EG28" s="41"/>
      <c r="EH28" s="41"/>
      <c r="EI28" s="41"/>
      <c r="EJ28" s="41"/>
      <c r="EK28" s="41"/>
      <c r="EL28" s="41"/>
      <c r="EM28" s="41"/>
      <c r="EN28" s="41"/>
      <c r="EO28" s="41"/>
      <c r="EP28" s="41"/>
      <c r="EQ28" s="41"/>
      <c r="ER28" s="41"/>
      <c r="ES28" s="41"/>
      <c r="ET28" s="41"/>
      <c r="EU28" s="41"/>
      <c r="EV28" s="41"/>
      <c r="EW28" s="41"/>
      <c r="EX28" s="41"/>
      <c r="EY28" s="41"/>
      <c r="EZ28" s="41"/>
      <c r="FA28" s="41"/>
      <c r="FB28" s="41"/>
      <c r="FC28" s="41"/>
      <c r="FD28" s="41"/>
      <c r="FE28" s="41"/>
      <c r="FF28" s="41"/>
      <c r="FG28" s="41"/>
      <c r="FH28" s="41"/>
      <c r="FI28" s="41"/>
      <c r="FJ28" s="41"/>
      <c r="FK28" s="41"/>
      <c r="FL28" s="41"/>
      <c r="FM28" s="41"/>
      <c r="FN28" s="41"/>
      <c r="FO28" s="41"/>
      <c r="FP28" s="41"/>
      <c r="FQ28" s="41"/>
      <c r="FR28" s="41"/>
      <c r="FS28" s="41"/>
      <c r="FT28" s="41"/>
      <c r="FU28" s="41"/>
      <c r="FV28" s="41"/>
      <c r="FW28" s="41"/>
      <c r="FX28" s="41"/>
      <c r="FY28" s="41"/>
      <c r="FZ28" s="41"/>
      <c r="GA28" s="41"/>
      <c r="GB28" s="41"/>
      <c r="GC28" s="41"/>
      <c r="GD28" s="41"/>
      <c r="GE28" s="41"/>
      <c r="GF28" s="41"/>
      <c r="GG28" s="41"/>
      <c r="GH28" s="41"/>
      <c r="GI28" s="41"/>
      <c r="GJ28" s="41"/>
      <c r="GK28" s="41"/>
      <c r="GL28" s="41"/>
      <c r="GM28" s="41"/>
      <c r="GN28" s="41"/>
      <c r="GO28" s="41"/>
      <c r="GP28" s="41"/>
      <c r="GQ28" s="41"/>
      <c r="GR28" s="41"/>
      <c r="GS28" s="41"/>
      <c r="GT28" s="41"/>
      <c r="GU28" s="41"/>
      <c r="GV28" s="41"/>
      <c r="GW28" s="41"/>
      <c r="GX28" s="41"/>
      <c r="GY28" s="41"/>
      <c r="GZ28" s="41"/>
      <c r="HA28" s="41"/>
      <c r="HB28" s="41"/>
      <c r="HC28" s="41"/>
      <c r="HD28" s="41"/>
      <c r="HE28" s="41"/>
      <c r="HF28" s="41"/>
      <c r="HG28" s="41"/>
      <c r="HH28" s="41"/>
      <c r="HI28" s="41"/>
      <c r="HJ28" s="41"/>
      <c r="HK28" s="41"/>
      <c r="HL28" s="41"/>
      <c r="HM28" s="41"/>
      <c r="HN28" s="41"/>
      <c r="HO28" s="41"/>
      <c r="HP28" s="41"/>
      <c r="HQ28" s="41"/>
      <c r="HR28" s="41"/>
      <c r="HS28" s="41"/>
      <c r="HT28" s="41"/>
      <c r="HU28" s="41"/>
      <c r="HV28" s="41"/>
      <c r="HW28" s="41"/>
      <c r="HX28" s="41"/>
      <c r="HY28" s="41"/>
      <c r="HZ28" s="41"/>
      <c r="IA28" s="41"/>
      <c r="IB28" s="41"/>
      <c r="IC28" s="41"/>
      <c r="ID28" s="41"/>
      <c r="IE28" s="41"/>
      <c r="IF28" s="41"/>
      <c r="IG28" s="41"/>
      <c r="IH28" s="41"/>
      <c r="II28" s="41"/>
      <c r="IJ28" s="41"/>
      <c r="IK28" s="41"/>
      <c r="IL28" s="41"/>
      <c r="IM28" s="41"/>
      <c r="IN28" s="41"/>
      <c r="IO28" s="41"/>
      <c r="IP28" s="41"/>
      <c r="IQ28" s="41"/>
      <c r="IR28" s="41"/>
      <c r="IS28" s="41"/>
      <c r="IT28" s="41"/>
      <c r="IU28" s="41"/>
      <c r="IV28" s="41"/>
      <c r="IW28" s="41"/>
      <c r="IX28" s="41"/>
      <c r="IY28" s="41"/>
      <c r="IZ28" s="41"/>
      <c r="JA28" s="41"/>
      <c r="JB28" s="41"/>
      <c r="JC28" s="41"/>
      <c r="JD28" s="41"/>
      <c r="JE28" s="41"/>
      <c r="JF28" s="41"/>
      <c r="JG28" s="41"/>
      <c r="JH28" s="41"/>
      <c r="JI28" s="41"/>
      <c r="JJ28" s="41"/>
      <c r="JK28" s="41"/>
      <c r="JL28" s="41"/>
      <c r="JM28" s="41"/>
      <c r="JN28" s="41"/>
      <c r="JO28" s="41"/>
      <c r="JP28" s="41"/>
      <c r="JQ28" s="41"/>
      <c r="JR28" s="41"/>
      <c r="JS28" s="41"/>
      <c r="JT28" s="41"/>
      <c r="JU28" s="41"/>
      <c r="JV28" s="41"/>
      <c r="JW28" s="41"/>
      <c r="JX28" s="41"/>
      <c r="JY28" s="41"/>
      <c r="JZ28" s="41"/>
      <c r="KA28" s="41"/>
      <c r="KB28" s="41"/>
      <c r="KC28" s="41"/>
      <c r="KD28" s="41"/>
      <c r="KE28" s="41"/>
      <c r="KF28" s="41"/>
      <c r="KG28" s="41"/>
      <c r="KH28" s="41"/>
      <c r="KI28" s="41"/>
      <c r="KJ28" s="41"/>
      <c r="KK28" s="41"/>
      <c r="KL28" s="41"/>
      <c r="KM28" s="41"/>
      <c r="KN28" s="41"/>
      <c r="KO28" s="41"/>
      <c r="KP28" s="41"/>
      <c r="KQ28" s="41"/>
      <c r="KR28" s="41"/>
      <c r="KS28" s="41"/>
      <c r="KT28" s="41"/>
      <c r="KU28" s="41"/>
      <c r="KV28" s="41"/>
      <c r="KW28" s="41"/>
      <c r="KX28" s="41"/>
      <c r="KY28" s="41"/>
      <c r="KZ28" s="41"/>
      <c r="LA28" s="41"/>
      <c r="LB28" s="41"/>
      <c r="LC28" s="41"/>
      <c r="LD28" s="41"/>
      <c r="LE28" s="41"/>
      <c r="LF28" s="41"/>
      <c r="LG28" s="41"/>
      <c r="LH28" s="41"/>
      <c r="LI28" s="41"/>
      <c r="LJ28" s="41"/>
      <c r="LK28" s="41"/>
      <c r="LL28" s="41"/>
      <c r="LM28" s="41"/>
      <c r="LN28" s="41"/>
      <c r="LO28" s="41"/>
      <c r="LP28" s="41"/>
      <c r="LQ28" s="41"/>
      <c r="LR28" s="41"/>
      <c r="LS28" s="41"/>
      <c r="LT28" s="41"/>
      <c r="LU28" s="41"/>
      <c r="LV28" s="41"/>
      <c r="LW28" s="41"/>
      <c r="LX28" s="41"/>
      <c r="LY28" s="41"/>
      <c r="LZ28" s="41"/>
      <c r="MA28" s="41"/>
      <c r="MB28" s="41"/>
      <c r="MC28" s="41"/>
      <c r="MD28" s="41"/>
      <c r="ME28" s="41"/>
      <c r="MF28" s="41"/>
      <c r="MG28" s="41"/>
      <c r="MH28" s="41"/>
      <c r="MI28" s="41"/>
      <c r="MJ28" s="41"/>
      <c r="MK28" s="41"/>
      <c r="ML28" s="41"/>
      <c r="MM28" s="41"/>
      <c r="MN28" s="41"/>
      <c r="MO28" s="41"/>
      <c r="MP28" s="41"/>
      <c r="MQ28" s="41"/>
      <c r="MR28" s="41"/>
      <c r="MS28" s="41"/>
      <c r="MT28" s="41"/>
      <c r="MU28" s="41"/>
      <c r="MV28" s="41"/>
      <c r="MW28" s="41"/>
      <c r="MX28" s="41"/>
      <c r="MY28" s="41"/>
      <c r="MZ28" s="41"/>
      <c r="NA28" s="41"/>
      <c r="NB28" s="41"/>
      <c r="NC28" s="41"/>
      <c r="ND28" s="41"/>
      <c r="NE28" s="41"/>
      <c r="NF28" s="41"/>
      <c r="NG28" s="41"/>
      <c r="NH28" s="41"/>
      <c r="NI28" s="41"/>
      <c r="NJ28" s="41"/>
      <c r="NK28" s="41"/>
      <c r="NL28" s="41"/>
      <c r="NM28" s="41"/>
      <c r="NN28" s="41"/>
      <c r="NO28" s="41"/>
      <c r="NP28" s="41"/>
      <c r="NQ28" s="41"/>
      <c r="NR28" s="41"/>
      <c r="NS28" s="41"/>
      <c r="NT28" s="41"/>
      <c r="NU28" s="41"/>
      <c r="NV28" s="41"/>
      <c r="NW28" s="41"/>
      <c r="NX28" s="41"/>
      <c r="NY28" s="41"/>
      <c r="NZ28" s="41"/>
      <c r="OA28" s="41"/>
      <c r="OB28" s="41"/>
      <c r="OC28" s="41"/>
      <c r="OD28" s="41"/>
      <c r="OE28" s="41"/>
      <c r="OF28" s="41"/>
      <c r="OG28" s="41"/>
      <c r="OH28" s="41"/>
      <c r="OI28" s="41"/>
      <c r="OJ28" s="41"/>
      <c r="OK28" s="41"/>
      <c r="OL28" s="41"/>
      <c r="OM28" s="41"/>
      <c r="ON28" s="41"/>
      <c r="OO28" s="41"/>
      <c r="OP28" s="41"/>
      <c r="OQ28" s="41"/>
      <c r="OR28" s="41"/>
      <c r="OS28" s="41"/>
      <c r="OT28" s="41"/>
      <c r="OU28" s="41"/>
      <c r="OV28" s="41"/>
      <c r="OW28" s="41"/>
      <c r="OX28" s="41"/>
      <c r="OY28" s="41"/>
      <c r="OZ28" s="41"/>
      <c r="PA28" s="41"/>
      <c r="PB28" s="41"/>
      <c r="PC28" s="41"/>
      <c r="PD28" s="41"/>
      <c r="PE28" s="41"/>
      <c r="PF28" s="41"/>
      <c r="PG28" s="41"/>
      <c r="PH28" s="41"/>
      <c r="PI28" s="41"/>
      <c r="PJ28" s="41"/>
      <c r="PK28" s="41"/>
      <c r="PL28" s="41"/>
      <c r="PM28" s="41"/>
      <c r="PN28" s="41"/>
      <c r="PO28" s="41"/>
      <c r="PP28" s="41"/>
      <c r="PQ28" s="41"/>
      <c r="PR28" s="41"/>
      <c r="PS28" s="41"/>
      <c r="PT28" s="41"/>
      <c r="PU28" s="41"/>
      <c r="PV28" s="41"/>
      <c r="PW28" s="41"/>
      <c r="PX28" s="41"/>
      <c r="PY28" s="41"/>
      <c r="PZ28" s="41"/>
      <c r="QA28" s="41"/>
      <c r="QB28" s="41"/>
      <c r="QC28" s="41"/>
      <c r="QD28" s="41"/>
      <c r="QE28" s="41"/>
      <c r="QF28" s="41"/>
      <c r="QG28" s="41"/>
      <c r="QH28" s="41"/>
      <c r="QI28" s="41"/>
      <c r="QJ28" s="41"/>
      <c r="QK28" s="41"/>
      <c r="QL28" s="41"/>
      <c r="QM28" s="41"/>
      <c r="QN28" s="41"/>
      <c r="QO28" s="41"/>
      <c r="QP28" s="41"/>
      <c r="QQ28" s="41"/>
      <c r="QR28" s="41"/>
      <c r="QS28" s="41"/>
      <c r="QT28" s="41"/>
      <c r="QU28" s="41"/>
      <c r="QV28" s="41"/>
      <c r="QW28" s="41"/>
      <c r="QX28" s="41"/>
      <c r="QY28" s="41"/>
      <c r="QZ28" s="41"/>
      <c r="RA28" s="41"/>
      <c r="RB28" s="41"/>
      <c r="RC28" s="41"/>
      <c r="RD28" s="41"/>
      <c r="RE28" s="41"/>
      <c r="RF28" s="41"/>
      <c r="RG28" s="41"/>
      <c r="RH28" s="41"/>
      <c r="RI28" s="41"/>
      <c r="RJ28" s="41"/>
      <c r="RK28" s="41"/>
      <c r="RL28" s="41"/>
      <c r="RM28" s="41"/>
      <c r="RN28" s="41"/>
      <c r="RO28" s="41"/>
      <c r="RP28" s="41"/>
    </row>
    <row r="29" spans="1:484" x14ac:dyDescent="0.25">
      <c r="A29" s="41" t="s">
        <v>75</v>
      </c>
      <c r="B29" s="46">
        <v>7.709604940124315</v>
      </c>
      <c r="C29" s="46">
        <v>2.9386633972230514</v>
      </c>
      <c r="D29" s="46">
        <v>6.4208639761771922</v>
      </c>
      <c r="E29" s="46">
        <v>8.2029298834728035</v>
      </c>
      <c r="F29" s="46">
        <v>4.8947089104558907</v>
      </c>
      <c r="G29" s="46">
        <v>8.1525785806844624</v>
      </c>
      <c r="H29" s="46">
        <v>4.0261543690870152</v>
      </c>
      <c r="I29" s="46">
        <v>14.002966177615315</v>
      </c>
      <c r="J29" s="46">
        <v>11.111543713550361</v>
      </c>
      <c r="K29" s="46">
        <v>12.772052158893679</v>
      </c>
      <c r="L29" s="50">
        <f t="shared" si="0"/>
        <v>6.3180155492493402</v>
      </c>
      <c r="M29" s="44">
        <f t="shared" si="1"/>
        <v>2.3748699505785651</v>
      </c>
      <c r="N29" s="44">
        <f t="shared" si="2"/>
        <v>9.1600006517144532</v>
      </c>
      <c r="O29" s="44">
        <f t="shared" si="3"/>
        <v>4.1442428022178959</v>
      </c>
      <c r="P29" s="44">
        <f t="shared" si="4"/>
        <v>0.68973963970917551</v>
      </c>
      <c r="Q29" s="44">
        <f t="shared" si="5"/>
        <v>0.25425743070001172</v>
      </c>
      <c r="R29" s="42"/>
      <c r="S29" s="43"/>
      <c r="T29" s="42"/>
      <c r="U29" s="42"/>
      <c r="V29" s="42"/>
      <c r="W29" s="42"/>
      <c r="X29" s="42"/>
      <c r="Y29" s="42"/>
      <c r="Z29" s="42"/>
      <c r="AA29" s="42"/>
      <c r="AB29" s="42"/>
      <c r="AC29" s="43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41"/>
      <c r="AX29" s="41"/>
      <c r="AY29" s="41"/>
      <c r="AZ29" s="41"/>
      <c r="BA29" s="41"/>
      <c r="BB29" s="41"/>
      <c r="BC29" s="41"/>
      <c r="BD29" s="41"/>
      <c r="BE29" s="41"/>
      <c r="BF29" s="41"/>
      <c r="BG29" s="41"/>
      <c r="BH29" s="41"/>
      <c r="BI29" s="41"/>
      <c r="BJ29" s="41"/>
      <c r="BK29" s="41"/>
      <c r="BL29" s="41"/>
      <c r="BM29" s="41"/>
      <c r="BN29" s="41"/>
      <c r="BO29" s="41"/>
      <c r="BP29" s="41"/>
      <c r="BQ29" s="41"/>
      <c r="BR29" s="41"/>
      <c r="BS29" s="41"/>
      <c r="BT29" s="41"/>
      <c r="BU29" s="41"/>
      <c r="BV29" s="41"/>
      <c r="BW29" s="41"/>
      <c r="BX29" s="41"/>
      <c r="BY29" s="41"/>
      <c r="BZ29" s="41"/>
      <c r="CA29" s="41"/>
      <c r="CB29" s="41"/>
      <c r="CC29" s="41"/>
      <c r="CD29" s="41"/>
      <c r="CE29" s="41"/>
      <c r="CF29" s="41"/>
      <c r="CG29" s="41"/>
      <c r="CH29" s="41"/>
      <c r="CI29" s="41"/>
      <c r="CJ29" s="41"/>
      <c r="CK29" s="41"/>
      <c r="CL29" s="41"/>
      <c r="CM29" s="41"/>
      <c r="CN29" s="41"/>
      <c r="CO29" s="41"/>
      <c r="CP29" s="41"/>
      <c r="CQ29" s="41"/>
      <c r="CR29" s="41"/>
      <c r="CS29" s="41"/>
      <c r="CT29" s="41"/>
      <c r="CU29" s="41"/>
      <c r="CV29" s="41"/>
      <c r="CW29" s="41"/>
      <c r="CX29" s="41"/>
      <c r="CY29" s="41"/>
      <c r="CZ29" s="41"/>
      <c r="DA29" s="41"/>
      <c r="DB29" s="41"/>
      <c r="DC29" s="41"/>
      <c r="DD29" s="41"/>
      <c r="DE29" s="41"/>
      <c r="DF29" s="41"/>
      <c r="DG29" s="41"/>
      <c r="DH29" s="41"/>
      <c r="DI29" s="41"/>
      <c r="DJ29" s="41"/>
      <c r="DK29" s="41"/>
      <c r="DL29" s="41"/>
      <c r="DM29" s="41"/>
      <c r="DN29" s="41"/>
      <c r="DO29" s="41"/>
      <c r="DP29" s="41"/>
      <c r="DQ29" s="41"/>
      <c r="DR29" s="41"/>
      <c r="DS29" s="41"/>
      <c r="DT29" s="41"/>
      <c r="DU29" s="41"/>
      <c r="DV29" s="41"/>
      <c r="DW29" s="41"/>
      <c r="DX29" s="41"/>
      <c r="DY29" s="41"/>
      <c r="DZ29" s="41"/>
      <c r="EA29" s="41"/>
      <c r="EB29" s="41"/>
      <c r="EC29" s="41"/>
      <c r="ED29" s="41"/>
      <c r="EE29" s="41"/>
      <c r="EF29" s="41"/>
      <c r="EG29" s="41"/>
      <c r="EH29" s="41"/>
      <c r="EI29" s="41"/>
      <c r="EJ29" s="41"/>
      <c r="EK29" s="41"/>
      <c r="EL29" s="41"/>
      <c r="EM29" s="41"/>
      <c r="EN29" s="41"/>
      <c r="EO29" s="41"/>
      <c r="EP29" s="41"/>
      <c r="EQ29" s="41"/>
      <c r="ER29" s="41"/>
      <c r="ES29" s="41"/>
      <c r="ET29" s="41"/>
      <c r="EU29" s="41"/>
      <c r="EV29" s="41"/>
      <c r="EW29" s="41"/>
      <c r="EX29" s="41"/>
      <c r="EY29" s="41"/>
      <c r="EZ29" s="41"/>
      <c r="FA29" s="41"/>
      <c r="FB29" s="41"/>
      <c r="FC29" s="41"/>
      <c r="FD29" s="41"/>
      <c r="FE29" s="41"/>
      <c r="FF29" s="41"/>
      <c r="FG29" s="41"/>
      <c r="FH29" s="41"/>
      <c r="FI29" s="41"/>
      <c r="FJ29" s="41"/>
      <c r="FK29" s="41"/>
      <c r="FL29" s="41"/>
      <c r="FM29" s="41"/>
      <c r="FN29" s="41"/>
      <c r="FO29" s="41"/>
      <c r="FP29" s="41"/>
      <c r="FQ29" s="41"/>
      <c r="FR29" s="41"/>
      <c r="FS29" s="41"/>
      <c r="FT29" s="41"/>
      <c r="FU29" s="41"/>
      <c r="FV29" s="41"/>
      <c r="FW29" s="41"/>
      <c r="FX29" s="41"/>
      <c r="FY29" s="41"/>
      <c r="FZ29" s="41"/>
      <c r="GA29" s="41"/>
      <c r="GB29" s="41"/>
      <c r="GC29" s="41"/>
      <c r="GD29" s="41"/>
      <c r="GE29" s="41"/>
      <c r="GF29" s="41"/>
      <c r="GG29" s="41"/>
      <c r="GH29" s="41"/>
      <c r="GI29" s="41"/>
      <c r="GJ29" s="41"/>
      <c r="GK29" s="41"/>
      <c r="GL29" s="41"/>
      <c r="GM29" s="41"/>
      <c r="GN29" s="41"/>
      <c r="GO29" s="41"/>
      <c r="GP29" s="41"/>
      <c r="GQ29" s="41"/>
      <c r="GR29" s="41"/>
      <c r="GS29" s="41"/>
      <c r="GT29" s="41"/>
      <c r="GU29" s="41"/>
      <c r="GV29" s="41"/>
      <c r="GW29" s="41"/>
      <c r="GX29" s="41"/>
      <c r="GY29" s="41"/>
      <c r="GZ29" s="41"/>
      <c r="HA29" s="41"/>
      <c r="HB29" s="41"/>
      <c r="HC29" s="41"/>
      <c r="HD29" s="41"/>
      <c r="HE29" s="41"/>
      <c r="HF29" s="41"/>
      <c r="HG29" s="41"/>
      <c r="HH29" s="41"/>
      <c r="HI29" s="41"/>
      <c r="HJ29" s="41"/>
      <c r="HK29" s="41"/>
      <c r="HL29" s="41"/>
      <c r="HM29" s="41"/>
      <c r="HN29" s="41"/>
      <c r="HO29" s="41"/>
      <c r="HP29" s="41"/>
      <c r="HQ29" s="41"/>
      <c r="HR29" s="41"/>
      <c r="HS29" s="41"/>
      <c r="HT29" s="41"/>
      <c r="HU29" s="41"/>
      <c r="HV29" s="41"/>
      <c r="HW29" s="41"/>
      <c r="HX29" s="41"/>
      <c r="HY29" s="41"/>
      <c r="HZ29" s="41"/>
      <c r="IA29" s="41"/>
      <c r="IB29" s="41"/>
      <c r="IC29" s="41"/>
      <c r="ID29" s="41"/>
      <c r="IE29" s="41"/>
      <c r="IF29" s="41"/>
      <c r="IG29" s="41"/>
      <c r="IH29" s="41"/>
      <c r="II29" s="41"/>
      <c r="IJ29" s="41"/>
      <c r="IK29" s="41"/>
      <c r="IL29" s="41"/>
      <c r="IM29" s="41"/>
      <c r="IN29" s="41"/>
      <c r="IO29" s="41"/>
      <c r="IP29" s="41"/>
      <c r="IQ29" s="41"/>
      <c r="IR29" s="41"/>
      <c r="IS29" s="41"/>
      <c r="IT29" s="41"/>
      <c r="IU29" s="41"/>
      <c r="IV29" s="41"/>
      <c r="IW29" s="41"/>
      <c r="IX29" s="41"/>
      <c r="IY29" s="41"/>
      <c r="IZ29" s="41"/>
      <c r="JA29" s="41"/>
      <c r="JB29" s="41"/>
      <c r="JC29" s="41"/>
      <c r="JD29" s="41"/>
      <c r="JE29" s="41"/>
      <c r="JF29" s="41"/>
      <c r="JG29" s="41"/>
      <c r="JH29" s="41"/>
      <c r="JI29" s="41"/>
      <c r="JJ29" s="41"/>
      <c r="JK29" s="41"/>
      <c r="JL29" s="41"/>
      <c r="JM29" s="41"/>
      <c r="JN29" s="41"/>
      <c r="JO29" s="41"/>
      <c r="JP29" s="41"/>
      <c r="JQ29" s="41"/>
      <c r="JR29" s="41"/>
      <c r="JS29" s="41"/>
      <c r="JT29" s="41"/>
      <c r="JU29" s="41"/>
      <c r="JV29" s="41"/>
      <c r="JW29" s="41"/>
      <c r="JX29" s="41"/>
      <c r="JY29" s="41"/>
      <c r="JZ29" s="41"/>
      <c r="KA29" s="41"/>
      <c r="KB29" s="41"/>
      <c r="KC29" s="41"/>
      <c r="KD29" s="41"/>
      <c r="KE29" s="41"/>
      <c r="KF29" s="41"/>
      <c r="KG29" s="41"/>
      <c r="KH29" s="41"/>
      <c r="KI29" s="41"/>
      <c r="KJ29" s="41"/>
      <c r="KK29" s="41"/>
      <c r="KL29" s="41"/>
      <c r="KM29" s="41"/>
      <c r="KN29" s="41"/>
      <c r="KO29" s="41"/>
      <c r="KP29" s="41"/>
      <c r="KQ29" s="41"/>
      <c r="KR29" s="41"/>
      <c r="KS29" s="41"/>
      <c r="KT29" s="41"/>
      <c r="KU29" s="41"/>
      <c r="KV29" s="41"/>
      <c r="KW29" s="41"/>
      <c r="KX29" s="41"/>
      <c r="KY29" s="41"/>
      <c r="KZ29" s="41"/>
      <c r="LA29" s="41"/>
      <c r="LB29" s="41"/>
      <c r="LC29" s="41"/>
      <c r="LD29" s="41"/>
      <c r="LE29" s="41"/>
      <c r="LF29" s="41"/>
      <c r="LG29" s="41"/>
      <c r="LH29" s="41"/>
      <c r="LI29" s="41"/>
      <c r="LJ29" s="41"/>
      <c r="LK29" s="41"/>
      <c r="LL29" s="41"/>
      <c r="LM29" s="41"/>
      <c r="LN29" s="41"/>
      <c r="LO29" s="41"/>
      <c r="LP29" s="41"/>
      <c r="LQ29" s="41"/>
      <c r="LR29" s="41"/>
      <c r="LS29" s="41"/>
      <c r="LT29" s="41"/>
      <c r="LU29" s="41"/>
      <c r="LV29" s="41"/>
      <c r="LW29" s="41"/>
      <c r="LX29" s="41"/>
      <c r="LY29" s="41"/>
      <c r="LZ29" s="41"/>
      <c r="MA29" s="41"/>
      <c r="MB29" s="41"/>
      <c r="MC29" s="41"/>
      <c r="MD29" s="41"/>
      <c r="ME29" s="41"/>
      <c r="MF29" s="41"/>
      <c r="MG29" s="41"/>
      <c r="MH29" s="41"/>
      <c r="MI29" s="41"/>
      <c r="MJ29" s="41"/>
      <c r="MK29" s="41"/>
      <c r="ML29" s="41"/>
      <c r="MM29" s="41"/>
      <c r="MN29" s="41"/>
      <c r="MO29" s="41"/>
      <c r="MP29" s="41"/>
      <c r="MQ29" s="41"/>
      <c r="MR29" s="41"/>
      <c r="MS29" s="41"/>
      <c r="MT29" s="41"/>
      <c r="MU29" s="41"/>
      <c r="MV29" s="41"/>
      <c r="MW29" s="41"/>
      <c r="MX29" s="41"/>
      <c r="MY29" s="41"/>
      <c r="MZ29" s="41"/>
      <c r="NA29" s="41"/>
      <c r="NB29" s="41"/>
      <c r="NC29" s="41"/>
      <c r="ND29" s="41"/>
      <c r="NE29" s="41"/>
      <c r="NF29" s="41"/>
      <c r="NG29" s="41"/>
      <c r="NH29" s="41"/>
      <c r="NI29" s="41"/>
      <c r="NJ29" s="41"/>
      <c r="NK29" s="41"/>
      <c r="NL29" s="41"/>
      <c r="NM29" s="41"/>
      <c r="NN29" s="41"/>
      <c r="NO29" s="41"/>
      <c r="NP29" s="41"/>
      <c r="NQ29" s="41"/>
      <c r="NR29" s="41"/>
      <c r="NS29" s="41"/>
      <c r="NT29" s="41"/>
      <c r="NU29" s="41"/>
      <c r="NV29" s="41"/>
      <c r="NW29" s="41"/>
      <c r="NX29" s="41"/>
      <c r="NY29" s="41"/>
      <c r="NZ29" s="41"/>
      <c r="OA29" s="41"/>
      <c r="OB29" s="41"/>
      <c r="OC29" s="41"/>
      <c r="OD29" s="41"/>
      <c r="OE29" s="41"/>
      <c r="OF29" s="41"/>
      <c r="OG29" s="41"/>
      <c r="OH29" s="41"/>
      <c r="OI29" s="41"/>
      <c r="OJ29" s="41"/>
      <c r="OK29" s="41"/>
      <c r="OL29" s="41"/>
      <c r="OM29" s="41"/>
      <c r="ON29" s="41"/>
      <c r="OO29" s="41"/>
      <c r="OP29" s="41"/>
      <c r="OQ29" s="41"/>
      <c r="OR29" s="41"/>
      <c r="OS29" s="41"/>
      <c r="OT29" s="41"/>
      <c r="OU29" s="41"/>
      <c r="OV29" s="41"/>
      <c r="OW29" s="41"/>
      <c r="OX29" s="41"/>
      <c r="OY29" s="41"/>
      <c r="OZ29" s="41"/>
      <c r="PA29" s="41"/>
      <c r="PB29" s="41"/>
      <c r="PC29" s="41"/>
      <c r="PD29" s="41"/>
      <c r="PE29" s="41"/>
      <c r="PF29" s="41"/>
      <c r="PG29" s="41"/>
      <c r="PH29" s="41"/>
      <c r="PI29" s="41"/>
      <c r="PJ29" s="41"/>
      <c r="PK29" s="41"/>
      <c r="PL29" s="41"/>
      <c r="PM29" s="41"/>
      <c r="PN29" s="41"/>
      <c r="PO29" s="41"/>
      <c r="PP29" s="41"/>
      <c r="PQ29" s="41"/>
      <c r="PR29" s="41"/>
      <c r="PS29" s="41"/>
      <c r="PT29" s="41"/>
      <c r="PU29" s="41"/>
      <c r="PV29" s="41"/>
      <c r="PW29" s="41"/>
      <c r="PX29" s="41"/>
      <c r="PY29" s="41"/>
      <c r="PZ29" s="41"/>
      <c r="QA29" s="41"/>
      <c r="QB29" s="41"/>
      <c r="QC29" s="41"/>
      <c r="QD29" s="41"/>
      <c r="QE29" s="41"/>
      <c r="QF29" s="41"/>
      <c r="QG29" s="41"/>
      <c r="QH29" s="41"/>
      <c r="QI29" s="41"/>
      <c r="QJ29" s="41"/>
      <c r="QK29" s="41"/>
      <c r="QL29" s="41"/>
      <c r="QM29" s="41"/>
      <c r="QN29" s="41"/>
      <c r="QO29" s="41"/>
      <c r="QP29" s="41"/>
      <c r="QQ29" s="41"/>
      <c r="QR29" s="41"/>
      <c r="QS29" s="41"/>
      <c r="QT29" s="41"/>
      <c r="QU29" s="41"/>
      <c r="QV29" s="41"/>
      <c r="QW29" s="41"/>
      <c r="QX29" s="41"/>
      <c r="QY29" s="41"/>
      <c r="QZ29" s="41"/>
      <c r="RA29" s="41"/>
      <c r="RB29" s="41"/>
      <c r="RC29" s="41"/>
      <c r="RD29" s="41"/>
      <c r="RE29" s="41"/>
      <c r="RF29" s="41"/>
      <c r="RG29" s="41"/>
      <c r="RH29" s="41"/>
      <c r="RI29" s="41"/>
      <c r="RJ29" s="41"/>
      <c r="RK29" s="41"/>
      <c r="RL29" s="41"/>
      <c r="RM29" s="41"/>
      <c r="RN29" s="41"/>
      <c r="RO29" s="41"/>
      <c r="RP29" s="41"/>
    </row>
    <row r="30" spans="1:484" x14ac:dyDescent="0.25">
      <c r="A30" s="41" t="s">
        <v>154</v>
      </c>
      <c r="B30" s="46">
        <v>0.81537598312566328</v>
      </c>
      <c r="C30" s="46">
        <v>0.99726771656501811</v>
      </c>
      <c r="D30" s="46">
        <v>2.8675274665731951</v>
      </c>
      <c r="E30" s="46">
        <v>0.78591342165635236</v>
      </c>
      <c r="F30" s="46">
        <v>1.0209478253999364</v>
      </c>
      <c r="G30" s="46">
        <v>4.6615845622107193</v>
      </c>
      <c r="H30" s="46">
        <v>1.0831193183785528</v>
      </c>
      <c r="I30" s="46">
        <v>1.4535415544812282</v>
      </c>
      <c r="J30" s="46">
        <v>4.4492657847807671</v>
      </c>
      <c r="K30" s="46">
        <v>2.3966732708928613</v>
      </c>
      <c r="L30" s="50">
        <f t="shared" si="0"/>
        <v>1.3665211469800573</v>
      </c>
      <c r="M30" s="44">
        <f t="shared" si="1"/>
        <v>1.0050264324347333</v>
      </c>
      <c r="N30" s="44">
        <f t="shared" si="2"/>
        <v>2.5108553860240108</v>
      </c>
      <c r="O30" s="44">
        <f t="shared" si="3"/>
        <v>1.6596551313545282</v>
      </c>
      <c r="P30" s="44">
        <f t="shared" si="4"/>
        <v>0.54424526182846822</v>
      </c>
      <c r="Q30" s="44">
        <f t="shared" si="5"/>
        <v>0.25604093193194066</v>
      </c>
      <c r="R30" s="42"/>
      <c r="S30" s="43"/>
      <c r="T30" s="42"/>
      <c r="U30" s="42"/>
      <c r="V30" s="42"/>
      <c r="W30" s="42"/>
      <c r="X30" s="42"/>
      <c r="Y30" s="42"/>
      <c r="Z30" s="42"/>
      <c r="AA30" s="42"/>
      <c r="AB30" s="42"/>
      <c r="AC30" s="43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41"/>
      <c r="AX30" s="41"/>
      <c r="AY30" s="41"/>
      <c r="AZ30" s="41"/>
      <c r="BA30" s="41"/>
      <c r="BB30" s="41"/>
      <c r="BC30" s="41"/>
      <c r="BD30" s="41"/>
      <c r="BE30" s="41"/>
      <c r="BF30" s="41"/>
      <c r="BG30" s="41"/>
      <c r="BH30" s="41"/>
      <c r="BI30" s="41"/>
      <c r="BJ30" s="41"/>
      <c r="BK30" s="41"/>
      <c r="BL30" s="41"/>
      <c r="BM30" s="41"/>
      <c r="BN30" s="41"/>
      <c r="BO30" s="41"/>
      <c r="BP30" s="41"/>
      <c r="BQ30" s="41"/>
      <c r="BR30" s="41"/>
      <c r="BS30" s="41"/>
      <c r="BT30" s="41"/>
      <c r="BU30" s="41"/>
      <c r="BV30" s="41"/>
      <c r="BW30" s="41"/>
      <c r="BX30" s="41"/>
      <c r="BY30" s="41"/>
      <c r="BZ30" s="41"/>
      <c r="CA30" s="41"/>
      <c r="CB30" s="41"/>
      <c r="CC30" s="41"/>
      <c r="CD30" s="41"/>
      <c r="CE30" s="41"/>
      <c r="CF30" s="41"/>
      <c r="CG30" s="41"/>
      <c r="CH30" s="41"/>
      <c r="CI30" s="41"/>
      <c r="CJ30" s="41"/>
      <c r="CK30" s="41"/>
      <c r="CL30" s="41"/>
      <c r="CM30" s="41"/>
      <c r="CN30" s="41"/>
      <c r="CO30" s="41"/>
      <c r="CP30" s="41"/>
      <c r="CQ30" s="41"/>
      <c r="CR30" s="41"/>
      <c r="CS30" s="41"/>
      <c r="CT30" s="41"/>
      <c r="CU30" s="41"/>
      <c r="CV30" s="41"/>
      <c r="CW30" s="41"/>
      <c r="CX30" s="41"/>
      <c r="CY30" s="41"/>
      <c r="CZ30" s="41"/>
      <c r="DA30" s="41"/>
      <c r="DB30" s="41"/>
      <c r="DC30" s="41"/>
      <c r="DD30" s="41"/>
      <c r="DE30" s="41"/>
      <c r="DF30" s="41"/>
      <c r="DG30" s="41"/>
      <c r="DH30" s="41"/>
      <c r="DI30" s="41"/>
      <c r="DJ30" s="41"/>
      <c r="DK30" s="41"/>
      <c r="DL30" s="41"/>
      <c r="DM30" s="41"/>
      <c r="DN30" s="41"/>
      <c r="DO30" s="41"/>
      <c r="DP30" s="41"/>
      <c r="DQ30" s="41"/>
      <c r="DR30" s="41"/>
      <c r="DS30" s="41"/>
      <c r="DT30" s="41"/>
      <c r="DU30" s="41"/>
      <c r="DV30" s="41"/>
      <c r="DW30" s="41"/>
      <c r="DX30" s="41"/>
      <c r="DY30" s="41"/>
      <c r="DZ30" s="41"/>
      <c r="EA30" s="41"/>
      <c r="EB30" s="41"/>
      <c r="EC30" s="41"/>
      <c r="ED30" s="41"/>
      <c r="EE30" s="41"/>
      <c r="EF30" s="41"/>
      <c r="EG30" s="41"/>
      <c r="EH30" s="41"/>
      <c r="EI30" s="41"/>
      <c r="EJ30" s="41"/>
      <c r="EK30" s="41"/>
      <c r="EL30" s="41"/>
      <c r="EM30" s="41"/>
      <c r="EN30" s="41"/>
      <c r="EO30" s="41"/>
      <c r="EP30" s="41"/>
      <c r="EQ30" s="41"/>
      <c r="ER30" s="41"/>
      <c r="ES30" s="41"/>
      <c r="ET30" s="41"/>
      <c r="EU30" s="41"/>
      <c r="EV30" s="41"/>
      <c r="EW30" s="41"/>
      <c r="EX30" s="41"/>
      <c r="EY30" s="41"/>
      <c r="EZ30" s="41"/>
      <c r="FA30" s="41"/>
      <c r="FB30" s="41"/>
      <c r="FC30" s="41"/>
      <c r="FD30" s="41"/>
      <c r="FE30" s="41"/>
      <c r="FF30" s="41"/>
      <c r="FG30" s="41"/>
      <c r="FH30" s="41"/>
      <c r="FI30" s="41"/>
      <c r="FJ30" s="41"/>
      <c r="FK30" s="41"/>
      <c r="FL30" s="41"/>
      <c r="FM30" s="41"/>
      <c r="FN30" s="41"/>
      <c r="FO30" s="41"/>
      <c r="FP30" s="41"/>
      <c r="FQ30" s="41"/>
      <c r="FR30" s="41"/>
      <c r="FS30" s="41"/>
      <c r="FT30" s="41"/>
      <c r="FU30" s="41"/>
      <c r="FV30" s="41"/>
      <c r="FW30" s="41"/>
      <c r="FX30" s="41"/>
      <c r="FY30" s="41"/>
      <c r="FZ30" s="41"/>
      <c r="GA30" s="41"/>
      <c r="GB30" s="41"/>
      <c r="GC30" s="41"/>
      <c r="GD30" s="41"/>
      <c r="GE30" s="41"/>
      <c r="GF30" s="41"/>
      <c r="GG30" s="41"/>
      <c r="GH30" s="41"/>
      <c r="GI30" s="41"/>
      <c r="GJ30" s="41"/>
      <c r="GK30" s="41"/>
      <c r="GL30" s="41"/>
      <c r="GM30" s="41"/>
      <c r="GN30" s="41"/>
      <c r="GO30" s="41"/>
      <c r="GP30" s="41"/>
      <c r="GQ30" s="41"/>
      <c r="GR30" s="41"/>
      <c r="GS30" s="41"/>
      <c r="GT30" s="41"/>
      <c r="GU30" s="41"/>
      <c r="GV30" s="41"/>
      <c r="GW30" s="41"/>
      <c r="GX30" s="41"/>
      <c r="GY30" s="41"/>
      <c r="GZ30" s="41"/>
      <c r="HA30" s="41"/>
      <c r="HB30" s="41"/>
      <c r="HC30" s="41"/>
      <c r="HD30" s="41"/>
      <c r="HE30" s="41"/>
      <c r="HF30" s="41"/>
      <c r="HG30" s="41"/>
      <c r="HH30" s="41"/>
      <c r="HI30" s="41"/>
      <c r="HJ30" s="41"/>
      <c r="HK30" s="41"/>
      <c r="HL30" s="41"/>
      <c r="HM30" s="41"/>
      <c r="HN30" s="41"/>
      <c r="HO30" s="41"/>
      <c r="HP30" s="41"/>
      <c r="HQ30" s="41"/>
      <c r="HR30" s="41"/>
      <c r="HS30" s="41"/>
      <c r="HT30" s="41"/>
      <c r="HU30" s="41"/>
      <c r="HV30" s="41"/>
      <c r="HW30" s="41"/>
      <c r="HX30" s="41"/>
      <c r="HY30" s="41"/>
      <c r="HZ30" s="41"/>
      <c r="IA30" s="41"/>
      <c r="IB30" s="41"/>
      <c r="IC30" s="41"/>
      <c r="ID30" s="41"/>
      <c r="IE30" s="41"/>
      <c r="IF30" s="41"/>
      <c r="IG30" s="41"/>
      <c r="IH30" s="41"/>
      <c r="II30" s="41"/>
      <c r="IJ30" s="41"/>
      <c r="IK30" s="41"/>
      <c r="IL30" s="41"/>
      <c r="IM30" s="41"/>
      <c r="IN30" s="41"/>
      <c r="IO30" s="41"/>
      <c r="IP30" s="41"/>
      <c r="IQ30" s="41"/>
      <c r="IR30" s="41"/>
      <c r="IS30" s="41"/>
      <c r="IT30" s="41"/>
      <c r="IU30" s="41"/>
      <c r="IV30" s="41"/>
      <c r="IW30" s="41"/>
      <c r="IX30" s="41"/>
      <c r="IY30" s="41"/>
      <c r="IZ30" s="41"/>
      <c r="JA30" s="41"/>
      <c r="JB30" s="41"/>
      <c r="JC30" s="41"/>
      <c r="JD30" s="41"/>
      <c r="JE30" s="41"/>
      <c r="JF30" s="41"/>
      <c r="JG30" s="41"/>
      <c r="JH30" s="41"/>
      <c r="JI30" s="41"/>
      <c r="JJ30" s="41"/>
      <c r="JK30" s="41"/>
      <c r="JL30" s="41"/>
      <c r="JM30" s="41"/>
      <c r="JN30" s="41"/>
      <c r="JO30" s="41"/>
      <c r="JP30" s="41"/>
      <c r="JQ30" s="41"/>
      <c r="JR30" s="41"/>
      <c r="JS30" s="41"/>
      <c r="JT30" s="41"/>
      <c r="JU30" s="41"/>
      <c r="JV30" s="41"/>
      <c r="JW30" s="41"/>
      <c r="JX30" s="41"/>
      <c r="JY30" s="41"/>
      <c r="JZ30" s="41"/>
      <c r="KA30" s="41"/>
      <c r="KB30" s="41"/>
      <c r="KC30" s="41"/>
      <c r="KD30" s="41"/>
      <c r="KE30" s="41"/>
      <c r="KF30" s="41"/>
      <c r="KG30" s="41"/>
      <c r="KH30" s="41"/>
      <c r="KI30" s="41"/>
      <c r="KJ30" s="41"/>
      <c r="KK30" s="41"/>
      <c r="KL30" s="41"/>
      <c r="KM30" s="41"/>
      <c r="KN30" s="41"/>
      <c r="KO30" s="41"/>
      <c r="KP30" s="41"/>
      <c r="KQ30" s="41"/>
      <c r="KR30" s="41"/>
      <c r="KS30" s="41"/>
      <c r="KT30" s="41"/>
      <c r="KU30" s="41"/>
      <c r="KV30" s="41"/>
      <c r="KW30" s="41"/>
      <c r="KX30" s="41"/>
      <c r="KY30" s="41"/>
      <c r="KZ30" s="41"/>
      <c r="LA30" s="41"/>
      <c r="LB30" s="41"/>
      <c r="LC30" s="41"/>
      <c r="LD30" s="41"/>
      <c r="LE30" s="41"/>
      <c r="LF30" s="41"/>
      <c r="LG30" s="41"/>
      <c r="LH30" s="41"/>
      <c r="LI30" s="41"/>
      <c r="LJ30" s="41"/>
      <c r="LK30" s="41"/>
      <c r="LL30" s="41"/>
      <c r="LM30" s="41"/>
      <c r="LN30" s="41"/>
      <c r="LO30" s="41"/>
      <c r="LP30" s="41"/>
      <c r="LQ30" s="41"/>
      <c r="LR30" s="41"/>
      <c r="LS30" s="41"/>
      <c r="LT30" s="41"/>
      <c r="LU30" s="41"/>
      <c r="LV30" s="41"/>
      <c r="LW30" s="41"/>
      <c r="LX30" s="41"/>
      <c r="LY30" s="41"/>
      <c r="LZ30" s="41"/>
      <c r="MA30" s="41"/>
      <c r="MB30" s="41"/>
      <c r="MC30" s="41"/>
      <c r="MD30" s="41"/>
      <c r="ME30" s="41"/>
      <c r="MF30" s="41"/>
      <c r="MG30" s="41"/>
      <c r="MH30" s="41"/>
      <c r="MI30" s="41"/>
      <c r="MJ30" s="41"/>
      <c r="MK30" s="41"/>
      <c r="ML30" s="41"/>
      <c r="MM30" s="41"/>
      <c r="MN30" s="41"/>
      <c r="MO30" s="41"/>
      <c r="MP30" s="41"/>
      <c r="MQ30" s="41"/>
      <c r="MR30" s="41"/>
      <c r="MS30" s="41"/>
      <c r="MT30" s="41"/>
      <c r="MU30" s="41"/>
      <c r="MV30" s="41"/>
      <c r="MW30" s="41"/>
      <c r="MX30" s="41"/>
      <c r="MY30" s="41"/>
      <c r="MZ30" s="41"/>
      <c r="NA30" s="41"/>
      <c r="NB30" s="41"/>
      <c r="NC30" s="41"/>
      <c r="ND30" s="41"/>
      <c r="NE30" s="41"/>
      <c r="NF30" s="41"/>
      <c r="NG30" s="41"/>
      <c r="NH30" s="41"/>
      <c r="NI30" s="41"/>
      <c r="NJ30" s="41"/>
      <c r="NK30" s="41"/>
      <c r="NL30" s="41"/>
      <c r="NM30" s="41"/>
      <c r="NN30" s="41"/>
      <c r="NO30" s="41"/>
      <c r="NP30" s="41"/>
      <c r="NQ30" s="41"/>
      <c r="NR30" s="41"/>
      <c r="NS30" s="41"/>
      <c r="NT30" s="41"/>
      <c r="NU30" s="41"/>
      <c r="NV30" s="41"/>
      <c r="NW30" s="41"/>
      <c r="NX30" s="41"/>
      <c r="NY30" s="41"/>
      <c r="NZ30" s="41"/>
      <c r="OA30" s="41"/>
      <c r="OB30" s="41"/>
      <c r="OC30" s="41"/>
      <c r="OD30" s="41"/>
      <c r="OE30" s="41"/>
      <c r="OF30" s="41"/>
      <c r="OG30" s="41"/>
      <c r="OH30" s="41"/>
      <c r="OI30" s="41"/>
      <c r="OJ30" s="41"/>
      <c r="OK30" s="41"/>
      <c r="OL30" s="41"/>
      <c r="OM30" s="41"/>
      <c r="ON30" s="41"/>
      <c r="OO30" s="41"/>
      <c r="OP30" s="41"/>
      <c r="OQ30" s="41"/>
      <c r="OR30" s="41"/>
      <c r="OS30" s="41"/>
      <c r="OT30" s="41"/>
      <c r="OU30" s="41"/>
      <c r="OV30" s="41"/>
      <c r="OW30" s="41"/>
      <c r="OX30" s="41"/>
      <c r="OY30" s="41"/>
      <c r="OZ30" s="41"/>
      <c r="PA30" s="41"/>
      <c r="PB30" s="41"/>
      <c r="PC30" s="41"/>
      <c r="PD30" s="41"/>
      <c r="PE30" s="41"/>
      <c r="PF30" s="41"/>
      <c r="PG30" s="41"/>
      <c r="PH30" s="41"/>
      <c r="PI30" s="41"/>
      <c r="PJ30" s="41"/>
      <c r="PK30" s="41"/>
      <c r="PL30" s="41"/>
      <c r="PM30" s="41"/>
      <c r="PN30" s="41"/>
      <c r="PO30" s="41"/>
      <c r="PP30" s="41"/>
      <c r="PQ30" s="41"/>
      <c r="PR30" s="41"/>
      <c r="PS30" s="41"/>
      <c r="PT30" s="41"/>
      <c r="PU30" s="41"/>
      <c r="PV30" s="41"/>
      <c r="PW30" s="41"/>
      <c r="PX30" s="41"/>
      <c r="PY30" s="41"/>
      <c r="PZ30" s="41"/>
      <c r="QA30" s="41"/>
      <c r="QB30" s="41"/>
      <c r="QC30" s="41"/>
      <c r="QD30" s="41"/>
      <c r="QE30" s="41"/>
      <c r="QF30" s="41"/>
      <c r="QG30" s="41"/>
      <c r="QH30" s="41"/>
      <c r="QI30" s="41"/>
      <c r="QJ30" s="41"/>
      <c r="QK30" s="41"/>
      <c r="QL30" s="41"/>
      <c r="QM30" s="41"/>
      <c r="QN30" s="41"/>
      <c r="QO30" s="41"/>
      <c r="QP30" s="41"/>
      <c r="QQ30" s="41"/>
      <c r="QR30" s="41"/>
      <c r="QS30" s="41"/>
      <c r="QT30" s="41"/>
      <c r="QU30" s="41"/>
      <c r="QV30" s="41"/>
      <c r="QW30" s="41"/>
      <c r="QX30" s="41"/>
      <c r="QY30" s="41"/>
      <c r="QZ30" s="41"/>
      <c r="RA30" s="41"/>
      <c r="RB30" s="41"/>
      <c r="RC30" s="41"/>
      <c r="RD30" s="41"/>
      <c r="RE30" s="41"/>
      <c r="RF30" s="41"/>
      <c r="RG30" s="41"/>
      <c r="RH30" s="41"/>
      <c r="RI30" s="41"/>
      <c r="RJ30" s="41"/>
      <c r="RK30" s="41"/>
      <c r="RL30" s="41"/>
      <c r="RM30" s="41"/>
      <c r="RN30" s="41"/>
      <c r="RO30" s="41"/>
      <c r="RP30" s="41"/>
    </row>
    <row r="31" spans="1:484" x14ac:dyDescent="0.25">
      <c r="A31" s="41" t="s">
        <v>149</v>
      </c>
      <c r="B31" s="46">
        <v>0.86110741784487188</v>
      </c>
      <c r="C31" s="46">
        <v>0.15510762891529933</v>
      </c>
      <c r="D31" s="46">
        <v>0.4219695123956077</v>
      </c>
      <c r="E31" s="46">
        <v>13.485618588298218</v>
      </c>
      <c r="F31" s="46">
        <v>0.39810638001818932</v>
      </c>
      <c r="G31" s="46">
        <v>0.5187636736392941</v>
      </c>
      <c r="H31" s="46">
        <v>0.24042103966533648</v>
      </c>
      <c r="I31" s="46">
        <v>0.93795702435139039</v>
      </c>
      <c r="J31" s="46">
        <v>0.70879531037096233</v>
      </c>
      <c r="K31" s="46">
        <v>1.0149749953483236</v>
      </c>
      <c r="L31" s="50">
        <f t="shared" si="0"/>
        <v>3.7309507868634992</v>
      </c>
      <c r="M31" s="44">
        <f t="shared" si="1"/>
        <v>6.5096225247467698</v>
      </c>
      <c r="N31" s="44">
        <f t="shared" si="2"/>
        <v>0.63650307056558264</v>
      </c>
      <c r="O31" s="44">
        <f t="shared" si="3"/>
        <v>0.30558736063276781</v>
      </c>
      <c r="P31" s="44">
        <f t="shared" si="4"/>
        <v>5.8616383162900663</v>
      </c>
      <c r="Q31" s="44">
        <f t="shared" si="5"/>
        <v>0.26432507047067505</v>
      </c>
      <c r="R31" s="42"/>
      <c r="S31" s="43"/>
      <c r="T31" s="42"/>
      <c r="U31" s="42"/>
      <c r="V31" s="42"/>
      <c r="W31" s="42"/>
      <c r="X31" s="42"/>
      <c r="Y31" s="42"/>
      <c r="Z31" s="42"/>
      <c r="AA31" s="42"/>
      <c r="AB31" s="42"/>
      <c r="AC31" s="43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41"/>
      <c r="AX31" s="41"/>
      <c r="AY31" s="41"/>
      <c r="AZ31" s="41"/>
      <c r="BA31" s="41"/>
      <c r="BB31" s="41"/>
      <c r="BC31" s="41"/>
      <c r="BD31" s="41"/>
      <c r="BE31" s="41"/>
      <c r="BF31" s="41"/>
      <c r="BG31" s="41"/>
      <c r="BH31" s="41"/>
      <c r="BI31" s="41"/>
      <c r="BJ31" s="41"/>
      <c r="BK31" s="41"/>
      <c r="BL31" s="41"/>
      <c r="BM31" s="41"/>
      <c r="BN31" s="41"/>
      <c r="BO31" s="41"/>
      <c r="BP31" s="41"/>
      <c r="BQ31" s="41"/>
      <c r="BR31" s="41"/>
      <c r="BS31" s="41"/>
      <c r="BT31" s="41"/>
      <c r="BU31" s="41"/>
      <c r="BV31" s="41"/>
      <c r="BW31" s="41"/>
      <c r="BX31" s="41"/>
      <c r="BY31" s="41"/>
      <c r="BZ31" s="41"/>
      <c r="CA31" s="41"/>
      <c r="CB31" s="41"/>
      <c r="CC31" s="41"/>
      <c r="CD31" s="41"/>
      <c r="CE31" s="41"/>
      <c r="CF31" s="41"/>
      <c r="CG31" s="41"/>
      <c r="CH31" s="41"/>
      <c r="CI31" s="41"/>
      <c r="CJ31" s="41"/>
      <c r="CK31" s="41"/>
      <c r="CL31" s="41"/>
      <c r="CM31" s="41"/>
      <c r="CN31" s="41"/>
      <c r="CO31" s="41"/>
      <c r="CP31" s="41"/>
      <c r="CQ31" s="41"/>
      <c r="CR31" s="41"/>
      <c r="CS31" s="41"/>
      <c r="CT31" s="41"/>
      <c r="CU31" s="41"/>
      <c r="CV31" s="41"/>
      <c r="CW31" s="41"/>
      <c r="CX31" s="41"/>
      <c r="CY31" s="41"/>
      <c r="CZ31" s="41"/>
      <c r="DA31" s="41"/>
      <c r="DB31" s="41"/>
      <c r="DC31" s="41"/>
      <c r="DD31" s="41"/>
      <c r="DE31" s="41"/>
      <c r="DF31" s="41"/>
      <c r="DG31" s="41"/>
      <c r="DH31" s="41"/>
      <c r="DI31" s="41"/>
      <c r="DJ31" s="41"/>
      <c r="DK31" s="41"/>
      <c r="DL31" s="41"/>
      <c r="DM31" s="41"/>
      <c r="DN31" s="41"/>
      <c r="DO31" s="41"/>
      <c r="DP31" s="41"/>
      <c r="DQ31" s="41"/>
      <c r="DR31" s="41"/>
      <c r="DS31" s="41"/>
      <c r="DT31" s="41"/>
      <c r="DU31" s="41"/>
      <c r="DV31" s="41"/>
      <c r="DW31" s="41"/>
      <c r="DX31" s="41"/>
      <c r="DY31" s="41"/>
      <c r="DZ31" s="41"/>
      <c r="EA31" s="41"/>
      <c r="EB31" s="41"/>
      <c r="EC31" s="41"/>
      <c r="ED31" s="41"/>
      <c r="EE31" s="41"/>
      <c r="EF31" s="41"/>
      <c r="EG31" s="41"/>
      <c r="EH31" s="41"/>
      <c r="EI31" s="41"/>
      <c r="EJ31" s="41"/>
      <c r="EK31" s="41"/>
      <c r="EL31" s="41"/>
      <c r="EM31" s="41"/>
      <c r="EN31" s="41"/>
      <c r="EO31" s="41"/>
      <c r="EP31" s="41"/>
      <c r="EQ31" s="41"/>
      <c r="ER31" s="41"/>
      <c r="ES31" s="41"/>
      <c r="ET31" s="41"/>
      <c r="EU31" s="41"/>
      <c r="EV31" s="41"/>
      <c r="EW31" s="41"/>
      <c r="EX31" s="41"/>
      <c r="EY31" s="41"/>
      <c r="EZ31" s="41"/>
      <c r="FA31" s="41"/>
      <c r="FB31" s="41"/>
      <c r="FC31" s="41"/>
      <c r="FD31" s="41"/>
      <c r="FE31" s="41"/>
      <c r="FF31" s="41"/>
      <c r="FG31" s="41"/>
      <c r="FH31" s="41"/>
      <c r="FI31" s="41"/>
      <c r="FJ31" s="41"/>
      <c r="FK31" s="41"/>
      <c r="FL31" s="41"/>
      <c r="FM31" s="41"/>
      <c r="FN31" s="41"/>
      <c r="FO31" s="41"/>
      <c r="FP31" s="41"/>
      <c r="FQ31" s="41"/>
      <c r="FR31" s="41"/>
      <c r="FS31" s="41"/>
      <c r="FT31" s="41"/>
      <c r="FU31" s="41"/>
      <c r="FV31" s="41"/>
      <c r="FW31" s="41"/>
      <c r="FX31" s="41"/>
      <c r="FY31" s="41"/>
      <c r="FZ31" s="41"/>
      <c r="GA31" s="41"/>
      <c r="GB31" s="41"/>
      <c r="GC31" s="41"/>
      <c r="GD31" s="41"/>
      <c r="GE31" s="41"/>
      <c r="GF31" s="41"/>
      <c r="GG31" s="41"/>
      <c r="GH31" s="41"/>
      <c r="GI31" s="41"/>
      <c r="GJ31" s="41"/>
      <c r="GK31" s="41"/>
      <c r="GL31" s="41"/>
      <c r="GM31" s="41"/>
      <c r="GN31" s="41"/>
      <c r="GO31" s="41"/>
      <c r="GP31" s="41"/>
      <c r="GQ31" s="41"/>
      <c r="GR31" s="41"/>
      <c r="GS31" s="41"/>
      <c r="GT31" s="41"/>
      <c r="GU31" s="41"/>
      <c r="GV31" s="41"/>
      <c r="GW31" s="41"/>
      <c r="GX31" s="41"/>
      <c r="GY31" s="41"/>
      <c r="GZ31" s="41"/>
      <c r="HA31" s="41"/>
      <c r="HB31" s="41"/>
      <c r="HC31" s="41"/>
      <c r="HD31" s="41"/>
      <c r="HE31" s="41"/>
      <c r="HF31" s="41"/>
      <c r="HG31" s="41"/>
      <c r="HH31" s="41"/>
      <c r="HI31" s="41"/>
      <c r="HJ31" s="41"/>
      <c r="HK31" s="41"/>
      <c r="HL31" s="41"/>
      <c r="HM31" s="41"/>
      <c r="HN31" s="41"/>
      <c r="HO31" s="41"/>
      <c r="HP31" s="41"/>
      <c r="HQ31" s="41"/>
      <c r="HR31" s="41"/>
      <c r="HS31" s="41"/>
      <c r="HT31" s="41"/>
      <c r="HU31" s="41"/>
      <c r="HV31" s="41"/>
      <c r="HW31" s="41"/>
      <c r="HX31" s="41"/>
      <c r="HY31" s="41"/>
      <c r="HZ31" s="41"/>
      <c r="IA31" s="41"/>
      <c r="IB31" s="41"/>
      <c r="IC31" s="41"/>
      <c r="ID31" s="41"/>
      <c r="IE31" s="41"/>
      <c r="IF31" s="41"/>
      <c r="IG31" s="41"/>
      <c r="IH31" s="41"/>
      <c r="II31" s="41"/>
      <c r="IJ31" s="41"/>
      <c r="IK31" s="41"/>
      <c r="IL31" s="41"/>
      <c r="IM31" s="41"/>
      <c r="IN31" s="41"/>
      <c r="IO31" s="41"/>
      <c r="IP31" s="41"/>
      <c r="IQ31" s="41"/>
      <c r="IR31" s="41"/>
      <c r="IS31" s="41"/>
      <c r="IT31" s="41"/>
      <c r="IU31" s="41"/>
      <c r="IV31" s="41"/>
      <c r="IW31" s="41"/>
      <c r="IX31" s="41"/>
      <c r="IY31" s="41"/>
      <c r="IZ31" s="41"/>
      <c r="JA31" s="41"/>
      <c r="JB31" s="41"/>
      <c r="JC31" s="41"/>
      <c r="JD31" s="41"/>
      <c r="JE31" s="41"/>
      <c r="JF31" s="41"/>
      <c r="JG31" s="41"/>
      <c r="JH31" s="41"/>
      <c r="JI31" s="41"/>
      <c r="JJ31" s="41"/>
      <c r="JK31" s="41"/>
      <c r="JL31" s="41"/>
      <c r="JM31" s="41"/>
      <c r="JN31" s="41"/>
      <c r="JO31" s="41"/>
      <c r="JP31" s="41"/>
      <c r="JQ31" s="41"/>
      <c r="JR31" s="41"/>
      <c r="JS31" s="41"/>
      <c r="JT31" s="41"/>
      <c r="JU31" s="41"/>
      <c r="JV31" s="41"/>
      <c r="JW31" s="41"/>
      <c r="JX31" s="41"/>
      <c r="JY31" s="41"/>
      <c r="JZ31" s="41"/>
      <c r="KA31" s="41"/>
      <c r="KB31" s="41"/>
      <c r="KC31" s="41"/>
      <c r="KD31" s="41"/>
      <c r="KE31" s="41"/>
      <c r="KF31" s="41"/>
      <c r="KG31" s="41"/>
      <c r="KH31" s="41"/>
      <c r="KI31" s="41"/>
      <c r="KJ31" s="41"/>
      <c r="KK31" s="41"/>
      <c r="KL31" s="41"/>
      <c r="KM31" s="41"/>
      <c r="KN31" s="41"/>
      <c r="KO31" s="41"/>
      <c r="KP31" s="41"/>
      <c r="KQ31" s="41"/>
      <c r="KR31" s="41"/>
      <c r="KS31" s="41"/>
      <c r="KT31" s="41"/>
      <c r="KU31" s="41"/>
      <c r="KV31" s="41"/>
      <c r="KW31" s="41"/>
      <c r="KX31" s="41"/>
      <c r="KY31" s="41"/>
      <c r="KZ31" s="41"/>
      <c r="LA31" s="41"/>
      <c r="LB31" s="41"/>
      <c r="LC31" s="41"/>
      <c r="LD31" s="41"/>
      <c r="LE31" s="41"/>
      <c r="LF31" s="41"/>
      <c r="LG31" s="41"/>
      <c r="LH31" s="41"/>
      <c r="LI31" s="41"/>
      <c r="LJ31" s="41"/>
      <c r="LK31" s="41"/>
      <c r="LL31" s="41"/>
      <c r="LM31" s="41"/>
      <c r="LN31" s="41"/>
      <c r="LO31" s="41"/>
      <c r="LP31" s="41"/>
      <c r="LQ31" s="41"/>
      <c r="LR31" s="41"/>
      <c r="LS31" s="41"/>
      <c r="LT31" s="41"/>
      <c r="LU31" s="41"/>
      <c r="LV31" s="41"/>
      <c r="LW31" s="41"/>
      <c r="LX31" s="41"/>
      <c r="LY31" s="41"/>
      <c r="LZ31" s="41"/>
      <c r="MA31" s="41"/>
      <c r="MB31" s="41"/>
      <c r="MC31" s="41"/>
      <c r="MD31" s="41"/>
      <c r="ME31" s="41"/>
      <c r="MF31" s="41"/>
      <c r="MG31" s="41"/>
      <c r="MH31" s="41"/>
      <c r="MI31" s="41"/>
      <c r="MJ31" s="41"/>
      <c r="MK31" s="41"/>
      <c r="ML31" s="41"/>
      <c r="MM31" s="41"/>
      <c r="MN31" s="41"/>
      <c r="MO31" s="41"/>
      <c r="MP31" s="41"/>
      <c r="MQ31" s="41"/>
      <c r="MR31" s="41"/>
      <c r="MS31" s="41"/>
      <c r="MT31" s="41"/>
      <c r="MU31" s="41"/>
      <c r="MV31" s="41"/>
      <c r="MW31" s="41"/>
      <c r="MX31" s="41"/>
      <c r="MY31" s="41"/>
      <c r="MZ31" s="41"/>
      <c r="NA31" s="41"/>
      <c r="NB31" s="41"/>
      <c r="NC31" s="41"/>
      <c r="ND31" s="41"/>
      <c r="NE31" s="41"/>
      <c r="NF31" s="41"/>
      <c r="NG31" s="41"/>
      <c r="NH31" s="41"/>
      <c r="NI31" s="41"/>
      <c r="NJ31" s="41"/>
      <c r="NK31" s="41"/>
      <c r="NL31" s="41"/>
      <c r="NM31" s="41"/>
      <c r="NN31" s="41"/>
      <c r="NO31" s="41"/>
      <c r="NP31" s="41"/>
      <c r="NQ31" s="41"/>
      <c r="NR31" s="41"/>
      <c r="NS31" s="41"/>
      <c r="NT31" s="41"/>
      <c r="NU31" s="41"/>
      <c r="NV31" s="41"/>
      <c r="NW31" s="41"/>
      <c r="NX31" s="41"/>
      <c r="NY31" s="41"/>
      <c r="NZ31" s="41"/>
      <c r="OA31" s="41"/>
      <c r="OB31" s="41"/>
      <c r="OC31" s="41"/>
      <c r="OD31" s="41"/>
      <c r="OE31" s="41"/>
      <c r="OF31" s="41"/>
      <c r="OG31" s="41"/>
      <c r="OH31" s="41"/>
      <c r="OI31" s="41"/>
      <c r="OJ31" s="41"/>
      <c r="OK31" s="41"/>
      <c r="OL31" s="41"/>
      <c r="OM31" s="41"/>
      <c r="ON31" s="41"/>
      <c r="OO31" s="41"/>
      <c r="OP31" s="41"/>
      <c r="OQ31" s="41"/>
      <c r="OR31" s="41"/>
      <c r="OS31" s="41"/>
      <c r="OT31" s="41"/>
      <c r="OU31" s="41"/>
      <c r="OV31" s="41"/>
      <c r="OW31" s="41"/>
      <c r="OX31" s="41"/>
      <c r="OY31" s="41"/>
      <c r="OZ31" s="41"/>
      <c r="PA31" s="41"/>
      <c r="PB31" s="41"/>
      <c r="PC31" s="41"/>
      <c r="PD31" s="41"/>
      <c r="PE31" s="41"/>
      <c r="PF31" s="41"/>
      <c r="PG31" s="41"/>
      <c r="PH31" s="41"/>
      <c r="PI31" s="41"/>
      <c r="PJ31" s="41"/>
      <c r="PK31" s="41"/>
      <c r="PL31" s="41"/>
      <c r="PM31" s="41"/>
      <c r="PN31" s="41"/>
      <c r="PO31" s="41"/>
      <c r="PP31" s="41"/>
      <c r="PQ31" s="41"/>
      <c r="PR31" s="41"/>
      <c r="PS31" s="41"/>
      <c r="PT31" s="41"/>
      <c r="PU31" s="41"/>
      <c r="PV31" s="41"/>
      <c r="PW31" s="41"/>
      <c r="PX31" s="41"/>
      <c r="PY31" s="41"/>
      <c r="PZ31" s="41"/>
      <c r="QA31" s="41"/>
      <c r="QB31" s="41"/>
      <c r="QC31" s="41"/>
      <c r="QD31" s="41"/>
      <c r="QE31" s="41"/>
      <c r="QF31" s="41"/>
      <c r="QG31" s="41"/>
      <c r="QH31" s="41"/>
      <c r="QI31" s="41"/>
      <c r="QJ31" s="41"/>
      <c r="QK31" s="41"/>
      <c r="QL31" s="41"/>
      <c r="QM31" s="41"/>
      <c r="QN31" s="41"/>
      <c r="QO31" s="41"/>
      <c r="QP31" s="41"/>
      <c r="QQ31" s="41"/>
      <c r="QR31" s="41"/>
      <c r="QS31" s="41"/>
      <c r="QT31" s="41"/>
      <c r="QU31" s="41"/>
      <c r="QV31" s="41"/>
      <c r="QW31" s="41"/>
      <c r="QX31" s="41"/>
      <c r="QY31" s="41"/>
      <c r="QZ31" s="41"/>
      <c r="RA31" s="41"/>
      <c r="RB31" s="41"/>
      <c r="RC31" s="41"/>
      <c r="RD31" s="41"/>
      <c r="RE31" s="41"/>
      <c r="RF31" s="41"/>
      <c r="RG31" s="41"/>
      <c r="RH31" s="41"/>
      <c r="RI31" s="41"/>
      <c r="RJ31" s="41"/>
      <c r="RK31" s="41"/>
      <c r="RL31" s="41"/>
      <c r="RM31" s="41"/>
      <c r="RN31" s="41"/>
      <c r="RO31" s="41"/>
      <c r="RP31" s="41"/>
    </row>
    <row r="32" spans="1:484" x14ac:dyDescent="0.25">
      <c r="A32" s="41" t="s">
        <v>118</v>
      </c>
      <c r="B32" s="46">
        <v>5.1647961666250017</v>
      </c>
      <c r="C32" s="46">
        <v>15.844935635157878</v>
      </c>
      <c r="D32" s="46">
        <v>10.768868609790191</v>
      </c>
      <c r="E32" s="46">
        <v>27.671518946635938</v>
      </c>
      <c r="F32" s="46">
        <v>2.4158808868712573</v>
      </c>
      <c r="G32" s="46">
        <v>18.479516754292167</v>
      </c>
      <c r="H32" s="46">
        <v>1.5564772381906846</v>
      </c>
      <c r="I32" s="46">
        <v>6.2579022515425136</v>
      </c>
      <c r="J32" s="46">
        <v>12.335264285115917</v>
      </c>
      <c r="K32" s="46">
        <v>11.921461704035252</v>
      </c>
      <c r="L32" s="50">
        <f t="shared" si="0"/>
        <v>14.862529839552252</v>
      </c>
      <c r="M32" s="44">
        <f t="shared" si="1"/>
        <v>9.588872435410261</v>
      </c>
      <c r="N32" s="44">
        <f t="shared" si="2"/>
        <v>8.8277505200079656</v>
      </c>
      <c r="O32" s="44">
        <f t="shared" si="3"/>
        <v>6.5668546595460953</v>
      </c>
      <c r="P32" s="44">
        <f t="shared" si="4"/>
        <v>1.6836146202666862</v>
      </c>
      <c r="Q32" s="44">
        <f t="shared" si="5"/>
        <v>0.26712054440810978</v>
      </c>
      <c r="R32" s="42"/>
      <c r="S32" s="43"/>
      <c r="T32" s="42"/>
      <c r="U32" s="42"/>
      <c r="V32" s="42"/>
      <c r="W32" s="42"/>
      <c r="X32" s="42"/>
      <c r="Y32" s="42"/>
      <c r="Z32" s="42"/>
      <c r="AA32" s="42"/>
      <c r="AB32" s="42"/>
      <c r="AC32" s="43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41"/>
      <c r="AX32" s="41"/>
      <c r="AY32" s="41"/>
      <c r="AZ32" s="41"/>
      <c r="BA32" s="41"/>
      <c r="BB32" s="41"/>
      <c r="BC32" s="41"/>
      <c r="BD32" s="41"/>
      <c r="BE32" s="41"/>
      <c r="BF32" s="41"/>
      <c r="BG32" s="41"/>
      <c r="BH32" s="41"/>
      <c r="BI32" s="41"/>
      <c r="BJ32" s="41"/>
      <c r="BK32" s="41"/>
      <c r="BL32" s="41"/>
      <c r="BM32" s="41"/>
      <c r="BN32" s="41"/>
      <c r="BO32" s="41"/>
      <c r="BP32" s="41"/>
      <c r="BQ32" s="41"/>
      <c r="BR32" s="41"/>
      <c r="BS32" s="41"/>
      <c r="BT32" s="41"/>
      <c r="BU32" s="41"/>
      <c r="BV32" s="41"/>
      <c r="BW32" s="41"/>
      <c r="BX32" s="41"/>
      <c r="BY32" s="41"/>
      <c r="BZ32" s="41"/>
      <c r="CA32" s="41"/>
      <c r="CB32" s="41"/>
      <c r="CC32" s="41"/>
      <c r="CD32" s="41"/>
      <c r="CE32" s="41"/>
      <c r="CF32" s="41"/>
      <c r="CG32" s="41"/>
      <c r="CH32" s="41"/>
      <c r="CI32" s="41"/>
      <c r="CJ32" s="41"/>
      <c r="CK32" s="41"/>
      <c r="CL32" s="41"/>
      <c r="CM32" s="41"/>
      <c r="CN32" s="41"/>
      <c r="CO32" s="41"/>
      <c r="CP32" s="41"/>
      <c r="CQ32" s="41"/>
      <c r="CR32" s="41"/>
      <c r="CS32" s="41"/>
      <c r="CT32" s="41"/>
      <c r="CU32" s="41"/>
      <c r="CV32" s="41"/>
      <c r="CW32" s="41"/>
      <c r="CX32" s="41"/>
      <c r="CY32" s="41"/>
      <c r="CZ32" s="41"/>
      <c r="DA32" s="41"/>
      <c r="DB32" s="41"/>
      <c r="DC32" s="41"/>
      <c r="DD32" s="41"/>
      <c r="DE32" s="41"/>
      <c r="DF32" s="41"/>
      <c r="DG32" s="41"/>
      <c r="DH32" s="41"/>
      <c r="DI32" s="41"/>
      <c r="DJ32" s="41"/>
      <c r="DK32" s="41"/>
      <c r="DL32" s="41"/>
      <c r="DM32" s="41"/>
      <c r="DN32" s="41"/>
      <c r="DO32" s="41"/>
      <c r="DP32" s="41"/>
      <c r="DQ32" s="41"/>
      <c r="DR32" s="41"/>
      <c r="DS32" s="41"/>
      <c r="DT32" s="41"/>
      <c r="DU32" s="41"/>
      <c r="DV32" s="41"/>
      <c r="DW32" s="41"/>
      <c r="DX32" s="41"/>
      <c r="DY32" s="41"/>
      <c r="DZ32" s="41"/>
      <c r="EA32" s="41"/>
      <c r="EB32" s="41"/>
      <c r="EC32" s="41"/>
      <c r="ED32" s="41"/>
      <c r="EE32" s="41"/>
      <c r="EF32" s="41"/>
      <c r="EG32" s="41"/>
      <c r="EH32" s="41"/>
      <c r="EI32" s="41"/>
      <c r="EJ32" s="41"/>
      <c r="EK32" s="41"/>
      <c r="EL32" s="41"/>
      <c r="EM32" s="41"/>
      <c r="EN32" s="41"/>
      <c r="EO32" s="41"/>
      <c r="EP32" s="41"/>
      <c r="EQ32" s="41"/>
      <c r="ER32" s="41"/>
      <c r="ES32" s="41"/>
      <c r="ET32" s="41"/>
      <c r="EU32" s="41"/>
      <c r="EV32" s="41"/>
      <c r="EW32" s="41"/>
      <c r="EX32" s="41"/>
      <c r="EY32" s="41"/>
      <c r="EZ32" s="41"/>
      <c r="FA32" s="41"/>
      <c r="FB32" s="41"/>
      <c r="FC32" s="41"/>
      <c r="FD32" s="41"/>
      <c r="FE32" s="41"/>
      <c r="FF32" s="41"/>
      <c r="FG32" s="41"/>
      <c r="FH32" s="41"/>
      <c r="FI32" s="41"/>
      <c r="FJ32" s="41"/>
      <c r="FK32" s="41"/>
      <c r="FL32" s="41"/>
      <c r="FM32" s="41"/>
      <c r="FN32" s="41"/>
      <c r="FO32" s="41"/>
      <c r="FP32" s="41"/>
      <c r="FQ32" s="41"/>
      <c r="FR32" s="41"/>
      <c r="FS32" s="41"/>
      <c r="FT32" s="41"/>
      <c r="FU32" s="41"/>
      <c r="FV32" s="41"/>
      <c r="FW32" s="41"/>
      <c r="FX32" s="41"/>
      <c r="FY32" s="41"/>
      <c r="FZ32" s="41"/>
      <c r="GA32" s="41"/>
      <c r="GB32" s="41"/>
      <c r="GC32" s="41"/>
      <c r="GD32" s="41"/>
      <c r="GE32" s="41"/>
      <c r="GF32" s="41"/>
      <c r="GG32" s="41"/>
      <c r="GH32" s="41"/>
      <c r="GI32" s="41"/>
      <c r="GJ32" s="41"/>
      <c r="GK32" s="41"/>
      <c r="GL32" s="41"/>
      <c r="GM32" s="41"/>
      <c r="GN32" s="41"/>
      <c r="GO32" s="41"/>
      <c r="GP32" s="41"/>
      <c r="GQ32" s="41"/>
      <c r="GR32" s="41"/>
      <c r="GS32" s="41"/>
      <c r="GT32" s="41"/>
      <c r="GU32" s="41"/>
      <c r="GV32" s="41"/>
      <c r="GW32" s="41"/>
      <c r="GX32" s="41"/>
      <c r="GY32" s="41"/>
      <c r="GZ32" s="41"/>
      <c r="HA32" s="41"/>
      <c r="HB32" s="41"/>
      <c r="HC32" s="41"/>
      <c r="HD32" s="41"/>
      <c r="HE32" s="41"/>
      <c r="HF32" s="41"/>
      <c r="HG32" s="41"/>
      <c r="HH32" s="41"/>
      <c r="HI32" s="41"/>
      <c r="HJ32" s="41"/>
      <c r="HK32" s="41"/>
      <c r="HL32" s="41"/>
      <c r="HM32" s="41"/>
      <c r="HN32" s="41"/>
      <c r="HO32" s="41"/>
      <c r="HP32" s="41"/>
      <c r="HQ32" s="41"/>
      <c r="HR32" s="41"/>
      <c r="HS32" s="41"/>
      <c r="HT32" s="41"/>
      <c r="HU32" s="41"/>
      <c r="HV32" s="41"/>
      <c r="HW32" s="41"/>
      <c r="HX32" s="41"/>
      <c r="HY32" s="41"/>
      <c r="HZ32" s="41"/>
      <c r="IA32" s="41"/>
      <c r="IB32" s="41"/>
      <c r="IC32" s="41"/>
      <c r="ID32" s="41"/>
      <c r="IE32" s="41"/>
      <c r="IF32" s="41"/>
      <c r="IG32" s="41"/>
      <c r="IH32" s="41"/>
      <c r="II32" s="41"/>
      <c r="IJ32" s="41"/>
      <c r="IK32" s="41"/>
      <c r="IL32" s="41"/>
      <c r="IM32" s="41"/>
      <c r="IN32" s="41"/>
      <c r="IO32" s="41"/>
      <c r="IP32" s="41"/>
      <c r="IQ32" s="41"/>
      <c r="IR32" s="41"/>
      <c r="IS32" s="41"/>
      <c r="IT32" s="41"/>
      <c r="IU32" s="41"/>
      <c r="IV32" s="41"/>
      <c r="IW32" s="41"/>
      <c r="IX32" s="41"/>
      <c r="IY32" s="41"/>
      <c r="IZ32" s="41"/>
      <c r="JA32" s="41"/>
      <c r="JB32" s="41"/>
      <c r="JC32" s="41"/>
      <c r="JD32" s="41"/>
      <c r="JE32" s="41"/>
      <c r="JF32" s="41"/>
      <c r="JG32" s="41"/>
      <c r="JH32" s="41"/>
      <c r="JI32" s="41"/>
      <c r="JJ32" s="41"/>
      <c r="JK32" s="41"/>
      <c r="JL32" s="41"/>
      <c r="JM32" s="41"/>
      <c r="JN32" s="41"/>
      <c r="JO32" s="41"/>
      <c r="JP32" s="41"/>
      <c r="JQ32" s="41"/>
      <c r="JR32" s="41"/>
      <c r="JS32" s="41"/>
      <c r="JT32" s="41"/>
      <c r="JU32" s="41"/>
      <c r="JV32" s="41"/>
      <c r="JW32" s="41"/>
      <c r="JX32" s="41"/>
      <c r="JY32" s="41"/>
      <c r="JZ32" s="41"/>
      <c r="KA32" s="41"/>
      <c r="KB32" s="41"/>
      <c r="KC32" s="41"/>
      <c r="KD32" s="41"/>
      <c r="KE32" s="41"/>
      <c r="KF32" s="41"/>
      <c r="KG32" s="41"/>
      <c r="KH32" s="41"/>
      <c r="KI32" s="41"/>
      <c r="KJ32" s="41"/>
      <c r="KK32" s="41"/>
      <c r="KL32" s="41"/>
      <c r="KM32" s="41"/>
      <c r="KN32" s="41"/>
      <c r="KO32" s="41"/>
      <c r="KP32" s="41"/>
      <c r="KQ32" s="41"/>
      <c r="KR32" s="41"/>
      <c r="KS32" s="41"/>
      <c r="KT32" s="41"/>
      <c r="KU32" s="41"/>
      <c r="KV32" s="41"/>
      <c r="KW32" s="41"/>
      <c r="KX32" s="41"/>
      <c r="KY32" s="41"/>
      <c r="KZ32" s="41"/>
      <c r="LA32" s="41"/>
      <c r="LB32" s="41"/>
      <c r="LC32" s="41"/>
      <c r="LD32" s="41"/>
      <c r="LE32" s="41"/>
      <c r="LF32" s="41"/>
      <c r="LG32" s="41"/>
      <c r="LH32" s="41"/>
      <c r="LI32" s="41"/>
      <c r="LJ32" s="41"/>
      <c r="LK32" s="41"/>
      <c r="LL32" s="41"/>
      <c r="LM32" s="41"/>
      <c r="LN32" s="41"/>
      <c r="LO32" s="41"/>
      <c r="LP32" s="41"/>
      <c r="LQ32" s="41"/>
      <c r="LR32" s="41"/>
      <c r="LS32" s="41"/>
      <c r="LT32" s="41"/>
      <c r="LU32" s="41"/>
      <c r="LV32" s="41"/>
      <c r="LW32" s="41"/>
      <c r="LX32" s="41"/>
      <c r="LY32" s="41"/>
      <c r="LZ32" s="41"/>
      <c r="MA32" s="41"/>
      <c r="MB32" s="41"/>
      <c r="MC32" s="41"/>
      <c r="MD32" s="41"/>
      <c r="ME32" s="41"/>
      <c r="MF32" s="41"/>
      <c r="MG32" s="41"/>
      <c r="MH32" s="41"/>
      <c r="MI32" s="41"/>
      <c r="MJ32" s="41"/>
      <c r="MK32" s="41"/>
      <c r="ML32" s="41"/>
      <c r="MM32" s="41"/>
      <c r="MN32" s="41"/>
      <c r="MO32" s="41"/>
      <c r="MP32" s="41"/>
      <c r="MQ32" s="41"/>
      <c r="MR32" s="41"/>
      <c r="MS32" s="41"/>
      <c r="MT32" s="41"/>
      <c r="MU32" s="41"/>
      <c r="MV32" s="41"/>
      <c r="MW32" s="41"/>
      <c r="MX32" s="41"/>
      <c r="MY32" s="41"/>
      <c r="MZ32" s="41"/>
      <c r="NA32" s="41"/>
      <c r="NB32" s="41"/>
      <c r="NC32" s="41"/>
      <c r="ND32" s="41"/>
      <c r="NE32" s="41"/>
      <c r="NF32" s="41"/>
      <c r="NG32" s="41"/>
      <c r="NH32" s="41"/>
      <c r="NI32" s="41"/>
      <c r="NJ32" s="41"/>
      <c r="NK32" s="41"/>
      <c r="NL32" s="41"/>
      <c r="NM32" s="41"/>
      <c r="NN32" s="41"/>
      <c r="NO32" s="41"/>
      <c r="NP32" s="41"/>
      <c r="NQ32" s="41"/>
      <c r="NR32" s="41"/>
      <c r="NS32" s="41"/>
      <c r="NT32" s="41"/>
      <c r="NU32" s="41"/>
      <c r="NV32" s="41"/>
      <c r="NW32" s="41"/>
      <c r="NX32" s="41"/>
      <c r="NY32" s="41"/>
      <c r="NZ32" s="41"/>
      <c r="OA32" s="41"/>
      <c r="OB32" s="41"/>
      <c r="OC32" s="41"/>
      <c r="OD32" s="41"/>
      <c r="OE32" s="41"/>
      <c r="OF32" s="41"/>
      <c r="OG32" s="41"/>
      <c r="OH32" s="41"/>
      <c r="OI32" s="41"/>
      <c r="OJ32" s="41"/>
      <c r="OK32" s="41"/>
      <c r="OL32" s="41"/>
      <c r="OM32" s="41"/>
      <c r="ON32" s="41"/>
      <c r="OO32" s="41"/>
      <c r="OP32" s="41"/>
      <c r="OQ32" s="41"/>
      <c r="OR32" s="41"/>
      <c r="OS32" s="41"/>
      <c r="OT32" s="41"/>
      <c r="OU32" s="41"/>
      <c r="OV32" s="41"/>
      <c r="OW32" s="41"/>
      <c r="OX32" s="41"/>
      <c r="OY32" s="41"/>
      <c r="OZ32" s="41"/>
      <c r="PA32" s="41"/>
      <c r="PB32" s="41"/>
      <c r="PC32" s="41"/>
      <c r="PD32" s="41"/>
      <c r="PE32" s="41"/>
      <c r="PF32" s="41"/>
      <c r="PG32" s="41"/>
      <c r="PH32" s="41"/>
      <c r="PI32" s="41"/>
      <c r="PJ32" s="41"/>
      <c r="PK32" s="41"/>
      <c r="PL32" s="41"/>
      <c r="PM32" s="41"/>
      <c r="PN32" s="41"/>
      <c r="PO32" s="41"/>
      <c r="PP32" s="41"/>
      <c r="PQ32" s="41"/>
      <c r="PR32" s="41"/>
      <c r="PS32" s="41"/>
      <c r="PT32" s="41"/>
      <c r="PU32" s="41"/>
      <c r="PV32" s="41"/>
      <c r="PW32" s="41"/>
      <c r="PX32" s="41"/>
      <c r="PY32" s="41"/>
      <c r="PZ32" s="41"/>
      <c r="QA32" s="41"/>
      <c r="QB32" s="41"/>
      <c r="QC32" s="41"/>
      <c r="QD32" s="41"/>
      <c r="QE32" s="41"/>
      <c r="QF32" s="41"/>
      <c r="QG32" s="41"/>
      <c r="QH32" s="41"/>
      <c r="QI32" s="41"/>
      <c r="QJ32" s="41"/>
      <c r="QK32" s="41"/>
      <c r="QL32" s="41"/>
      <c r="QM32" s="41"/>
      <c r="QN32" s="41"/>
      <c r="QO32" s="41"/>
      <c r="QP32" s="41"/>
      <c r="QQ32" s="41"/>
      <c r="QR32" s="41"/>
      <c r="QS32" s="41"/>
      <c r="QT32" s="41"/>
      <c r="QU32" s="41"/>
      <c r="QV32" s="41"/>
      <c r="QW32" s="41"/>
      <c r="QX32" s="41"/>
      <c r="QY32" s="41"/>
      <c r="QZ32" s="41"/>
      <c r="RA32" s="41"/>
      <c r="RB32" s="41"/>
      <c r="RC32" s="41"/>
      <c r="RD32" s="41"/>
      <c r="RE32" s="41"/>
      <c r="RF32" s="41"/>
      <c r="RG32" s="41"/>
      <c r="RH32" s="41"/>
      <c r="RI32" s="41"/>
      <c r="RJ32" s="41"/>
      <c r="RK32" s="41"/>
      <c r="RL32" s="41"/>
      <c r="RM32" s="41"/>
      <c r="RN32" s="41"/>
      <c r="RO32" s="41"/>
      <c r="RP32" s="41"/>
    </row>
    <row r="33" spans="1:484" x14ac:dyDescent="0.25">
      <c r="A33" s="41" t="s">
        <v>40</v>
      </c>
      <c r="B33" s="46">
        <v>244.90532842506144</v>
      </c>
      <c r="C33" s="46">
        <v>308.9500660330408</v>
      </c>
      <c r="D33" s="46">
        <v>594.45698744743527</v>
      </c>
      <c r="E33" s="46">
        <v>225.58079926311746</v>
      </c>
      <c r="F33" s="46">
        <v>144.28021140469997</v>
      </c>
      <c r="G33" s="46">
        <v>309.36971751061884</v>
      </c>
      <c r="H33" s="46">
        <v>278.12030988099292</v>
      </c>
      <c r="I33" s="46">
        <v>247.4958029555803</v>
      </c>
      <c r="J33" s="46">
        <v>293.39617766365473</v>
      </c>
      <c r="K33" s="46">
        <v>262.52403844138269</v>
      </c>
      <c r="L33" s="50">
        <f t="shared" si="0"/>
        <v>343.4732952921637</v>
      </c>
      <c r="M33" s="44">
        <f t="shared" si="1"/>
        <v>171.07401107770383</v>
      </c>
      <c r="N33" s="44">
        <f t="shared" si="2"/>
        <v>255.86437630948822</v>
      </c>
      <c r="O33" s="44">
        <f t="shared" si="3"/>
        <v>58.87647103260683</v>
      </c>
      <c r="P33" s="44">
        <f t="shared" si="4"/>
        <v>1.3424037384426879</v>
      </c>
      <c r="Q33" s="44">
        <f t="shared" si="5"/>
        <v>0.27041549421368455</v>
      </c>
      <c r="R33" s="42"/>
      <c r="S33" s="43"/>
      <c r="T33" s="42"/>
      <c r="U33" s="42"/>
      <c r="V33" s="42"/>
      <c r="W33" s="42"/>
      <c r="X33" s="42"/>
      <c r="Y33" s="42"/>
      <c r="Z33" s="42"/>
      <c r="AA33" s="42"/>
      <c r="AB33" s="42"/>
      <c r="AC33" s="43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41"/>
      <c r="AX33" s="41"/>
      <c r="AY33" s="41"/>
      <c r="AZ33" s="41"/>
      <c r="BA33" s="41"/>
      <c r="BB33" s="41"/>
      <c r="BC33" s="41"/>
      <c r="BD33" s="41"/>
      <c r="BE33" s="41"/>
      <c r="BF33" s="41"/>
      <c r="BG33" s="41"/>
      <c r="BH33" s="41"/>
      <c r="BI33" s="41"/>
      <c r="BJ33" s="41"/>
      <c r="BK33" s="41"/>
      <c r="BL33" s="41"/>
      <c r="BM33" s="41"/>
      <c r="BN33" s="41"/>
      <c r="BO33" s="41"/>
      <c r="BP33" s="41"/>
      <c r="BQ33" s="41"/>
      <c r="BR33" s="41"/>
      <c r="BS33" s="41"/>
      <c r="BT33" s="41"/>
      <c r="BU33" s="41"/>
      <c r="BV33" s="41"/>
      <c r="BW33" s="41"/>
      <c r="BX33" s="41"/>
      <c r="BY33" s="41"/>
      <c r="BZ33" s="41"/>
      <c r="CA33" s="41"/>
      <c r="CB33" s="41"/>
      <c r="CC33" s="41"/>
      <c r="CD33" s="41"/>
      <c r="CE33" s="41"/>
      <c r="CF33" s="41"/>
      <c r="CG33" s="41"/>
      <c r="CH33" s="41"/>
      <c r="CI33" s="41"/>
      <c r="CJ33" s="41"/>
      <c r="CK33" s="41"/>
      <c r="CL33" s="41"/>
      <c r="CM33" s="41"/>
      <c r="CN33" s="41"/>
      <c r="CO33" s="41"/>
      <c r="CP33" s="41"/>
      <c r="CQ33" s="41"/>
      <c r="CR33" s="41"/>
      <c r="CS33" s="41"/>
      <c r="CT33" s="41"/>
      <c r="CU33" s="41"/>
      <c r="CV33" s="41"/>
      <c r="CW33" s="41"/>
      <c r="CX33" s="41"/>
      <c r="CY33" s="41"/>
      <c r="CZ33" s="41"/>
      <c r="DA33" s="41"/>
      <c r="DB33" s="41"/>
      <c r="DC33" s="41"/>
      <c r="DD33" s="41"/>
      <c r="DE33" s="41"/>
      <c r="DF33" s="41"/>
      <c r="DG33" s="41"/>
      <c r="DH33" s="41"/>
      <c r="DI33" s="41"/>
      <c r="DJ33" s="41"/>
      <c r="DK33" s="41"/>
      <c r="DL33" s="41"/>
      <c r="DM33" s="41"/>
      <c r="DN33" s="41"/>
      <c r="DO33" s="41"/>
      <c r="DP33" s="41"/>
      <c r="DQ33" s="41"/>
      <c r="DR33" s="41"/>
      <c r="DS33" s="41"/>
      <c r="DT33" s="41"/>
      <c r="DU33" s="41"/>
      <c r="DV33" s="41"/>
      <c r="DW33" s="41"/>
      <c r="DX33" s="41"/>
      <c r="DY33" s="41"/>
      <c r="DZ33" s="41"/>
      <c r="EA33" s="41"/>
      <c r="EB33" s="41"/>
      <c r="EC33" s="41"/>
      <c r="ED33" s="41"/>
      <c r="EE33" s="41"/>
      <c r="EF33" s="41"/>
      <c r="EG33" s="41"/>
      <c r="EH33" s="41"/>
      <c r="EI33" s="41"/>
      <c r="EJ33" s="41"/>
      <c r="EK33" s="41"/>
      <c r="EL33" s="41"/>
      <c r="EM33" s="41"/>
      <c r="EN33" s="41"/>
      <c r="EO33" s="41"/>
      <c r="EP33" s="41"/>
      <c r="EQ33" s="41"/>
      <c r="ER33" s="41"/>
      <c r="ES33" s="41"/>
      <c r="ET33" s="41"/>
      <c r="EU33" s="41"/>
      <c r="EV33" s="41"/>
      <c r="EW33" s="41"/>
      <c r="EX33" s="41"/>
      <c r="EY33" s="41"/>
      <c r="EZ33" s="41"/>
      <c r="FA33" s="41"/>
      <c r="FB33" s="41"/>
      <c r="FC33" s="41"/>
      <c r="FD33" s="41"/>
      <c r="FE33" s="41"/>
      <c r="FF33" s="41"/>
      <c r="FG33" s="41"/>
      <c r="FH33" s="41"/>
      <c r="FI33" s="41"/>
      <c r="FJ33" s="41"/>
      <c r="FK33" s="41"/>
      <c r="FL33" s="41"/>
      <c r="FM33" s="41"/>
      <c r="FN33" s="41"/>
      <c r="FO33" s="41"/>
      <c r="FP33" s="41"/>
      <c r="FQ33" s="41"/>
      <c r="FR33" s="41"/>
      <c r="FS33" s="41"/>
      <c r="FT33" s="41"/>
      <c r="FU33" s="41"/>
      <c r="FV33" s="41"/>
      <c r="FW33" s="41"/>
      <c r="FX33" s="41"/>
      <c r="FY33" s="41"/>
      <c r="FZ33" s="41"/>
      <c r="GA33" s="41"/>
      <c r="GB33" s="41"/>
      <c r="GC33" s="41"/>
      <c r="GD33" s="41"/>
      <c r="GE33" s="41"/>
      <c r="GF33" s="41"/>
      <c r="GG33" s="41"/>
      <c r="GH33" s="41"/>
      <c r="GI33" s="41"/>
      <c r="GJ33" s="41"/>
      <c r="GK33" s="41"/>
      <c r="GL33" s="41"/>
      <c r="GM33" s="41"/>
      <c r="GN33" s="41"/>
      <c r="GO33" s="41"/>
      <c r="GP33" s="41"/>
      <c r="GQ33" s="41"/>
      <c r="GR33" s="41"/>
      <c r="GS33" s="41"/>
      <c r="GT33" s="41"/>
      <c r="GU33" s="41"/>
      <c r="GV33" s="41"/>
      <c r="GW33" s="41"/>
      <c r="GX33" s="41"/>
      <c r="GY33" s="41"/>
      <c r="GZ33" s="41"/>
      <c r="HA33" s="41"/>
      <c r="HB33" s="41"/>
      <c r="HC33" s="41"/>
      <c r="HD33" s="41"/>
      <c r="HE33" s="41"/>
      <c r="HF33" s="41"/>
      <c r="HG33" s="41"/>
      <c r="HH33" s="41"/>
      <c r="HI33" s="41"/>
      <c r="HJ33" s="41"/>
      <c r="HK33" s="41"/>
      <c r="HL33" s="41"/>
      <c r="HM33" s="41"/>
      <c r="HN33" s="41"/>
      <c r="HO33" s="41"/>
      <c r="HP33" s="41"/>
      <c r="HQ33" s="41"/>
      <c r="HR33" s="41"/>
      <c r="HS33" s="41"/>
      <c r="HT33" s="41"/>
      <c r="HU33" s="41"/>
      <c r="HV33" s="41"/>
      <c r="HW33" s="41"/>
      <c r="HX33" s="41"/>
      <c r="HY33" s="41"/>
      <c r="HZ33" s="41"/>
      <c r="IA33" s="41"/>
      <c r="IB33" s="41"/>
      <c r="IC33" s="41"/>
      <c r="ID33" s="41"/>
      <c r="IE33" s="41"/>
      <c r="IF33" s="41"/>
      <c r="IG33" s="41"/>
      <c r="IH33" s="41"/>
      <c r="II33" s="41"/>
      <c r="IJ33" s="41"/>
      <c r="IK33" s="41"/>
      <c r="IL33" s="41"/>
      <c r="IM33" s="41"/>
      <c r="IN33" s="41"/>
      <c r="IO33" s="41"/>
      <c r="IP33" s="41"/>
      <c r="IQ33" s="41"/>
      <c r="IR33" s="41"/>
      <c r="IS33" s="41"/>
      <c r="IT33" s="41"/>
      <c r="IU33" s="41"/>
      <c r="IV33" s="41"/>
      <c r="IW33" s="41"/>
      <c r="IX33" s="41"/>
      <c r="IY33" s="41"/>
      <c r="IZ33" s="41"/>
      <c r="JA33" s="41"/>
      <c r="JB33" s="41"/>
      <c r="JC33" s="41"/>
      <c r="JD33" s="41"/>
      <c r="JE33" s="41"/>
      <c r="JF33" s="41"/>
      <c r="JG33" s="41"/>
      <c r="JH33" s="41"/>
      <c r="JI33" s="41"/>
      <c r="JJ33" s="41"/>
      <c r="JK33" s="41"/>
      <c r="JL33" s="41"/>
      <c r="JM33" s="41"/>
      <c r="JN33" s="41"/>
      <c r="JO33" s="41"/>
      <c r="JP33" s="41"/>
      <c r="JQ33" s="41"/>
      <c r="JR33" s="41"/>
      <c r="JS33" s="41"/>
      <c r="JT33" s="41"/>
      <c r="JU33" s="41"/>
      <c r="JV33" s="41"/>
      <c r="JW33" s="41"/>
      <c r="JX33" s="41"/>
      <c r="JY33" s="41"/>
      <c r="JZ33" s="41"/>
      <c r="KA33" s="41"/>
      <c r="KB33" s="41"/>
      <c r="KC33" s="41"/>
      <c r="KD33" s="41"/>
      <c r="KE33" s="41"/>
      <c r="KF33" s="41"/>
      <c r="KG33" s="41"/>
      <c r="KH33" s="41"/>
      <c r="KI33" s="41"/>
      <c r="KJ33" s="41"/>
      <c r="KK33" s="41"/>
      <c r="KL33" s="41"/>
      <c r="KM33" s="41"/>
      <c r="KN33" s="41"/>
      <c r="KO33" s="41"/>
      <c r="KP33" s="41"/>
      <c r="KQ33" s="41"/>
      <c r="KR33" s="41"/>
      <c r="KS33" s="41"/>
      <c r="KT33" s="41"/>
      <c r="KU33" s="41"/>
      <c r="KV33" s="41"/>
      <c r="KW33" s="41"/>
      <c r="KX33" s="41"/>
      <c r="KY33" s="41"/>
      <c r="KZ33" s="41"/>
      <c r="LA33" s="41"/>
      <c r="LB33" s="41"/>
      <c r="LC33" s="41"/>
      <c r="LD33" s="41"/>
      <c r="LE33" s="41"/>
      <c r="LF33" s="41"/>
      <c r="LG33" s="41"/>
      <c r="LH33" s="41"/>
      <c r="LI33" s="41"/>
      <c r="LJ33" s="41"/>
      <c r="LK33" s="41"/>
      <c r="LL33" s="41"/>
      <c r="LM33" s="41"/>
      <c r="LN33" s="41"/>
      <c r="LO33" s="41"/>
      <c r="LP33" s="41"/>
      <c r="LQ33" s="41"/>
      <c r="LR33" s="41"/>
      <c r="LS33" s="41"/>
      <c r="LT33" s="41"/>
      <c r="LU33" s="41"/>
      <c r="LV33" s="41"/>
      <c r="LW33" s="41"/>
      <c r="LX33" s="41"/>
      <c r="LY33" s="41"/>
      <c r="LZ33" s="41"/>
      <c r="MA33" s="41"/>
      <c r="MB33" s="41"/>
      <c r="MC33" s="41"/>
      <c r="MD33" s="41"/>
      <c r="ME33" s="41"/>
      <c r="MF33" s="41"/>
      <c r="MG33" s="41"/>
      <c r="MH33" s="41"/>
      <c r="MI33" s="41"/>
      <c r="MJ33" s="41"/>
      <c r="MK33" s="41"/>
      <c r="ML33" s="41"/>
      <c r="MM33" s="41"/>
      <c r="MN33" s="41"/>
      <c r="MO33" s="41"/>
      <c r="MP33" s="41"/>
      <c r="MQ33" s="41"/>
      <c r="MR33" s="41"/>
      <c r="MS33" s="41"/>
      <c r="MT33" s="41"/>
      <c r="MU33" s="41"/>
      <c r="MV33" s="41"/>
      <c r="MW33" s="41"/>
      <c r="MX33" s="41"/>
      <c r="MY33" s="41"/>
      <c r="MZ33" s="41"/>
      <c r="NA33" s="41"/>
      <c r="NB33" s="41"/>
      <c r="NC33" s="41"/>
      <c r="ND33" s="41"/>
      <c r="NE33" s="41"/>
      <c r="NF33" s="41"/>
      <c r="NG33" s="41"/>
      <c r="NH33" s="41"/>
      <c r="NI33" s="41"/>
      <c r="NJ33" s="41"/>
      <c r="NK33" s="41"/>
      <c r="NL33" s="41"/>
      <c r="NM33" s="41"/>
      <c r="NN33" s="41"/>
      <c r="NO33" s="41"/>
      <c r="NP33" s="41"/>
      <c r="NQ33" s="41"/>
      <c r="NR33" s="41"/>
      <c r="NS33" s="41"/>
      <c r="NT33" s="41"/>
      <c r="NU33" s="41"/>
      <c r="NV33" s="41"/>
      <c r="NW33" s="41"/>
      <c r="NX33" s="41"/>
      <c r="NY33" s="41"/>
      <c r="NZ33" s="41"/>
      <c r="OA33" s="41"/>
      <c r="OB33" s="41"/>
      <c r="OC33" s="41"/>
      <c r="OD33" s="41"/>
      <c r="OE33" s="41"/>
      <c r="OF33" s="41"/>
      <c r="OG33" s="41"/>
      <c r="OH33" s="41"/>
      <c r="OI33" s="41"/>
      <c r="OJ33" s="41"/>
      <c r="OK33" s="41"/>
      <c r="OL33" s="41"/>
      <c r="OM33" s="41"/>
      <c r="ON33" s="41"/>
      <c r="OO33" s="41"/>
      <c r="OP33" s="41"/>
      <c r="OQ33" s="41"/>
      <c r="OR33" s="41"/>
      <c r="OS33" s="41"/>
      <c r="OT33" s="41"/>
      <c r="OU33" s="41"/>
      <c r="OV33" s="41"/>
      <c r="OW33" s="41"/>
      <c r="OX33" s="41"/>
      <c r="OY33" s="41"/>
      <c r="OZ33" s="41"/>
      <c r="PA33" s="41"/>
      <c r="PB33" s="41"/>
      <c r="PC33" s="41"/>
      <c r="PD33" s="41"/>
      <c r="PE33" s="41"/>
      <c r="PF33" s="41"/>
      <c r="PG33" s="41"/>
      <c r="PH33" s="41"/>
      <c r="PI33" s="41"/>
      <c r="PJ33" s="41"/>
      <c r="PK33" s="41"/>
      <c r="PL33" s="41"/>
      <c r="PM33" s="41"/>
      <c r="PN33" s="41"/>
      <c r="PO33" s="41"/>
      <c r="PP33" s="41"/>
      <c r="PQ33" s="41"/>
      <c r="PR33" s="41"/>
      <c r="PS33" s="41"/>
      <c r="PT33" s="41"/>
      <c r="PU33" s="41"/>
      <c r="PV33" s="41"/>
      <c r="PW33" s="41"/>
      <c r="PX33" s="41"/>
      <c r="PY33" s="41"/>
      <c r="PZ33" s="41"/>
      <c r="QA33" s="41"/>
      <c r="QB33" s="41"/>
      <c r="QC33" s="41"/>
      <c r="QD33" s="41"/>
      <c r="QE33" s="41"/>
      <c r="QF33" s="41"/>
      <c r="QG33" s="41"/>
      <c r="QH33" s="41"/>
      <c r="QI33" s="41"/>
      <c r="QJ33" s="41"/>
      <c r="QK33" s="41"/>
      <c r="QL33" s="41"/>
      <c r="QM33" s="41"/>
      <c r="QN33" s="41"/>
      <c r="QO33" s="41"/>
      <c r="QP33" s="41"/>
      <c r="QQ33" s="41"/>
      <c r="QR33" s="41"/>
      <c r="QS33" s="41"/>
      <c r="QT33" s="41"/>
      <c r="QU33" s="41"/>
      <c r="QV33" s="41"/>
      <c r="QW33" s="41"/>
      <c r="QX33" s="41"/>
      <c r="QY33" s="41"/>
      <c r="QZ33" s="41"/>
      <c r="RA33" s="41"/>
      <c r="RB33" s="41"/>
      <c r="RC33" s="41"/>
      <c r="RD33" s="41"/>
      <c r="RE33" s="41"/>
      <c r="RF33" s="41"/>
      <c r="RG33" s="41"/>
      <c r="RH33" s="41"/>
      <c r="RI33" s="41"/>
      <c r="RJ33" s="41"/>
      <c r="RK33" s="41"/>
      <c r="RL33" s="41"/>
      <c r="RM33" s="41"/>
      <c r="RN33" s="41"/>
      <c r="RO33" s="41"/>
      <c r="RP33" s="41"/>
    </row>
    <row r="34" spans="1:484" x14ac:dyDescent="0.25">
      <c r="A34" s="41" t="s">
        <v>16</v>
      </c>
      <c r="B34" s="46">
        <v>23.223648643364825</v>
      </c>
      <c r="C34" s="46">
        <v>58.291539358310985</v>
      </c>
      <c r="D34" s="46">
        <v>44.488698578213835</v>
      </c>
      <c r="E34" s="46">
        <v>80.912612265609695</v>
      </c>
      <c r="F34" s="46">
        <v>68.362019775051536</v>
      </c>
      <c r="G34" s="46">
        <v>59.936140600549265</v>
      </c>
      <c r="H34" s="46">
        <v>105.72374538108343</v>
      </c>
      <c r="I34" s="46">
        <v>91.227606289053412</v>
      </c>
      <c r="J34" s="46">
        <v>41.261328591257318</v>
      </c>
      <c r="K34" s="46">
        <v>52.156094569948664</v>
      </c>
      <c r="L34" s="50">
        <f t="shared" si="0"/>
        <v>51.729124711374837</v>
      </c>
      <c r="M34" s="44">
        <f t="shared" si="1"/>
        <v>24.219325398533524</v>
      </c>
      <c r="N34" s="44">
        <f t="shared" si="2"/>
        <v>69.777822534490596</v>
      </c>
      <c r="O34" s="44">
        <f t="shared" si="3"/>
        <v>24.391726123519827</v>
      </c>
      <c r="P34" s="44">
        <f t="shared" si="4"/>
        <v>0.74134048373042249</v>
      </c>
      <c r="Q34" s="44">
        <f t="shared" si="5"/>
        <v>0.28360411126567331</v>
      </c>
      <c r="R34" s="42"/>
      <c r="S34" s="43"/>
      <c r="T34" s="42"/>
      <c r="U34" s="42"/>
      <c r="V34" s="42"/>
      <c r="W34" s="42"/>
      <c r="X34" s="42"/>
      <c r="Y34" s="42"/>
      <c r="Z34" s="42"/>
      <c r="AA34" s="42"/>
      <c r="AB34" s="42"/>
      <c r="AC34" s="43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41"/>
      <c r="AX34" s="41"/>
      <c r="AY34" s="41"/>
      <c r="AZ34" s="41"/>
      <c r="BA34" s="41"/>
      <c r="BB34" s="41"/>
      <c r="BC34" s="41"/>
      <c r="BD34" s="41"/>
      <c r="BE34" s="41"/>
      <c r="BF34" s="41"/>
      <c r="BG34" s="41"/>
      <c r="BH34" s="41"/>
      <c r="BI34" s="41"/>
      <c r="BJ34" s="41"/>
      <c r="BK34" s="41"/>
      <c r="BL34" s="41"/>
      <c r="BM34" s="41"/>
      <c r="BN34" s="41"/>
      <c r="BO34" s="41"/>
      <c r="BP34" s="41"/>
      <c r="BQ34" s="41"/>
      <c r="BR34" s="41"/>
      <c r="BS34" s="41"/>
      <c r="BT34" s="41"/>
      <c r="BU34" s="41"/>
      <c r="BV34" s="41"/>
      <c r="BW34" s="41"/>
      <c r="BX34" s="41"/>
      <c r="BY34" s="41"/>
      <c r="BZ34" s="41"/>
      <c r="CA34" s="41"/>
      <c r="CB34" s="41"/>
      <c r="CC34" s="41"/>
      <c r="CD34" s="41"/>
      <c r="CE34" s="41"/>
      <c r="CF34" s="41"/>
      <c r="CG34" s="41"/>
      <c r="CH34" s="41"/>
      <c r="CI34" s="41"/>
      <c r="CJ34" s="41"/>
      <c r="CK34" s="41"/>
      <c r="CL34" s="41"/>
      <c r="CM34" s="41"/>
      <c r="CN34" s="41"/>
      <c r="CO34" s="41"/>
      <c r="CP34" s="41"/>
      <c r="CQ34" s="41"/>
      <c r="CR34" s="41"/>
      <c r="CS34" s="41"/>
      <c r="CT34" s="41"/>
      <c r="CU34" s="41"/>
      <c r="CV34" s="41"/>
      <c r="CW34" s="41"/>
      <c r="CX34" s="41"/>
      <c r="CY34" s="41"/>
      <c r="CZ34" s="41"/>
      <c r="DA34" s="41"/>
      <c r="DB34" s="41"/>
      <c r="DC34" s="41"/>
      <c r="DD34" s="41"/>
      <c r="DE34" s="41"/>
      <c r="DF34" s="41"/>
      <c r="DG34" s="41"/>
      <c r="DH34" s="41"/>
      <c r="DI34" s="41"/>
      <c r="DJ34" s="41"/>
      <c r="DK34" s="41"/>
      <c r="DL34" s="41"/>
      <c r="DM34" s="41"/>
      <c r="DN34" s="41"/>
      <c r="DO34" s="41"/>
      <c r="DP34" s="41"/>
      <c r="DQ34" s="41"/>
      <c r="DR34" s="41"/>
      <c r="DS34" s="41"/>
      <c r="DT34" s="41"/>
      <c r="DU34" s="41"/>
      <c r="DV34" s="41"/>
      <c r="DW34" s="41"/>
      <c r="DX34" s="41"/>
      <c r="DY34" s="41"/>
      <c r="DZ34" s="41"/>
      <c r="EA34" s="41"/>
      <c r="EB34" s="41"/>
      <c r="EC34" s="41"/>
      <c r="ED34" s="41"/>
      <c r="EE34" s="41"/>
      <c r="EF34" s="41"/>
      <c r="EG34" s="41"/>
      <c r="EH34" s="41"/>
      <c r="EI34" s="41"/>
      <c r="EJ34" s="41"/>
      <c r="EK34" s="41"/>
      <c r="EL34" s="41"/>
      <c r="EM34" s="41"/>
      <c r="EN34" s="41"/>
      <c r="EO34" s="41"/>
      <c r="EP34" s="41"/>
      <c r="EQ34" s="41"/>
      <c r="ER34" s="41"/>
      <c r="ES34" s="41"/>
      <c r="ET34" s="41"/>
      <c r="EU34" s="41"/>
      <c r="EV34" s="41"/>
      <c r="EW34" s="41"/>
      <c r="EX34" s="41"/>
      <c r="EY34" s="41"/>
      <c r="EZ34" s="41"/>
      <c r="FA34" s="41"/>
      <c r="FB34" s="41"/>
      <c r="FC34" s="41"/>
      <c r="FD34" s="41"/>
      <c r="FE34" s="41"/>
      <c r="FF34" s="41"/>
      <c r="FG34" s="41"/>
      <c r="FH34" s="41"/>
      <c r="FI34" s="41"/>
      <c r="FJ34" s="41"/>
      <c r="FK34" s="41"/>
      <c r="FL34" s="41"/>
      <c r="FM34" s="41"/>
      <c r="FN34" s="41"/>
      <c r="FO34" s="41"/>
      <c r="FP34" s="41"/>
      <c r="FQ34" s="41"/>
      <c r="FR34" s="41"/>
      <c r="FS34" s="41"/>
      <c r="FT34" s="41"/>
      <c r="FU34" s="41"/>
      <c r="FV34" s="41"/>
      <c r="FW34" s="41"/>
      <c r="FX34" s="41"/>
      <c r="FY34" s="41"/>
      <c r="FZ34" s="41"/>
      <c r="GA34" s="41"/>
      <c r="GB34" s="41"/>
      <c r="GC34" s="41"/>
      <c r="GD34" s="41"/>
      <c r="GE34" s="41"/>
      <c r="GF34" s="41"/>
      <c r="GG34" s="41"/>
      <c r="GH34" s="41"/>
      <c r="GI34" s="41"/>
      <c r="GJ34" s="41"/>
      <c r="GK34" s="41"/>
      <c r="GL34" s="41"/>
      <c r="GM34" s="41"/>
      <c r="GN34" s="41"/>
      <c r="GO34" s="41"/>
      <c r="GP34" s="41"/>
      <c r="GQ34" s="41"/>
      <c r="GR34" s="41"/>
      <c r="GS34" s="41"/>
      <c r="GT34" s="41"/>
      <c r="GU34" s="41"/>
      <c r="GV34" s="41"/>
      <c r="GW34" s="41"/>
      <c r="GX34" s="41"/>
      <c r="GY34" s="41"/>
      <c r="GZ34" s="41"/>
      <c r="HA34" s="41"/>
      <c r="HB34" s="41"/>
      <c r="HC34" s="41"/>
      <c r="HD34" s="41"/>
      <c r="HE34" s="41"/>
      <c r="HF34" s="41"/>
      <c r="HG34" s="41"/>
      <c r="HH34" s="41"/>
      <c r="HI34" s="41"/>
      <c r="HJ34" s="41"/>
      <c r="HK34" s="41"/>
      <c r="HL34" s="41"/>
      <c r="HM34" s="41"/>
      <c r="HN34" s="41"/>
      <c r="HO34" s="41"/>
      <c r="HP34" s="41"/>
      <c r="HQ34" s="41"/>
      <c r="HR34" s="41"/>
      <c r="HS34" s="41"/>
      <c r="HT34" s="41"/>
      <c r="HU34" s="41"/>
      <c r="HV34" s="41"/>
      <c r="HW34" s="41"/>
      <c r="HX34" s="41"/>
      <c r="HY34" s="41"/>
      <c r="HZ34" s="41"/>
      <c r="IA34" s="41"/>
      <c r="IB34" s="41"/>
      <c r="IC34" s="41"/>
      <c r="ID34" s="41"/>
      <c r="IE34" s="41"/>
      <c r="IF34" s="41"/>
      <c r="IG34" s="41"/>
      <c r="IH34" s="41"/>
      <c r="II34" s="41"/>
      <c r="IJ34" s="41"/>
      <c r="IK34" s="41"/>
      <c r="IL34" s="41"/>
      <c r="IM34" s="41"/>
      <c r="IN34" s="41"/>
      <c r="IO34" s="41"/>
      <c r="IP34" s="41"/>
      <c r="IQ34" s="41"/>
      <c r="IR34" s="41"/>
      <c r="IS34" s="41"/>
      <c r="IT34" s="41"/>
      <c r="IU34" s="41"/>
      <c r="IV34" s="41"/>
      <c r="IW34" s="41"/>
      <c r="IX34" s="41"/>
      <c r="IY34" s="41"/>
      <c r="IZ34" s="41"/>
      <c r="JA34" s="41"/>
      <c r="JB34" s="41"/>
      <c r="JC34" s="41"/>
      <c r="JD34" s="41"/>
      <c r="JE34" s="41"/>
      <c r="JF34" s="41"/>
      <c r="JG34" s="41"/>
      <c r="JH34" s="41"/>
      <c r="JI34" s="41"/>
      <c r="JJ34" s="41"/>
      <c r="JK34" s="41"/>
      <c r="JL34" s="41"/>
      <c r="JM34" s="41"/>
      <c r="JN34" s="41"/>
      <c r="JO34" s="41"/>
      <c r="JP34" s="41"/>
      <c r="JQ34" s="41"/>
      <c r="JR34" s="41"/>
      <c r="JS34" s="41"/>
      <c r="JT34" s="41"/>
      <c r="JU34" s="41"/>
      <c r="JV34" s="41"/>
      <c r="JW34" s="41"/>
      <c r="JX34" s="41"/>
      <c r="JY34" s="41"/>
      <c r="JZ34" s="41"/>
      <c r="KA34" s="41"/>
      <c r="KB34" s="41"/>
      <c r="KC34" s="41"/>
      <c r="KD34" s="41"/>
      <c r="KE34" s="41"/>
      <c r="KF34" s="41"/>
      <c r="KG34" s="41"/>
      <c r="KH34" s="41"/>
      <c r="KI34" s="41"/>
      <c r="KJ34" s="41"/>
      <c r="KK34" s="41"/>
      <c r="KL34" s="41"/>
      <c r="KM34" s="41"/>
      <c r="KN34" s="41"/>
      <c r="KO34" s="41"/>
      <c r="KP34" s="41"/>
      <c r="KQ34" s="41"/>
      <c r="KR34" s="41"/>
      <c r="KS34" s="41"/>
      <c r="KT34" s="41"/>
      <c r="KU34" s="41"/>
      <c r="KV34" s="41"/>
      <c r="KW34" s="41"/>
      <c r="KX34" s="41"/>
      <c r="KY34" s="41"/>
      <c r="KZ34" s="41"/>
      <c r="LA34" s="41"/>
      <c r="LB34" s="41"/>
      <c r="LC34" s="41"/>
      <c r="LD34" s="41"/>
      <c r="LE34" s="41"/>
      <c r="LF34" s="41"/>
      <c r="LG34" s="41"/>
      <c r="LH34" s="41"/>
      <c r="LI34" s="41"/>
      <c r="LJ34" s="41"/>
      <c r="LK34" s="41"/>
      <c r="LL34" s="41"/>
      <c r="LM34" s="41"/>
      <c r="LN34" s="41"/>
      <c r="LO34" s="41"/>
      <c r="LP34" s="41"/>
      <c r="LQ34" s="41"/>
      <c r="LR34" s="41"/>
      <c r="LS34" s="41"/>
      <c r="LT34" s="41"/>
      <c r="LU34" s="41"/>
      <c r="LV34" s="41"/>
      <c r="LW34" s="41"/>
      <c r="LX34" s="41"/>
      <c r="LY34" s="41"/>
      <c r="LZ34" s="41"/>
      <c r="MA34" s="41"/>
      <c r="MB34" s="41"/>
      <c r="MC34" s="41"/>
      <c r="MD34" s="41"/>
      <c r="ME34" s="41"/>
      <c r="MF34" s="41"/>
      <c r="MG34" s="41"/>
      <c r="MH34" s="41"/>
      <c r="MI34" s="41"/>
      <c r="MJ34" s="41"/>
      <c r="MK34" s="41"/>
      <c r="ML34" s="41"/>
      <c r="MM34" s="41"/>
      <c r="MN34" s="41"/>
      <c r="MO34" s="41"/>
      <c r="MP34" s="41"/>
      <c r="MQ34" s="41"/>
      <c r="MR34" s="41"/>
      <c r="MS34" s="41"/>
      <c r="MT34" s="41"/>
      <c r="MU34" s="41"/>
      <c r="MV34" s="41"/>
      <c r="MW34" s="41"/>
      <c r="MX34" s="41"/>
      <c r="MY34" s="41"/>
      <c r="MZ34" s="41"/>
      <c r="NA34" s="41"/>
      <c r="NB34" s="41"/>
      <c r="NC34" s="41"/>
      <c r="ND34" s="41"/>
      <c r="NE34" s="41"/>
      <c r="NF34" s="41"/>
      <c r="NG34" s="41"/>
      <c r="NH34" s="41"/>
      <c r="NI34" s="41"/>
      <c r="NJ34" s="41"/>
      <c r="NK34" s="41"/>
      <c r="NL34" s="41"/>
      <c r="NM34" s="41"/>
      <c r="NN34" s="41"/>
      <c r="NO34" s="41"/>
      <c r="NP34" s="41"/>
      <c r="NQ34" s="41"/>
      <c r="NR34" s="41"/>
      <c r="NS34" s="41"/>
      <c r="NT34" s="41"/>
      <c r="NU34" s="41"/>
      <c r="NV34" s="41"/>
      <c r="NW34" s="41"/>
      <c r="NX34" s="41"/>
      <c r="NY34" s="41"/>
      <c r="NZ34" s="41"/>
      <c r="OA34" s="41"/>
      <c r="OB34" s="41"/>
      <c r="OC34" s="41"/>
      <c r="OD34" s="41"/>
      <c r="OE34" s="41"/>
      <c r="OF34" s="41"/>
      <c r="OG34" s="41"/>
      <c r="OH34" s="41"/>
      <c r="OI34" s="41"/>
      <c r="OJ34" s="41"/>
      <c r="OK34" s="41"/>
      <c r="OL34" s="41"/>
      <c r="OM34" s="41"/>
      <c r="ON34" s="41"/>
      <c r="OO34" s="41"/>
      <c r="OP34" s="41"/>
      <c r="OQ34" s="41"/>
      <c r="OR34" s="41"/>
      <c r="OS34" s="41"/>
      <c r="OT34" s="41"/>
      <c r="OU34" s="41"/>
      <c r="OV34" s="41"/>
      <c r="OW34" s="41"/>
      <c r="OX34" s="41"/>
      <c r="OY34" s="41"/>
      <c r="OZ34" s="41"/>
      <c r="PA34" s="41"/>
      <c r="PB34" s="41"/>
      <c r="PC34" s="41"/>
      <c r="PD34" s="41"/>
      <c r="PE34" s="41"/>
      <c r="PF34" s="41"/>
      <c r="PG34" s="41"/>
      <c r="PH34" s="41"/>
      <c r="PI34" s="41"/>
      <c r="PJ34" s="41"/>
      <c r="PK34" s="41"/>
      <c r="PL34" s="41"/>
      <c r="PM34" s="41"/>
      <c r="PN34" s="41"/>
      <c r="PO34" s="41"/>
      <c r="PP34" s="41"/>
      <c r="PQ34" s="41"/>
      <c r="PR34" s="41"/>
      <c r="PS34" s="41"/>
      <c r="PT34" s="41"/>
      <c r="PU34" s="41"/>
      <c r="PV34" s="41"/>
      <c r="PW34" s="41"/>
      <c r="PX34" s="41"/>
      <c r="PY34" s="41"/>
      <c r="PZ34" s="41"/>
      <c r="QA34" s="41"/>
      <c r="QB34" s="41"/>
      <c r="QC34" s="41"/>
      <c r="QD34" s="41"/>
      <c r="QE34" s="41"/>
      <c r="QF34" s="41"/>
      <c r="QG34" s="41"/>
      <c r="QH34" s="41"/>
      <c r="QI34" s="41"/>
      <c r="QJ34" s="41"/>
      <c r="QK34" s="41"/>
      <c r="QL34" s="41"/>
      <c r="QM34" s="41"/>
      <c r="QN34" s="41"/>
      <c r="QO34" s="41"/>
      <c r="QP34" s="41"/>
      <c r="QQ34" s="41"/>
      <c r="QR34" s="41"/>
      <c r="QS34" s="41"/>
      <c r="QT34" s="41"/>
      <c r="QU34" s="41"/>
      <c r="QV34" s="41"/>
      <c r="QW34" s="41"/>
      <c r="QX34" s="41"/>
      <c r="QY34" s="41"/>
      <c r="QZ34" s="41"/>
      <c r="RA34" s="41"/>
      <c r="RB34" s="41"/>
      <c r="RC34" s="41"/>
      <c r="RD34" s="41"/>
      <c r="RE34" s="41"/>
      <c r="RF34" s="41"/>
      <c r="RG34" s="41"/>
      <c r="RH34" s="41"/>
      <c r="RI34" s="41"/>
      <c r="RJ34" s="41"/>
      <c r="RK34" s="41"/>
      <c r="RL34" s="41"/>
      <c r="RM34" s="41"/>
      <c r="RN34" s="41"/>
      <c r="RO34" s="41"/>
      <c r="RP34" s="41"/>
    </row>
    <row r="35" spans="1:484" x14ac:dyDescent="0.25">
      <c r="A35" s="41" t="s">
        <v>141</v>
      </c>
      <c r="B35" s="46">
        <v>0.18229372431440097</v>
      </c>
      <c r="C35" s="46">
        <v>0.40190641220186857</v>
      </c>
      <c r="D35" s="46">
        <v>0.72015324906065115</v>
      </c>
      <c r="E35" s="46">
        <v>1.280457770331072</v>
      </c>
      <c r="F35" s="46">
        <v>0.388782186937843</v>
      </c>
      <c r="G35" s="46">
        <v>4.5980366930713554</v>
      </c>
      <c r="H35" s="46">
        <v>0.82313942131354245</v>
      </c>
      <c r="I35" s="46">
        <v>0.47340119467323272</v>
      </c>
      <c r="J35" s="46">
        <v>2.285445258123898</v>
      </c>
      <c r="K35" s="46">
        <v>1.1179551062074737</v>
      </c>
      <c r="L35" s="50">
        <f t="shared" si="0"/>
        <v>0.64620278897699812</v>
      </c>
      <c r="M35" s="44">
        <f t="shared" si="1"/>
        <v>0.47701865508615859</v>
      </c>
      <c r="N35" s="44">
        <f t="shared" si="2"/>
        <v>1.6144599767212242</v>
      </c>
      <c r="O35" s="44">
        <f t="shared" si="3"/>
        <v>1.6142464351218109</v>
      </c>
      <c r="P35" s="44">
        <f t="shared" si="4"/>
        <v>0.40025940456533271</v>
      </c>
      <c r="Q35" s="44">
        <f t="shared" si="5"/>
        <v>0.28500584942148688</v>
      </c>
      <c r="R35" s="42"/>
      <c r="S35" s="43"/>
      <c r="T35" s="42"/>
      <c r="U35" s="42"/>
      <c r="V35" s="42"/>
      <c r="W35" s="42"/>
      <c r="X35" s="42"/>
      <c r="Y35" s="42"/>
      <c r="Z35" s="42"/>
      <c r="AA35" s="42"/>
      <c r="AB35" s="42"/>
      <c r="AC35" s="43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  <c r="BA35" s="41"/>
      <c r="BB35" s="41"/>
      <c r="BC35" s="41"/>
      <c r="BD35" s="41"/>
      <c r="BE35" s="41"/>
      <c r="BF35" s="41"/>
      <c r="BG35" s="41"/>
      <c r="BH35" s="41"/>
      <c r="BI35" s="41"/>
      <c r="BJ35" s="41"/>
      <c r="BK35" s="41"/>
      <c r="BL35" s="41"/>
      <c r="BM35" s="41"/>
      <c r="BN35" s="41"/>
      <c r="BO35" s="41"/>
      <c r="BP35" s="41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1"/>
      <c r="CS35" s="41"/>
      <c r="CT35" s="41"/>
      <c r="CU35" s="41"/>
      <c r="CV35" s="41"/>
      <c r="CW35" s="41"/>
      <c r="CX35" s="41"/>
      <c r="CY35" s="41"/>
      <c r="CZ35" s="41"/>
      <c r="DA35" s="41"/>
      <c r="DB35" s="41"/>
      <c r="DC35" s="41"/>
      <c r="DD35" s="41"/>
      <c r="DE35" s="41"/>
      <c r="DF35" s="41"/>
      <c r="DG35" s="41"/>
      <c r="DH35" s="41"/>
      <c r="DI35" s="41"/>
      <c r="DJ35" s="41"/>
      <c r="DK35" s="41"/>
      <c r="DL35" s="41"/>
      <c r="DM35" s="41"/>
      <c r="DN35" s="41"/>
      <c r="DO35" s="41"/>
      <c r="DP35" s="41"/>
      <c r="DQ35" s="41"/>
      <c r="DR35" s="41"/>
      <c r="DS35" s="41"/>
      <c r="DT35" s="41"/>
      <c r="DU35" s="41"/>
      <c r="DV35" s="41"/>
      <c r="DW35" s="41"/>
      <c r="DX35" s="41"/>
      <c r="DY35" s="41"/>
      <c r="DZ35" s="41"/>
      <c r="EA35" s="41"/>
      <c r="EB35" s="41"/>
      <c r="EC35" s="41"/>
      <c r="ED35" s="41"/>
      <c r="EE35" s="41"/>
      <c r="EF35" s="41"/>
      <c r="EG35" s="41"/>
      <c r="EH35" s="41"/>
      <c r="EI35" s="41"/>
      <c r="EJ35" s="41"/>
      <c r="EK35" s="41"/>
      <c r="EL35" s="41"/>
      <c r="EM35" s="41"/>
      <c r="EN35" s="41"/>
      <c r="EO35" s="41"/>
      <c r="EP35" s="41"/>
      <c r="EQ35" s="41"/>
      <c r="ER35" s="41"/>
      <c r="ES35" s="41"/>
      <c r="ET35" s="41"/>
      <c r="EU35" s="41"/>
      <c r="EV35" s="41"/>
      <c r="EW35" s="41"/>
      <c r="EX35" s="41"/>
      <c r="EY35" s="41"/>
      <c r="EZ35" s="41"/>
      <c r="FA35" s="41"/>
      <c r="FB35" s="41"/>
      <c r="FC35" s="41"/>
      <c r="FD35" s="41"/>
      <c r="FE35" s="41"/>
      <c r="FF35" s="41"/>
      <c r="FG35" s="41"/>
      <c r="FH35" s="41"/>
      <c r="FI35" s="41"/>
      <c r="FJ35" s="41"/>
      <c r="FK35" s="41"/>
      <c r="FL35" s="41"/>
      <c r="FM35" s="41"/>
      <c r="FN35" s="41"/>
      <c r="FO35" s="41"/>
      <c r="FP35" s="41"/>
      <c r="FQ35" s="41"/>
      <c r="FR35" s="41"/>
      <c r="FS35" s="41"/>
      <c r="FT35" s="41"/>
      <c r="FU35" s="41"/>
      <c r="FV35" s="41"/>
      <c r="FW35" s="41"/>
      <c r="FX35" s="41"/>
      <c r="FY35" s="41"/>
      <c r="FZ35" s="41"/>
      <c r="GA35" s="41"/>
      <c r="GB35" s="41"/>
      <c r="GC35" s="41"/>
      <c r="GD35" s="41"/>
      <c r="GE35" s="41"/>
      <c r="GF35" s="41"/>
      <c r="GG35" s="41"/>
      <c r="GH35" s="41"/>
      <c r="GI35" s="41"/>
      <c r="GJ35" s="41"/>
      <c r="GK35" s="41"/>
      <c r="GL35" s="41"/>
      <c r="GM35" s="41"/>
      <c r="GN35" s="41"/>
      <c r="GO35" s="41"/>
      <c r="GP35" s="41"/>
      <c r="GQ35" s="41"/>
      <c r="GR35" s="41"/>
      <c r="GS35" s="41"/>
      <c r="GT35" s="41"/>
      <c r="GU35" s="41"/>
      <c r="GV35" s="41"/>
      <c r="GW35" s="41"/>
      <c r="GX35" s="41"/>
      <c r="GY35" s="41"/>
      <c r="GZ35" s="41"/>
      <c r="HA35" s="41"/>
      <c r="HB35" s="41"/>
      <c r="HC35" s="41"/>
      <c r="HD35" s="41"/>
      <c r="HE35" s="41"/>
      <c r="HF35" s="41"/>
      <c r="HG35" s="41"/>
      <c r="HH35" s="41"/>
      <c r="HI35" s="41"/>
      <c r="HJ35" s="41"/>
      <c r="HK35" s="41"/>
      <c r="HL35" s="41"/>
      <c r="HM35" s="41"/>
      <c r="HN35" s="41"/>
      <c r="HO35" s="41"/>
      <c r="HP35" s="41"/>
      <c r="HQ35" s="41"/>
      <c r="HR35" s="41"/>
      <c r="HS35" s="41"/>
      <c r="HT35" s="41"/>
      <c r="HU35" s="41"/>
      <c r="HV35" s="41"/>
      <c r="HW35" s="41"/>
      <c r="HX35" s="41"/>
      <c r="HY35" s="41"/>
      <c r="HZ35" s="41"/>
      <c r="IA35" s="41"/>
      <c r="IB35" s="41"/>
      <c r="IC35" s="41"/>
      <c r="ID35" s="41"/>
      <c r="IE35" s="41"/>
      <c r="IF35" s="41"/>
      <c r="IG35" s="41"/>
      <c r="IH35" s="41"/>
      <c r="II35" s="41"/>
      <c r="IJ35" s="41"/>
      <c r="IK35" s="41"/>
      <c r="IL35" s="41"/>
      <c r="IM35" s="41"/>
      <c r="IN35" s="41"/>
      <c r="IO35" s="41"/>
      <c r="IP35" s="41"/>
      <c r="IQ35" s="41"/>
      <c r="IR35" s="41"/>
      <c r="IS35" s="41"/>
      <c r="IT35" s="41"/>
      <c r="IU35" s="41"/>
      <c r="IV35" s="41"/>
      <c r="IW35" s="41"/>
      <c r="IX35" s="41"/>
      <c r="IY35" s="41"/>
      <c r="IZ35" s="41"/>
      <c r="JA35" s="41"/>
      <c r="JB35" s="41"/>
      <c r="JC35" s="41"/>
      <c r="JD35" s="41"/>
      <c r="JE35" s="41"/>
      <c r="JF35" s="41"/>
      <c r="JG35" s="41"/>
      <c r="JH35" s="41"/>
      <c r="JI35" s="41"/>
      <c r="JJ35" s="41"/>
      <c r="JK35" s="41"/>
      <c r="JL35" s="41"/>
      <c r="JM35" s="41"/>
      <c r="JN35" s="41"/>
      <c r="JO35" s="41"/>
      <c r="JP35" s="41"/>
      <c r="JQ35" s="41"/>
      <c r="JR35" s="41"/>
      <c r="JS35" s="41"/>
      <c r="JT35" s="41"/>
      <c r="JU35" s="41"/>
      <c r="JV35" s="41"/>
      <c r="JW35" s="41"/>
      <c r="JX35" s="41"/>
      <c r="JY35" s="41"/>
      <c r="JZ35" s="41"/>
      <c r="KA35" s="41"/>
      <c r="KB35" s="41"/>
      <c r="KC35" s="41"/>
      <c r="KD35" s="41"/>
      <c r="KE35" s="41"/>
      <c r="KF35" s="41"/>
      <c r="KG35" s="41"/>
      <c r="KH35" s="41"/>
      <c r="KI35" s="41"/>
      <c r="KJ35" s="41"/>
      <c r="KK35" s="41"/>
      <c r="KL35" s="41"/>
      <c r="KM35" s="41"/>
      <c r="KN35" s="41"/>
      <c r="KO35" s="41"/>
      <c r="KP35" s="41"/>
      <c r="KQ35" s="41"/>
      <c r="KR35" s="41"/>
      <c r="KS35" s="41"/>
      <c r="KT35" s="41"/>
      <c r="KU35" s="41"/>
      <c r="KV35" s="41"/>
      <c r="KW35" s="41"/>
      <c r="KX35" s="41"/>
      <c r="KY35" s="41"/>
      <c r="KZ35" s="41"/>
      <c r="LA35" s="41"/>
      <c r="LB35" s="41"/>
      <c r="LC35" s="41"/>
      <c r="LD35" s="41"/>
      <c r="LE35" s="41"/>
      <c r="LF35" s="41"/>
      <c r="LG35" s="41"/>
      <c r="LH35" s="41"/>
      <c r="LI35" s="41"/>
      <c r="LJ35" s="41"/>
      <c r="LK35" s="41"/>
      <c r="LL35" s="41"/>
      <c r="LM35" s="41"/>
      <c r="LN35" s="41"/>
      <c r="LO35" s="41"/>
      <c r="LP35" s="41"/>
      <c r="LQ35" s="41"/>
      <c r="LR35" s="41"/>
      <c r="LS35" s="41"/>
      <c r="LT35" s="41"/>
      <c r="LU35" s="41"/>
      <c r="LV35" s="41"/>
      <c r="LW35" s="41"/>
      <c r="LX35" s="41"/>
      <c r="LY35" s="41"/>
      <c r="LZ35" s="41"/>
      <c r="MA35" s="41"/>
      <c r="MB35" s="41"/>
      <c r="MC35" s="41"/>
      <c r="MD35" s="41"/>
      <c r="ME35" s="41"/>
      <c r="MF35" s="41"/>
      <c r="MG35" s="41"/>
      <c r="MH35" s="41"/>
      <c r="MI35" s="41"/>
      <c r="MJ35" s="41"/>
      <c r="MK35" s="41"/>
      <c r="ML35" s="41"/>
      <c r="MM35" s="41"/>
      <c r="MN35" s="41"/>
      <c r="MO35" s="41"/>
      <c r="MP35" s="41"/>
      <c r="MQ35" s="41"/>
      <c r="MR35" s="41"/>
      <c r="MS35" s="41"/>
      <c r="MT35" s="41"/>
      <c r="MU35" s="41"/>
      <c r="MV35" s="41"/>
      <c r="MW35" s="41"/>
      <c r="MX35" s="41"/>
      <c r="MY35" s="41"/>
      <c r="MZ35" s="41"/>
      <c r="NA35" s="41"/>
      <c r="NB35" s="41"/>
      <c r="NC35" s="41"/>
      <c r="ND35" s="41"/>
      <c r="NE35" s="41"/>
      <c r="NF35" s="41"/>
      <c r="NG35" s="41"/>
      <c r="NH35" s="41"/>
      <c r="NI35" s="41"/>
      <c r="NJ35" s="41"/>
      <c r="NK35" s="41"/>
      <c r="NL35" s="41"/>
      <c r="NM35" s="41"/>
      <c r="NN35" s="41"/>
      <c r="NO35" s="41"/>
      <c r="NP35" s="41"/>
      <c r="NQ35" s="41"/>
      <c r="NR35" s="41"/>
      <c r="NS35" s="41"/>
      <c r="NT35" s="41"/>
      <c r="NU35" s="41"/>
      <c r="NV35" s="41"/>
      <c r="NW35" s="41"/>
      <c r="NX35" s="41"/>
      <c r="NY35" s="41"/>
      <c r="NZ35" s="41"/>
      <c r="OA35" s="41"/>
      <c r="OB35" s="41"/>
      <c r="OC35" s="41"/>
      <c r="OD35" s="41"/>
      <c r="OE35" s="41"/>
      <c r="OF35" s="41"/>
      <c r="OG35" s="41"/>
      <c r="OH35" s="41"/>
      <c r="OI35" s="41"/>
      <c r="OJ35" s="41"/>
      <c r="OK35" s="41"/>
      <c r="OL35" s="41"/>
      <c r="OM35" s="41"/>
      <c r="ON35" s="41"/>
      <c r="OO35" s="41"/>
      <c r="OP35" s="41"/>
      <c r="OQ35" s="41"/>
      <c r="OR35" s="41"/>
      <c r="OS35" s="41"/>
      <c r="OT35" s="41"/>
      <c r="OU35" s="41"/>
      <c r="OV35" s="41"/>
      <c r="OW35" s="41"/>
      <c r="OX35" s="41"/>
      <c r="OY35" s="41"/>
      <c r="OZ35" s="41"/>
      <c r="PA35" s="41"/>
      <c r="PB35" s="41"/>
      <c r="PC35" s="41"/>
      <c r="PD35" s="41"/>
      <c r="PE35" s="41"/>
      <c r="PF35" s="41"/>
      <c r="PG35" s="41"/>
      <c r="PH35" s="41"/>
      <c r="PI35" s="41"/>
      <c r="PJ35" s="41"/>
      <c r="PK35" s="41"/>
      <c r="PL35" s="41"/>
      <c r="PM35" s="41"/>
      <c r="PN35" s="41"/>
      <c r="PO35" s="41"/>
      <c r="PP35" s="41"/>
      <c r="PQ35" s="41"/>
      <c r="PR35" s="41"/>
      <c r="PS35" s="41"/>
      <c r="PT35" s="41"/>
      <c r="PU35" s="41"/>
      <c r="PV35" s="41"/>
      <c r="PW35" s="41"/>
      <c r="PX35" s="41"/>
      <c r="PY35" s="41"/>
      <c r="PZ35" s="41"/>
      <c r="QA35" s="41"/>
      <c r="QB35" s="41"/>
      <c r="QC35" s="41"/>
      <c r="QD35" s="41"/>
      <c r="QE35" s="41"/>
      <c r="QF35" s="41"/>
      <c r="QG35" s="41"/>
      <c r="QH35" s="41"/>
      <c r="QI35" s="41"/>
      <c r="QJ35" s="41"/>
      <c r="QK35" s="41"/>
      <c r="QL35" s="41"/>
      <c r="QM35" s="41"/>
      <c r="QN35" s="41"/>
      <c r="QO35" s="41"/>
      <c r="QP35" s="41"/>
      <c r="QQ35" s="41"/>
      <c r="QR35" s="41"/>
      <c r="QS35" s="41"/>
      <c r="QT35" s="41"/>
      <c r="QU35" s="41"/>
      <c r="QV35" s="41"/>
      <c r="QW35" s="41"/>
      <c r="QX35" s="41"/>
      <c r="QY35" s="41"/>
      <c r="QZ35" s="41"/>
      <c r="RA35" s="41"/>
      <c r="RB35" s="41"/>
      <c r="RC35" s="41"/>
      <c r="RD35" s="41"/>
      <c r="RE35" s="41"/>
      <c r="RF35" s="41"/>
      <c r="RG35" s="41"/>
      <c r="RH35" s="41"/>
      <c r="RI35" s="41"/>
      <c r="RJ35" s="41"/>
      <c r="RK35" s="41"/>
      <c r="RL35" s="41"/>
      <c r="RM35" s="41"/>
      <c r="RN35" s="41"/>
      <c r="RO35" s="41"/>
      <c r="RP35" s="41"/>
    </row>
    <row r="36" spans="1:484" x14ac:dyDescent="0.25">
      <c r="A36" s="41" t="s">
        <v>212</v>
      </c>
      <c r="B36" s="46">
        <v>270.4944791815085</v>
      </c>
      <c r="C36" s="46">
        <v>98.723149511564998</v>
      </c>
      <c r="D36" s="46">
        <v>3.8368088557620427E-10</v>
      </c>
      <c r="E36" s="46">
        <v>149.28042731928977</v>
      </c>
      <c r="F36" s="46">
        <v>3.4124721253225309E-10</v>
      </c>
      <c r="G36" s="46">
        <v>88.940974627129634</v>
      </c>
      <c r="H36" s="46">
        <v>3.3463340069913989E-10</v>
      </c>
      <c r="I36" s="46">
        <v>3.143669537956926E-10</v>
      </c>
      <c r="J36" s="46">
        <v>148.38230968893822</v>
      </c>
      <c r="K36" s="46">
        <v>155.40027367336214</v>
      </c>
      <c r="L36" s="50">
        <f t="shared" si="0"/>
        <v>129.62451400318673</v>
      </c>
      <c r="M36" s="44">
        <f t="shared" si="1"/>
        <v>112.52867927116579</v>
      </c>
      <c r="N36" s="44">
        <f t="shared" si="2"/>
        <v>65.453926331736696</v>
      </c>
      <c r="O36" s="44">
        <f t="shared" si="3"/>
        <v>75.328285551393037</v>
      </c>
      <c r="P36" s="44">
        <f t="shared" si="4"/>
        <v>1.9803932516777927</v>
      </c>
      <c r="Q36" s="44">
        <f t="shared" si="5"/>
        <v>0.30682100140864332</v>
      </c>
      <c r="R36" s="42"/>
      <c r="S36" s="43"/>
      <c r="T36" s="42"/>
      <c r="U36" s="42"/>
      <c r="V36" s="42"/>
      <c r="W36" s="42"/>
      <c r="X36" s="42"/>
      <c r="Y36" s="42"/>
      <c r="Z36" s="42"/>
      <c r="AA36" s="42"/>
      <c r="AB36" s="42"/>
      <c r="AC36" s="43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41"/>
      <c r="DT36" s="41"/>
      <c r="DU36" s="41"/>
      <c r="DV36" s="41"/>
      <c r="DW36" s="41"/>
      <c r="DX36" s="41"/>
      <c r="DY36" s="41"/>
      <c r="DZ36" s="41"/>
      <c r="EA36" s="41"/>
      <c r="EB36" s="41"/>
      <c r="EC36" s="41"/>
      <c r="ED36" s="41"/>
      <c r="EE36" s="41"/>
      <c r="EF36" s="41"/>
      <c r="EG36" s="41"/>
      <c r="EH36" s="41"/>
      <c r="EI36" s="41"/>
      <c r="EJ36" s="41"/>
      <c r="EK36" s="41"/>
      <c r="EL36" s="41"/>
      <c r="EM36" s="41"/>
      <c r="EN36" s="41"/>
      <c r="EO36" s="41"/>
      <c r="EP36" s="41"/>
      <c r="EQ36" s="41"/>
      <c r="ER36" s="41"/>
      <c r="ES36" s="41"/>
      <c r="ET36" s="41"/>
      <c r="EU36" s="41"/>
      <c r="EV36" s="41"/>
      <c r="EW36" s="41"/>
      <c r="EX36" s="41"/>
      <c r="EY36" s="41"/>
      <c r="EZ36" s="41"/>
      <c r="FA36" s="41"/>
      <c r="FB36" s="41"/>
      <c r="FC36" s="41"/>
      <c r="FD36" s="41"/>
      <c r="FE36" s="41"/>
      <c r="FF36" s="41"/>
      <c r="FG36" s="41"/>
      <c r="FH36" s="41"/>
      <c r="FI36" s="41"/>
      <c r="FJ36" s="41"/>
      <c r="FK36" s="41"/>
      <c r="FL36" s="41"/>
      <c r="FM36" s="41"/>
      <c r="FN36" s="41"/>
      <c r="FO36" s="41"/>
      <c r="FP36" s="41"/>
      <c r="FQ36" s="41"/>
      <c r="FR36" s="41"/>
      <c r="FS36" s="41"/>
      <c r="FT36" s="41"/>
      <c r="FU36" s="41"/>
      <c r="FV36" s="41"/>
      <c r="FW36" s="41"/>
      <c r="FX36" s="41"/>
      <c r="FY36" s="41"/>
      <c r="FZ36" s="41"/>
      <c r="GA36" s="41"/>
      <c r="GB36" s="41"/>
      <c r="GC36" s="41"/>
      <c r="GD36" s="41"/>
      <c r="GE36" s="41"/>
      <c r="GF36" s="41"/>
      <c r="GG36" s="41"/>
      <c r="GH36" s="41"/>
      <c r="GI36" s="41"/>
      <c r="GJ36" s="41"/>
      <c r="GK36" s="41"/>
      <c r="GL36" s="41"/>
      <c r="GM36" s="41"/>
      <c r="GN36" s="41"/>
      <c r="GO36" s="41"/>
      <c r="GP36" s="41"/>
      <c r="GQ36" s="41"/>
      <c r="GR36" s="41"/>
      <c r="GS36" s="41"/>
      <c r="GT36" s="41"/>
      <c r="GU36" s="41"/>
      <c r="GV36" s="41"/>
      <c r="GW36" s="41"/>
      <c r="GX36" s="41"/>
      <c r="GY36" s="41"/>
      <c r="GZ36" s="41"/>
      <c r="HA36" s="41"/>
      <c r="HB36" s="41"/>
      <c r="HC36" s="41"/>
      <c r="HD36" s="41"/>
      <c r="HE36" s="41"/>
      <c r="HF36" s="41"/>
      <c r="HG36" s="41"/>
      <c r="HH36" s="41"/>
      <c r="HI36" s="41"/>
      <c r="HJ36" s="41"/>
      <c r="HK36" s="41"/>
      <c r="HL36" s="41"/>
      <c r="HM36" s="41"/>
      <c r="HN36" s="41"/>
      <c r="HO36" s="41"/>
      <c r="HP36" s="41"/>
      <c r="HQ36" s="41"/>
      <c r="HR36" s="41"/>
      <c r="HS36" s="41"/>
      <c r="HT36" s="41"/>
      <c r="HU36" s="41"/>
      <c r="HV36" s="41"/>
      <c r="HW36" s="41"/>
      <c r="HX36" s="41"/>
      <c r="HY36" s="41"/>
      <c r="HZ36" s="41"/>
      <c r="IA36" s="41"/>
      <c r="IB36" s="41"/>
      <c r="IC36" s="41"/>
      <c r="ID36" s="41"/>
      <c r="IE36" s="41"/>
      <c r="IF36" s="41"/>
      <c r="IG36" s="41"/>
      <c r="IH36" s="41"/>
      <c r="II36" s="41"/>
      <c r="IJ36" s="41"/>
      <c r="IK36" s="41"/>
      <c r="IL36" s="41"/>
      <c r="IM36" s="41"/>
      <c r="IN36" s="41"/>
      <c r="IO36" s="41"/>
      <c r="IP36" s="41"/>
      <c r="IQ36" s="41"/>
      <c r="IR36" s="41"/>
      <c r="IS36" s="41"/>
      <c r="IT36" s="41"/>
      <c r="IU36" s="41"/>
      <c r="IV36" s="41"/>
      <c r="IW36" s="41"/>
      <c r="IX36" s="41"/>
      <c r="IY36" s="41"/>
      <c r="IZ36" s="41"/>
      <c r="JA36" s="41"/>
      <c r="JB36" s="41"/>
      <c r="JC36" s="41"/>
      <c r="JD36" s="41"/>
      <c r="JE36" s="41"/>
      <c r="JF36" s="41"/>
      <c r="JG36" s="41"/>
      <c r="JH36" s="41"/>
      <c r="JI36" s="41"/>
      <c r="JJ36" s="41"/>
      <c r="JK36" s="41"/>
      <c r="JL36" s="41"/>
      <c r="JM36" s="41"/>
      <c r="JN36" s="41"/>
      <c r="JO36" s="41"/>
      <c r="JP36" s="41"/>
      <c r="JQ36" s="41"/>
      <c r="JR36" s="41"/>
      <c r="JS36" s="41"/>
      <c r="JT36" s="41"/>
      <c r="JU36" s="41"/>
      <c r="JV36" s="41"/>
      <c r="JW36" s="41"/>
      <c r="JX36" s="41"/>
      <c r="JY36" s="41"/>
      <c r="JZ36" s="41"/>
      <c r="KA36" s="41"/>
      <c r="KB36" s="41"/>
      <c r="KC36" s="41"/>
      <c r="KD36" s="41"/>
      <c r="KE36" s="41"/>
      <c r="KF36" s="41"/>
      <c r="KG36" s="41"/>
      <c r="KH36" s="41"/>
      <c r="KI36" s="41"/>
      <c r="KJ36" s="41"/>
      <c r="KK36" s="41"/>
      <c r="KL36" s="41"/>
      <c r="KM36" s="41"/>
      <c r="KN36" s="41"/>
      <c r="KO36" s="41"/>
      <c r="KP36" s="41"/>
      <c r="KQ36" s="41"/>
      <c r="KR36" s="41"/>
      <c r="KS36" s="41"/>
      <c r="KT36" s="41"/>
      <c r="KU36" s="41"/>
      <c r="KV36" s="41"/>
      <c r="KW36" s="41"/>
      <c r="KX36" s="41"/>
      <c r="KY36" s="41"/>
      <c r="KZ36" s="41"/>
      <c r="LA36" s="41"/>
      <c r="LB36" s="41"/>
      <c r="LC36" s="41"/>
      <c r="LD36" s="41"/>
      <c r="LE36" s="41"/>
      <c r="LF36" s="41"/>
      <c r="LG36" s="41"/>
      <c r="LH36" s="41"/>
      <c r="LI36" s="41"/>
      <c r="LJ36" s="41"/>
      <c r="LK36" s="41"/>
      <c r="LL36" s="41"/>
      <c r="LM36" s="41"/>
      <c r="LN36" s="41"/>
      <c r="LO36" s="41"/>
      <c r="LP36" s="41"/>
      <c r="LQ36" s="41"/>
      <c r="LR36" s="41"/>
      <c r="LS36" s="41"/>
      <c r="LT36" s="41"/>
      <c r="LU36" s="41"/>
      <c r="LV36" s="41"/>
      <c r="LW36" s="41"/>
      <c r="LX36" s="41"/>
      <c r="LY36" s="41"/>
      <c r="LZ36" s="41"/>
      <c r="MA36" s="41"/>
      <c r="MB36" s="41"/>
      <c r="MC36" s="41"/>
      <c r="MD36" s="41"/>
      <c r="ME36" s="41"/>
      <c r="MF36" s="41"/>
      <c r="MG36" s="41"/>
      <c r="MH36" s="41"/>
      <c r="MI36" s="41"/>
      <c r="MJ36" s="41"/>
      <c r="MK36" s="41"/>
      <c r="ML36" s="41"/>
      <c r="MM36" s="41"/>
      <c r="MN36" s="41"/>
      <c r="MO36" s="41"/>
      <c r="MP36" s="41"/>
      <c r="MQ36" s="41"/>
      <c r="MR36" s="41"/>
      <c r="MS36" s="41"/>
      <c r="MT36" s="41"/>
      <c r="MU36" s="41"/>
      <c r="MV36" s="41"/>
      <c r="MW36" s="41"/>
      <c r="MX36" s="41"/>
      <c r="MY36" s="41"/>
      <c r="MZ36" s="41"/>
      <c r="NA36" s="41"/>
      <c r="NB36" s="41"/>
      <c r="NC36" s="41"/>
      <c r="ND36" s="41"/>
      <c r="NE36" s="41"/>
      <c r="NF36" s="41"/>
      <c r="NG36" s="41"/>
      <c r="NH36" s="41"/>
      <c r="NI36" s="41"/>
      <c r="NJ36" s="41"/>
      <c r="NK36" s="41"/>
      <c r="NL36" s="41"/>
      <c r="NM36" s="41"/>
      <c r="NN36" s="41"/>
      <c r="NO36" s="41"/>
      <c r="NP36" s="41"/>
      <c r="NQ36" s="41"/>
      <c r="NR36" s="41"/>
      <c r="NS36" s="41"/>
      <c r="NT36" s="41"/>
      <c r="NU36" s="41"/>
      <c r="NV36" s="41"/>
      <c r="NW36" s="41"/>
      <c r="NX36" s="41"/>
      <c r="NY36" s="41"/>
      <c r="NZ36" s="41"/>
      <c r="OA36" s="41"/>
      <c r="OB36" s="41"/>
      <c r="OC36" s="41"/>
      <c r="OD36" s="41"/>
      <c r="OE36" s="41"/>
      <c r="OF36" s="41"/>
      <c r="OG36" s="41"/>
      <c r="OH36" s="41"/>
      <c r="OI36" s="41"/>
      <c r="OJ36" s="41"/>
      <c r="OK36" s="41"/>
      <c r="OL36" s="41"/>
      <c r="OM36" s="41"/>
      <c r="ON36" s="41"/>
      <c r="OO36" s="41"/>
      <c r="OP36" s="41"/>
      <c r="OQ36" s="41"/>
      <c r="OR36" s="41"/>
      <c r="OS36" s="41"/>
      <c r="OT36" s="41"/>
      <c r="OU36" s="41"/>
      <c r="OV36" s="41"/>
      <c r="OW36" s="41"/>
      <c r="OX36" s="41"/>
      <c r="OY36" s="41"/>
      <c r="OZ36" s="41"/>
      <c r="PA36" s="41"/>
      <c r="PB36" s="41"/>
      <c r="PC36" s="41"/>
      <c r="PD36" s="41"/>
      <c r="PE36" s="41"/>
      <c r="PF36" s="41"/>
      <c r="PG36" s="41"/>
      <c r="PH36" s="41"/>
      <c r="PI36" s="41"/>
      <c r="PJ36" s="41"/>
      <c r="PK36" s="41"/>
      <c r="PL36" s="41"/>
      <c r="PM36" s="41"/>
      <c r="PN36" s="41"/>
      <c r="PO36" s="41"/>
      <c r="PP36" s="41"/>
      <c r="PQ36" s="41"/>
      <c r="PR36" s="41"/>
      <c r="PS36" s="41"/>
      <c r="PT36" s="41"/>
      <c r="PU36" s="41"/>
      <c r="PV36" s="41"/>
      <c r="PW36" s="41"/>
      <c r="PX36" s="41"/>
      <c r="PY36" s="41"/>
      <c r="PZ36" s="41"/>
      <c r="QA36" s="41"/>
      <c r="QB36" s="41"/>
      <c r="QC36" s="41"/>
      <c r="QD36" s="41"/>
      <c r="QE36" s="41"/>
      <c r="QF36" s="41"/>
      <c r="QG36" s="41"/>
      <c r="QH36" s="41"/>
      <c r="QI36" s="41"/>
      <c r="QJ36" s="41"/>
      <c r="QK36" s="41"/>
      <c r="QL36" s="41"/>
      <c r="QM36" s="41"/>
      <c r="QN36" s="41"/>
      <c r="QO36" s="41"/>
      <c r="QP36" s="41"/>
      <c r="QQ36" s="41"/>
      <c r="QR36" s="41"/>
      <c r="QS36" s="41"/>
      <c r="QT36" s="41"/>
      <c r="QU36" s="41"/>
      <c r="QV36" s="41"/>
      <c r="QW36" s="41"/>
      <c r="QX36" s="41"/>
      <c r="QY36" s="41"/>
      <c r="QZ36" s="41"/>
      <c r="RA36" s="41"/>
      <c r="RB36" s="41"/>
      <c r="RC36" s="41"/>
      <c r="RD36" s="41"/>
      <c r="RE36" s="41"/>
      <c r="RF36" s="41"/>
      <c r="RG36" s="41"/>
      <c r="RH36" s="41"/>
      <c r="RI36" s="41"/>
      <c r="RJ36" s="41"/>
      <c r="RK36" s="41"/>
      <c r="RL36" s="41"/>
      <c r="RM36" s="41"/>
      <c r="RN36" s="41"/>
      <c r="RO36" s="41"/>
      <c r="RP36" s="41"/>
    </row>
    <row r="37" spans="1:484" x14ac:dyDescent="0.25">
      <c r="A37" s="41" t="s">
        <v>41</v>
      </c>
      <c r="B37" s="46">
        <v>45.905877967895911</v>
      </c>
      <c r="C37" s="46">
        <v>62.410140957346066</v>
      </c>
      <c r="D37" s="46">
        <v>55.234955552597135</v>
      </c>
      <c r="E37" s="46">
        <v>96.290483595582259</v>
      </c>
      <c r="F37" s="46">
        <v>23.916761538815074</v>
      </c>
      <c r="G37" s="46">
        <v>63.706381339403762</v>
      </c>
      <c r="H37" s="46">
        <v>53.435929761825108</v>
      </c>
      <c r="I37" s="46">
        <v>17.257839711712499</v>
      </c>
      <c r="J37" s="46">
        <v>65.188064884862087</v>
      </c>
      <c r="K37" s="46">
        <v>71.413518076004976</v>
      </c>
      <c r="L37" s="50">
        <f t="shared" si="0"/>
        <v>64.960364518355334</v>
      </c>
      <c r="M37" s="44">
        <f t="shared" si="1"/>
        <v>21.952502050694523</v>
      </c>
      <c r="N37" s="44">
        <f t="shared" si="2"/>
        <v>49.153082552103918</v>
      </c>
      <c r="O37" s="44">
        <f t="shared" si="3"/>
        <v>22.9650488702862</v>
      </c>
      <c r="P37" s="44">
        <f t="shared" si="4"/>
        <v>1.3215928919512865</v>
      </c>
      <c r="Q37" s="44">
        <f t="shared" si="5"/>
        <v>0.30994495238864112</v>
      </c>
      <c r="R37" s="42"/>
      <c r="S37" s="43"/>
      <c r="T37" s="42"/>
      <c r="U37" s="42"/>
      <c r="V37" s="42"/>
      <c r="W37" s="42"/>
      <c r="X37" s="42"/>
      <c r="Y37" s="42"/>
      <c r="Z37" s="42"/>
      <c r="AA37" s="42"/>
      <c r="AB37" s="42"/>
      <c r="AC37" s="43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41"/>
      <c r="AX37" s="41"/>
      <c r="AY37" s="41"/>
      <c r="AZ37" s="41"/>
      <c r="BA37" s="41"/>
      <c r="BB37" s="41"/>
      <c r="BC37" s="41"/>
      <c r="BD37" s="41"/>
      <c r="BE37" s="41"/>
      <c r="BF37" s="41"/>
      <c r="BG37" s="41"/>
      <c r="BH37" s="41"/>
      <c r="BI37" s="41"/>
      <c r="BJ37" s="41"/>
      <c r="BK37" s="41"/>
      <c r="BL37" s="41"/>
      <c r="BM37" s="41"/>
      <c r="BN37" s="41"/>
      <c r="BO37" s="41"/>
      <c r="BP37" s="41"/>
      <c r="BQ37" s="41"/>
      <c r="BR37" s="41"/>
      <c r="BS37" s="41"/>
      <c r="BT37" s="41"/>
      <c r="BU37" s="41"/>
      <c r="BV37" s="41"/>
      <c r="BW37" s="41"/>
      <c r="BX37" s="41"/>
      <c r="BY37" s="41"/>
      <c r="BZ37" s="41"/>
      <c r="CA37" s="41"/>
      <c r="CB37" s="41"/>
      <c r="CC37" s="41"/>
      <c r="CD37" s="41"/>
      <c r="CE37" s="41"/>
      <c r="CF37" s="41"/>
      <c r="CG37" s="41"/>
      <c r="CH37" s="41"/>
      <c r="CI37" s="41"/>
      <c r="CJ37" s="41"/>
      <c r="CK37" s="41"/>
      <c r="CL37" s="41"/>
      <c r="CM37" s="41"/>
      <c r="CN37" s="41"/>
      <c r="CO37" s="41"/>
      <c r="CP37" s="41"/>
      <c r="CQ37" s="41"/>
      <c r="CR37" s="41"/>
      <c r="CS37" s="41"/>
      <c r="CT37" s="41"/>
      <c r="CU37" s="41"/>
      <c r="CV37" s="41"/>
      <c r="CW37" s="41"/>
      <c r="CX37" s="41"/>
      <c r="CY37" s="41"/>
      <c r="CZ37" s="41"/>
      <c r="DA37" s="41"/>
      <c r="DB37" s="41"/>
      <c r="DC37" s="41"/>
      <c r="DD37" s="41"/>
      <c r="DE37" s="41"/>
      <c r="DF37" s="41"/>
      <c r="DG37" s="41"/>
      <c r="DH37" s="41"/>
      <c r="DI37" s="41"/>
      <c r="DJ37" s="41"/>
      <c r="DK37" s="41"/>
      <c r="DL37" s="41"/>
      <c r="DM37" s="41"/>
      <c r="DN37" s="41"/>
      <c r="DO37" s="41"/>
      <c r="DP37" s="41"/>
      <c r="DQ37" s="41"/>
      <c r="DR37" s="41"/>
      <c r="DS37" s="41"/>
      <c r="DT37" s="41"/>
      <c r="DU37" s="41"/>
      <c r="DV37" s="41"/>
      <c r="DW37" s="41"/>
      <c r="DX37" s="41"/>
      <c r="DY37" s="41"/>
      <c r="DZ37" s="41"/>
      <c r="EA37" s="41"/>
      <c r="EB37" s="41"/>
      <c r="EC37" s="41"/>
      <c r="ED37" s="41"/>
      <c r="EE37" s="41"/>
      <c r="EF37" s="41"/>
      <c r="EG37" s="41"/>
      <c r="EH37" s="41"/>
      <c r="EI37" s="41"/>
      <c r="EJ37" s="41"/>
      <c r="EK37" s="41"/>
      <c r="EL37" s="41"/>
      <c r="EM37" s="41"/>
      <c r="EN37" s="41"/>
      <c r="EO37" s="41"/>
      <c r="EP37" s="41"/>
      <c r="EQ37" s="41"/>
      <c r="ER37" s="41"/>
      <c r="ES37" s="41"/>
      <c r="ET37" s="41"/>
      <c r="EU37" s="41"/>
      <c r="EV37" s="41"/>
      <c r="EW37" s="41"/>
      <c r="EX37" s="41"/>
      <c r="EY37" s="41"/>
      <c r="EZ37" s="41"/>
      <c r="FA37" s="41"/>
      <c r="FB37" s="41"/>
      <c r="FC37" s="41"/>
      <c r="FD37" s="41"/>
      <c r="FE37" s="41"/>
      <c r="FF37" s="41"/>
      <c r="FG37" s="41"/>
      <c r="FH37" s="41"/>
      <c r="FI37" s="41"/>
      <c r="FJ37" s="41"/>
      <c r="FK37" s="41"/>
      <c r="FL37" s="41"/>
      <c r="FM37" s="41"/>
      <c r="FN37" s="41"/>
      <c r="FO37" s="41"/>
      <c r="FP37" s="41"/>
      <c r="FQ37" s="41"/>
      <c r="FR37" s="41"/>
      <c r="FS37" s="41"/>
      <c r="FT37" s="41"/>
      <c r="FU37" s="41"/>
      <c r="FV37" s="41"/>
      <c r="FW37" s="41"/>
      <c r="FX37" s="41"/>
      <c r="FY37" s="41"/>
      <c r="FZ37" s="41"/>
      <c r="GA37" s="41"/>
      <c r="GB37" s="41"/>
      <c r="GC37" s="41"/>
      <c r="GD37" s="41"/>
      <c r="GE37" s="41"/>
      <c r="GF37" s="41"/>
      <c r="GG37" s="41"/>
      <c r="GH37" s="41"/>
      <c r="GI37" s="41"/>
      <c r="GJ37" s="41"/>
      <c r="GK37" s="41"/>
      <c r="GL37" s="41"/>
      <c r="GM37" s="41"/>
      <c r="GN37" s="41"/>
      <c r="GO37" s="41"/>
      <c r="GP37" s="41"/>
      <c r="GQ37" s="41"/>
      <c r="GR37" s="41"/>
      <c r="GS37" s="41"/>
      <c r="GT37" s="41"/>
      <c r="GU37" s="41"/>
      <c r="GV37" s="41"/>
      <c r="GW37" s="41"/>
      <c r="GX37" s="41"/>
      <c r="GY37" s="41"/>
      <c r="GZ37" s="41"/>
      <c r="HA37" s="41"/>
      <c r="HB37" s="41"/>
      <c r="HC37" s="41"/>
      <c r="HD37" s="41"/>
      <c r="HE37" s="41"/>
      <c r="HF37" s="41"/>
      <c r="HG37" s="41"/>
      <c r="HH37" s="41"/>
      <c r="HI37" s="41"/>
      <c r="HJ37" s="41"/>
      <c r="HK37" s="41"/>
      <c r="HL37" s="41"/>
      <c r="HM37" s="41"/>
      <c r="HN37" s="41"/>
      <c r="HO37" s="41"/>
      <c r="HP37" s="41"/>
      <c r="HQ37" s="41"/>
      <c r="HR37" s="41"/>
      <c r="HS37" s="41"/>
      <c r="HT37" s="41"/>
      <c r="HU37" s="41"/>
      <c r="HV37" s="41"/>
      <c r="HW37" s="41"/>
      <c r="HX37" s="41"/>
      <c r="HY37" s="41"/>
      <c r="HZ37" s="41"/>
      <c r="IA37" s="41"/>
      <c r="IB37" s="41"/>
      <c r="IC37" s="41"/>
      <c r="ID37" s="41"/>
      <c r="IE37" s="41"/>
      <c r="IF37" s="41"/>
      <c r="IG37" s="41"/>
      <c r="IH37" s="41"/>
      <c r="II37" s="41"/>
      <c r="IJ37" s="41"/>
      <c r="IK37" s="41"/>
      <c r="IL37" s="41"/>
      <c r="IM37" s="41"/>
      <c r="IN37" s="41"/>
      <c r="IO37" s="41"/>
      <c r="IP37" s="41"/>
      <c r="IQ37" s="41"/>
      <c r="IR37" s="41"/>
      <c r="IS37" s="41"/>
      <c r="IT37" s="41"/>
      <c r="IU37" s="41"/>
      <c r="IV37" s="41"/>
      <c r="IW37" s="41"/>
      <c r="IX37" s="41"/>
      <c r="IY37" s="41"/>
      <c r="IZ37" s="41"/>
      <c r="JA37" s="41"/>
      <c r="JB37" s="41"/>
      <c r="JC37" s="41"/>
      <c r="JD37" s="41"/>
      <c r="JE37" s="41"/>
      <c r="JF37" s="41"/>
      <c r="JG37" s="41"/>
      <c r="JH37" s="41"/>
      <c r="JI37" s="41"/>
      <c r="JJ37" s="41"/>
      <c r="JK37" s="41"/>
      <c r="JL37" s="41"/>
      <c r="JM37" s="41"/>
      <c r="JN37" s="41"/>
      <c r="JO37" s="41"/>
      <c r="JP37" s="41"/>
      <c r="JQ37" s="41"/>
      <c r="JR37" s="41"/>
      <c r="JS37" s="41"/>
      <c r="JT37" s="41"/>
      <c r="JU37" s="41"/>
      <c r="JV37" s="41"/>
      <c r="JW37" s="41"/>
      <c r="JX37" s="41"/>
      <c r="JY37" s="41"/>
      <c r="JZ37" s="41"/>
      <c r="KA37" s="41"/>
      <c r="KB37" s="41"/>
      <c r="KC37" s="41"/>
      <c r="KD37" s="41"/>
      <c r="KE37" s="41"/>
      <c r="KF37" s="41"/>
      <c r="KG37" s="41"/>
      <c r="KH37" s="41"/>
      <c r="KI37" s="41"/>
      <c r="KJ37" s="41"/>
      <c r="KK37" s="41"/>
      <c r="KL37" s="41"/>
      <c r="KM37" s="41"/>
      <c r="KN37" s="41"/>
      <c r="KO37" s="41"/>
      <c r="KP37" s="41"/>
      <c r="KQ37" s="41"/>
      <c r="KR37" s="41"/>
      <c r="KS37" s="41"/>
      <c r="KT37" s="41"/>
      <c r="KU37" s="41"/>
      <c r="KV37" s="41"/>
      <c r="KW37" s="41"/>
      <c r="KX37" s="41"/>
      <c r="KY37" s="41"/>
      <c r="KZ37" s="41"/>
      <c r="LA37" s="41"/>
      <c r="LB37" s="41"/>
      <c r="LC37" s="41"/>
      <c r="LD37" s="41"/>
      <c r="LE37" s="41"/>
      <c r="LF37" s="41"/>
      <c r="LG37" s="41"/>
      <c r="LH37" s="41"/>
      <c r="LI37" s="41"/>
      <c r="LJ37" s="41"/>
      <c r="LK37" s="41"/>
      <c r="LL37" s="41"/>
      <c r="LM37" s="41"/>
      <c r="LN37" s="41"/>
      <c r="LO37" s="41"/>
      <c r="LP37" s="41"/>
      <c r="LQ37" s="41"/>
      <c r="LR37" s="41"/>
      <c r="LS37" s="41"/>
      <c r="LT37" s="41"/>
      <c r="LU37" s="41"/>
      <c r="LV37" s="41"/>
      <c r="LW37" s="41"/>
      <c r="LX37" s="41"/>
      <c r="LY37" s="41"/>
      <c r="LZ37" s="41"/>
      <c r="MA37" s="41"/>
      <c r="MB37" s="41"/>
      <c r="MC37" s="41"/>
      <c r="MD37" s="41"/>
      <c r="ME37" s="41"/>
      <c r="MF37" s="41"/>
      <c r="MG37" s="41"/>
      <c r="MH37" s="41"/>
      <c r="MI37" s="41"/>
      <c r="MJ37" s="41"/>
      <c r="MK37" s="41"/>
      <c r="ML37" s="41"/>
      <c r="MM37" s="41"/>
      <c r="MN37" s="41"/>
      <c r="MO37" s="41"/>
      <c r="MP37" s="41"/>
      <c r="MQ37" s="41"/>
      <c r="MR37" s="41"/>
      <c r="MS37" s="41"/>
      <c r="MT37" s="41"/>
      <c r="MU37" s="41"/>
      <c r="MV37" s="41"/>
      <c r="MW37" s="41"/>
      <c r="MX37" s="41"/>
      <c r="MY37" s="41"/>
      <c r="MZ37" s="41"/>
      <c r="NA37" s="41"/>
      <c r="NB37" s="41"/>
      <c r="NC37" s="41"/>
      <c r="ND37" s="41"/>
      <c r="NE37" s="41"/>
      <c r="NF37" s="41"/>
      <c r="NG37" s="41"/>
      <c r="NH37" s="41"/>
      <c r="NI37" s="41"/>
      <c r="NJ37" s="41"/>
      <c r="NK37" s="41"/>
      <c r="NL37" s="41"/>
      <c r="NM37" s="41"/>
      <c r="NN37" s="41"/>
      <c r="NO37" s="41"/>
      <c r="NP37" s="41"/>
      <c r="NQ37" s="41"/>
      <c r="NR37" s="41"/>
      <c r="NS37" s="41"/>
      <c r="NT37" s="41"/>
      <c r="NU37" s="41"/>
      <c r="NV37" s="41"/>
      <c r="NW37" s="41"/>
      <c r="NX37" s="41"/>
      <c r="NY37" s="41"/>
      <c r="NZ37" s="41"/>
      <c r="OA37" s="41"/>
      <c r="OB37" s="41"/>
      <c r="OC37" s="41"/>
      <c r="OD37" s="41"/>
      <c r="OE37" s="41"/>
      <c r="OF37" s="41"/>
      <c r="OG37" s="41"/>
      <c r="OH37" s="41"/>
      <c r="OI37" s="41"/>
      <c r="OJ37" s="41"/>
      <c r="OK37" s="41"/>
      <c r="OL37" s="41"/>
      <c r="OM37" s="41"/>
      <c r="ON37" s="41"/>
      <c r="OO37" s="41"/>
      <c r="OP37" s="41"/>
      <c r="OQ37" s="41"/>
      <c r="OR37" s="41"/>
      <c r="OS37" s="41"/>
      <c r="OT37" s="41"/>
      <c r="OU37" s="41"/>
      <c r="OV37" s="41"/>
      <c r="OW37" s="41"/>
      <c r="OX37" s="41"/>
      <c r="OY37" s="41"/>
      <c r="OZ37" s="41"/>
      <c r="PA37" s="41"/>
      <c r="PB37" s="41"/>
      <c r="PC37" s="41"/>
      <c r="PD37" s="41"/>
      <c r="PE37" s="41"/>
      <c r="PF37" s="41"/>
      <c r="PG37" s="41"/>
      <c r="PH37" s="41"/>
      <c r="PI37" s="41"/>
      <c r="PJ37" s="41"/>
      <c r="PK37" s="41"/>
      <c r="PL37" s="41"/>
      <c r="PM37" s="41"/>
      <c r="PN37" s="41"/>
      <c r="PO37" s="41"/>
      <c r="PP37" s="41"/>
      <c r="PQ37" s="41"/>
      <c r="PR37" s="41"/>
      <c r="PS37" s="41"/>
      <c r="PT37" s="41"/>
      <c r="PU37" s="41"/>
      <c r="PV37" s="41"/>
      <c r="PW37" s="41"/>
      <c r="PX37" s="41"/>
      <c r="PY37" s="41"/>
      <c r="PZ37" s="41"/>
      <c r="QA37" s="41"/>
      <c r="QB37" s="41"/>
      <c r="QC37" s="41"/>
      <c r="QD37" s="41"/>
      <c r="QE37" s="41"/>
      <c r="QF37" s="41"/>
      <c r="QG37" s="41"/>
      <c r="QH37" s="41"/>
      <c r="QI37" s="41"/>
      <c r="QJ37" s="41"/>
      <c r="QK37" s="41"/>
      <c r="QL37" s="41"/>
      <c r="QM37" s="41"/>
      <c r="QN37" s="41"/>
      <c r="QO37" s="41"/>
      <c r="QP37" s="41"/>
      <c r="QQ37" s="41"/>
      <c r="QR37" s="41"/>
      <c r="QS37" s="41"/>
      <c r="QT37" s="41"/>
      <c r="QU37" s="41"/>
      <c r="QV37" s="41"/>
      <c r="QW37" s="41"/>
      <c r="QX37" s="41"/>
      <c r="QY37" s="41"/>
      <c r="QZ37" s="41"/>
      <c r="RA37" s="41"/>
      <c r="RB37" s="41"/>
      <c r="RC37" s="41"/>
      <c r="RD37" s="41"/>
      <c r="RE37" s="41"/>
      <c r="RF37" s="41"/>
      <c r="RG37" s="41"/>
      <c r="RH37" s="41"/>
      <c r="RI37" s="41"/>
      <c r="RJ37" s="41"/>
      <c r="RK37" s="41"/>
      <c r="RL37" s="41"/>
      <c r="RM37" s="41"/>
      <c r="RN37" s="41"/>
      <c r="RO37" s="41"/>
      <c r="RP37" s="41"/>
    </row>
    <row r="38" spans="1:484" x14ac:dyDescent="0.25">
      <c r="A38" s="41" t="s">
        <v>31</v>
      </c>
      <c r="B38" s="46">
        <v>1.0618629421262726</v>
      </c>
      <c r="C38" s="46">
        <v>3.4035281742593617</v>
      </c>
      <c r="D38" s="46">
        <v>1.992310123583906</v>
      </c>
      <c r="E38" s="46">
        <v>1.7866914033088788</v>
      </c>
      <c r="F38" s="46">
        <v>1.1163183726233907</v>
      </c>
      <c r="G38" s="46">
        <v>3.0783395296473079</v>
      </c>
      <c r="H38" s="46">
        <v>1.6788000749672409</v>
      </c>
      <c r="I38" s="46">
        <v>3.4740961706965434</v>
      </c>
      <c r="J38" s="46">
        <v>2.4995840737995287</v>
      </c>
      <c r="K38" s="46">
        <v>3.5997983339432666</v>
      </c>
      <c r="L38" s="50">
        <f t="shared" si="0"/>
        <v>2.0610981608196046</v>
      </c>
      <c r="M38" s="44">
        <f t="shared" si="1"/>
        <v>0.97990139400099407</v>
      </c>
      <c r="N38" s="44">
        <f t="shared" si="2"/>
        <v>2.5744894259462132</v>
      </c>
      <c r="O38" s="44">
        <f t="shared" si="3"/>
        <v>1.0048431345243833</v>
      </c>
      <c r="P38" s="44">
        <f t="shared" si="4"/>
        <v>0.80058521120632697</v>
      </c>
      <c r="Q38" s="44">
        <f t="shared" si="5"/>
        <v>0.44742253809559929</v>
      </c>
      <c r="R38" s="42"/>
      <c r="S38" s="43"/>
      <c r="T38" s="42"/>
      <c r="U38" s="42"/>
      <c r="V38" s="42"/>
      <c r="W38" s="42"/>
      <c r="X38" s="42"/>
      <c r="Y38" s="42"/>
      <c r="Z38" s="42"/>
      <c r="AA38" s="42"/>
      <c r="AB38" s="42"/>
      <c r="AC38" s="43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41"/>
      <c r="AX38" s="41"/>
      <c r="AY38" s="41"/>
      <c r="AZ38" s="41"/>
      <c r="BA38" s="41"/>
      <c r="BB38" s="41"/>
      <c r="BC38" s="41"/>
      <c r="BD38" s="41"/>
      <c r="BE38" s="41"/>
      <c r="BF38" s="41"/>
      <c r="BG38" s="41"/>
      <c r="BH38" s="41"/>
      <c r="BI38" s="41"/>
      <c r="BJ38" s="41"/>
      <c r="BK38" s="41"/>
      <c r="BL38" s="41"/>
      <c r="BM38" s="41"/>
      <c r="BN38" s="41"/>
      <c r="BO38" s="41"/>
      <c r="BP38" s="41"/>
      <c r="BQ38" s="41"/>
      <c r="BR38" s="41"/>
      <c r="BS38" s="41"/>
      <c r="BT38" s="41"/>
      <c r="BU38" s="41"/>
      <c r="BV38" s="41"/>
      <c r="BW38" s="41"/>
      <c r="BX38" s="41"/>
      <c r="BY38" s="41"/>
      <c r="BZ38" s="41"/>
      <c r="CA38" s="41"/>
      <c r="CB38" s="41"/>
      <c r="CC38" s="41"/>
      <c r="CD38" s="41"/>
      <c r="CE38" s="41"/>
      <c r="CF38" s="41"/>
      <c r="CG38" s="41"/>
      <c r="CH38" s="41"/>
      <c r="CI38" s="41"/>
      <c r="CJ38" s="41"/>
      <c r="CK38" s="41"/>
      <c r="CL38" s="41"/>
      <c r="CM38" s="41"/>
      <c r="CN38" s="41"/>
      <c r="CO38" s="41"/>
      <c r="CP38" s="41"/>
      <c r="CQ38" s="41"/>
      <c r="CR38" s="41"/>
      <c r="CS38" s="41"/>
      <c r="CT38" s="41"/>
      <c r="CU38" s="41"/>
      <c r="CV38" s="41"/>
      <c r="CW38" s="41"/>
      <c r="CX38" s="41"/>
      <c r="CY38" s="41"/>
      <c r="CZ38" s="41"/>
      <c r="DA38" s="41"/>
      <c r="DB38" s="41"/>
      <c r="DC38" s="41"/>
      <c r="DD38" s="41"/>
      <c r="DE38" s="41"/>
      <c r="DF38" s="41"/>
      <c r="DG38" s="41"/>
      <c r="DH38" s="41"/>
      <c r="DI38" s="41"/>
      <c r="DJ38" s="41"/>
      <c r="DK38" s="41"/>
      <c r="DL38" s="41"/>
      <c r="DM38" s="41"/>
      <c r="DN38" s="41"/>
      <c r="DO38" s="41"/>
      <c r="DP38" s="41"/>
      <c r="DQ38" s="41"/>
      <c r="DR38" s="41"/>
      <c r="DS38" s="41"/>
      <c r="DT38" s="41"/>
      <c r="DU38" s="41"/>
      <c r="DV38" s="41"/>
      <c r="DW38" s="41"/>
      <c r="DX38" s="41"/>
      <c r="DY38" s="41"/>
      <c r="DZ38" s="41"/>
      <c r="EA38" s="41"/>
      <c r="EB38" s="41"/>
      <c r="EC38" s="41"/>
      <c r="ED38" s="41"/>
      <c r="EE38" s="41"/>
      <c r="EF38" s="41"/>
      <c r="EG38" s="41"/>
      <c r="EH38" s="41"/>
      <c r="EI38" s="41"/>
      <c r="EJ38" s="41"/>
      <c r="EK38" s="41"/>
      <c r="EL38" s="41"/>
      <c r="EM38" s="41"/>
      <c r="EN38" s="41"/>
      <c r="EO38" s="41"/>
      <c r="EP38" s="41"/>
      <c r="EQ38" s="41"/>
      <c r="ER38" s="41"/>
      <c r="ES38" s="41"/>
      <c r="ET38" s="41"/>
      <c r="EU38" s="41"/>
      <c r="EV38" s="41"/>
      <c r="EW38" s="41"/>
      <c r="EX38" s="41"/>
      <c r="EY38" s="41"/>
      <c r="EZ38" s="41"/>
      <c r="FA38" s="41"/>
      <c r="FB38" s="41"/>
      <c r="FC38" s="41"/>
      <c r="FD38" s="41"/>
      <c r="FE38" s="41"/>
      <c r="FF38" s="41"/>
      <c r="FG38" s="41"/>
      <c r="FH38" s="41"/>
      <c r="FI38" s="41"/>
      <c r="FJ38" s="41"/>
      <c r="FK38" s="41"/>
      <c r="FL38" s="41"/>
      <c r="FM38" s="41"/>
      <c r="FN38" s="41"/>
      <c r="FO38" s="41"/>
      <c r="FP38" s="41"/>
      <c r="FQ38" s="41"/>
      <c r="FR38" s="41"/>
      <c r="FS38" s="41"/>
      <c r="FT38" s="41"/>
      <c r="FU38" s="41"/>
      <c r="FV38" s="41"/>
      <c r="FW38" s="41"/>
      <c r="FX38" s="41"/>
      <c r="FY38" s="41"/>
      <c r="FZ38" s="41"/>
      <c r="GA38" s="41"/>
      <c r="GB38" s="41"/>
      <c r="GC38" s="41"/>
      <c r="GD38" s="41"/>
      <c r="GE38" s="41"/>
      <c r="GF38" s="41"/>
      <c r="GG38" s="41"/>
      <c r="GH38" s="41"/>
      <c r="GI38" s="41"/>
      <c r="GJ38" s="41"/>
      <c r="GK38" s="41"/>
      <c r="GL38" s="41"/>
      <c r="GM38" s="41"/>
      <c r="GN38" s="41"/>
      <c r="GO38" s="41"/>
      <c r="GP38" s="41"/>
      <c r="GQ38" s="41"/>
      <c r="GR38" s="41"/>
      <c r="GS38" s="41"/>
      <c r="GT38" s="41"/>
      <c r="GU38" s="41"/>
      <c r="GV38" s="41"/>
      <c r="GW38" s="41"/>
      <c r="GX38" s="41"/>
      <c r="GY38" s="41"/>
      <c r="GZ38" s="41"/>
      <c r="HA38" s="41"/>
      <c r="HB38" s="41"/>
      <c r="HC38" s="41"/>
      <c r="HD38" s="41"/>
      <c r="HE38" s="41"/>
      <c r="HF38" s="41"/>
      <c r="HG38" s="41"/>
      <c r="HH38" s="41"/>
      <c r="HI38" s="41"/>
      <c r="HJ38" s="41"/>
      <c r="HK38" s="41"/>
      <c r="HL38" s="41"/>
      <c r="HM38" s="41"/>
      <c r="HN38" s="41"/>
      <c r="HO38" s="41"/>
      <c r="HP38" s="41"/>
      <c r="HQ38" s="41"/>
      <c r="HR38" s="41"/>
      <c r="HS38" s="41"/>
      <c r="HT38" s="41"/>
      <c r="HU38" s="41"/>
      <c r="HV38" s="41"/>
      <c r="HW38" s="41"/>
      <c r="HX38" s="41"/>
      <c r="HY38" s="41"/>
      <c r="HZ38" s="41"/>
      <c r="IA38" s="41"/>
      <c r="IB38" s="41"/>
      <c r="IC38" s="41"/>
      <c r="ID38" s="41"/>
      <c r="IE38" s="41"/>
      <c r="IF38" s="41"/>
      <c r="IG38" s="41"/>
      <c r="IH38" s="41"/>
      <c r="II38" s="41"/>
      <c r="IJ38" s="41"/>
      <c r="IK38" s="41"/>
      <c r="IL38" s="41"/>
      <c r="IM38" s="41"/>
      <c r="IN38" s="41"/>
      <c r="IO38" s="41"/>
      <c r="IP38" s="41"/>
      <c r="IQ38" s="41"/>
      <c r="IR38" s="41"/>
      <c r="IS38" s="41"/>
      <c r="IT38" s="41"/>
      <c r="IU38" s="41"/>
      <c r="IV38" s="41"/>
      <c r="IW38" s="41"/>
      <c r="IX38" s="41"/>
      <c r="IY38" s="41"/>
      <c r="IZ38" s="41"/>
      <c r="JA38" s="41"/>
      <c r="JB38" s="41"/>
      <c r="JC38" s="41"/>
      <c r="JD38" s="41"/>
      <c r="JE38" s="41"/>
      <c r="JF38" s="41"/>
      <c r="JG38" s="41"/>
      <c r="JH38" s="41"/>
      <c r="JI38" s="41"/>
      <c r="JJ38" s="41"/>
      <c r="JK38" s="41"/>
      <c r="JL38" s="41"/>
      <c r="JM38" s="41"/>
      <c r="JN38" s="41"/>
      <c r="JO38" s="41"/>
      <c r="JP38" s="41"/>
      <c r="JQ38" s="41"/>
      <c r="JR38" s="41"/>
      <c r="JS38" s="41"/>
      <c r="JT38" s="41"/>
      <c r="JU38" s="41"/>
      <c r="JV38" s="41"/>
      <c r="JW38" s="41"/>
      <c r="JX38" s="41"/>
      <c r="JY38" s="41"/>
      <c r="JZ38" s="41"/>
      <c r="KA38" s="41"/>
      <c r="KB38" s="41"/>
      <c r="KC38" s="41"/>
      <c r="KD38" s="41"/>
      <c r="KE38" s="41"/>
      <c r="KF38" s="41"/>
      <c r="KG38" s="41"/>
      <c r="KH38" s="41"/>
      <c r="KI38" s="41"/>
      <c r="KJ38" s="41"/>
      <c r="KK38" s="41"/>
      <c r="KL38" s="41"/>
      <c r="KM38" s="41"/>
      <c r="KN38" s="41"/>
      <c r="KO38" s="41"/>
      <c r="KP38" s="41"/>
      <c r="KQ38" s="41"/>
      <c r="KR38" s="41"/>
      <c r="KS38" s="41"/>
      <c r="KT38" s="41"/>
      <c r="KU38" s="41"/>
      <c r="KV38" s="41"/>
      <c r="KW38" s="41"/>
      <c r="KX38" s="41"/>
      <c r="KY38" s="41"/>
      <c r="KZ38" s="41"/>
      <c r="LA38" s="41"/>
      <c r="LB38" s="41"/>
      <c r="LC38" s="41"/>
      <c r="LD38" s="41"/>
      <c r="LE38" s="41"/>
      <c r="LF38" s="41"/>
      <c r="LG38" s="41"/>
      <c r="LH38" s="41"/>
      <c r="LI38" s="41"/>
      <c r="LJ38" s="41"/>
      <c r="LK38" s="41"/>
      <c r="LL38" s="41"/>
      <c r="LM38" s="41"/>
      <c r="LN38" s="41"/>
      <c r="LO38" s="41"/>
      <c r="LP38" s="41"/>
      <c r="LQ38" s="41"/>
      <c r="LR38" s="41"/>
      <c r="LS38" s="41"/>
      <c r="LT38" s="41"/>
      <c r="LU38" s="41"/>
      <c r="LV38" s="41"/>
      <c r="LW38" s="41"/>
      <c r="LX38" s="41"/>
      <c r="LY38" s="41"/>
      <c r="LZ38" s="41"/>
      <c r="MA38" s="41"/>
      <c r="MB38" s="41"/>
      <c r="MC38" s="41"/>
      <c r="MD38" s="41"/>
      <c r="ME38" s="41"/>
      <c r="MF38" s="41"/>
      <c r="MG38" s="41"/>
      <c r="MH38" s="41"/>
      <c r="MI38" s="41"/>
      <c r="MJ38" s="41"/>
      <c r="MK38" s="41"/>
      <c r="ML38" s="41"/>
      <c r="MM38" s="41"/>
      <c r="MN38" s="41"/>
      <c r="MO38" s="41"/>
      <c r="MP38" s="41"/>
      <c r="MQ38" s="41"/>
      <c r="MR38" s="41"/>
      <c r="MS38" s="41"/>
      <c r="MT38" s="41"/>
      <c r="MU38" s="41"/>
      <c r="MV38" s="41"/>
      <c r="MW38" s="41"/>
      <c r="MX38" s="41"/>
      <c r="MY38" s="41"/>
      <c r="MZ38" s="41"/>
      <c r="NA38" s="41"/>
      <c r="NB38" s="41"/>
      <c r="NC38" s="41"/>
      <c r="ND38" s="41"/>
      <c r="NE38" s="41"/>
      <c r="NF38" s="41"/>
      <c r="NG38" s="41"/>
      <c r="NH38" s="41"/>
      <c r="NI38" s="41"/>
      <c r="NJ38" s="41"/>
      <c r="NK38" s="41"/>
      <c r="NL38" s="41"/>
      <c r="NM38" s="41"/>
      <c r="NN38" s="41"/>
      <c r="NO38" s="41"/>
      <c r="NP38" s="41"/>
      <c r="NQ38" s="41"/>
      <c r="NR38" s="41"/>
      <c r="NS38" s="41"/>
      <c r="NT38" s="41"/>
      <c r="NU38" s="41"/>
      <c r="NV38" s="41"/>
      <c r="NW38" s="41"/>
      <c r="NX38" s="41"/>
      <c r="NY38" s="41"/>
      <c r="NZ38" s="41"/>
      <c r="OA38" s="41"/>
      <c r="OB38" s="41"/>
      <c r="OC38" s="41"/>
      <c r="OD38" s="41"/>
      <c r="OE38" s="41"/>
      <c r="OF38" s="41"/>
      <c r="OG38" s="41"/>
      <c r="OH38" s="41"/>
      <c r="OI38" s="41"/>
      <c r="OJ38" s="41"/>
      <c r="OK38" s="41"/>
      <c r="OL38" s="41"/>
      <c r="OM38" s="41"/>
      <c r="ON38" s="41"/>
      <c r="OO38" s="41"/>
      <c r="OP38" s="41"/>
      <c r="OQ38" s="41"/>
      <c r="OR38" s="41"/>
      <c r="OS38" s="41"/>
      <c r="OT38" s="41"/>
      <c r="OU38" s="41"/>
      <c r="OV38" s="41"/>
      <c r="OW38" s="41"/>
      <c r="OX38" s="41"/>
      <c r="OY38" s="41"/>
      <c r="OZ38" s="41"/>
      <c r="PA38" s="41"/>
      <c r="PB38" s="41"/>
      <c r="PC38" s="41"/>
      <c r="PD38" s="41"/>
      <c r="PE38" s="41"/>
      <c r="PF38" s="41"/>
      <c r="PG38" s="41"/>
      <c r="PH38" s="41"/>
      <c r="PI38" s="41"/>
      <c r="PJ38" s="41"/>
      <c r="PK38" s="41"/>
      <c r="PL38" s="41"/>
      <c r="PM38" s="41"/>
      <c r="PN38" s="41"/>
      <c r="PO38" s="41"/>
      <c r="PP38" s="41"/>
      <c r="PQ38" s="41"/>
      <c r="PR38" s="41"/>
      <c r="PS38" s="41"/>
      <c r="PT38" s="41"/>
      <c r="PU38" s="41"/>
      <c r="PV38" s="41"/>
      <c r="PW38" s="41"/>
      <c r="PX38" s="41"/>
      <c r="PY38" s="41"/>
      <c r="PZ38" s="41"/>
      <c r="QA38" s="41"/>
      <c r="QB38" s="41"/>
      <c r="QC38" s="41"/>
      <c r="QD38" s="41"/>
      <c r="QE38" s="41"/>
      <c r="QF38" s="41"/>
      <c r="QG38" s="41"/>
      <c r="QH38" s="41"/>
      <c r="QI38" s="41"/>
      <c r="QJ38" s="41"/>
      <c r="QK38" s="41"/>
      <c r="QL38" s="41"/>
      <c r="QM38" s="41"/>
      <c r="QN38" s="41"/>
      <c r="QO38" s="41"/>
      <c r="QP38" s="41"/>
      <c r="QQ38" s="41"/>
      <c r="QR38" s="41"/>
      <c r="QS38" s="41"/>
      <c r="QT38" s="41"/>
      <c r="QU38" s="41"/>
      <c r="QV38" s="41"/>
      <c r="QW38" s="41"/>
      <c r="QX38" s="41"/>
      <c r="QY38" s="41"/>
      <c r="QZ38" s="41"/>
      <c r="RA38" s="41"/>
      <c r="RB38" s="41"/>
      <c r="RC38" s="41"/>
      <c r="RD38" s="41"/>
      <c r="RE38" s="41"/>
      <c r="RF38" s="41"/>
      <c r="RG38" s="41"/>
      <c r="RH38" s="41"/>
      <c r="RI38" s="41"/>
      <c r="RJ38" s="41"/>
      <c r="RK38" s="41"/>
      <c r="RL38" s="41"/>
      <c r="RM38" s="41"/>
      <c r="RN38" s="41"/>
      <c r="RO38" s="41"/>
      <c r="RP38" s="41"/>
    </row>
    <row r="39" spans="1:484" x14ac:dyDescent="0.25">
      <c r="A39" s="41" t="s">
        <v>60</v>
      </c>
      <c r="B39" s="46">
        <v>6.3611176421796678</v>
      </c>
      <c r="C39" s="46">
        <v>16.111576865643116</v>
      </c>
      <c r="D39" s="46">
        <v>15.554015978034531</v>
      </c>
      <c r="E39" s="46">
        <v>9.8284002657018767</v>
      </c>
      <c r="F39" s="46">
        <v>4.0220195972231618</v>
      </c>
      <c r="G39" s="46">
        <v>27.928409475938501</v>
      </c>
      <c r="H39" s="46">
        <v>13.24713501158204</v>
      </c>
      <c r="I39" s="46">
        <v>11.847573727523796</v>
      </c>
      <c r="J39" s="46">
        <v>9.2803854043758296</v>
      </c>
      <c r="K39" s="46">
        <v>20.776143271680343</v>
      </c>
      <c r="L39" s="50">
        <f t="shared" si="0"/>
        <v>11.963777687889799</v>
      </c>
      <c r="M39" s="44">
        <f t="shared" si="1"/>
        <v>4.6919677933669774</v>
      </c>
      <c r="N39" s="44">
        <f t="shared" si="2"/>
        <v>14.516944414720612</v>
      </c>
      <c r="O39" s="44">
        <f t="shared" si="3"/>
        <v>8.548074852257038</v>
      </c>
      <c r="P39" s="44">
        <f t="shared" si="4"/>
        <v>0.8241250600751886</v>
      </c>
      <c r="Q39" s="44">
        <f t="shared" si="5"/>
        <v>0.60479896522227039</v>
      </c>
      <c r="R39" s="42"/>
      <c r="S39" s="43"/>
      <c r="T39" s="42"/>
      <c r="U39" s="42"/>
      <c r="V39" s="42"/>
      <c r="W39" s="42"/>
      <c r="X39" s="42"/>
      <c r="Y39" s="42"/>
      <c r="Z39" s="42"/>
      <c r="AA39" s="42"/>
      <c r="AB39" s="42"/>
      <c r="AC39" s="43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41"/>
      <c r="AX39" s="41"/>
      <c r="AY39" s="41"/>
      <c r="AZ39" s="41"/>
      <c r="BA39" s="41"/>
      <c r="BB39" s="41"/>
      <c r="BC39" s="41"/>
      <c r="BD39" s="41"/>
      <c r="BE39" s="41"/>
      <c r="BF39" s="41"/>
      <c r="BG39" s="41"/>
      <c r="BH39" s="41"/>
      <c r="BI39" s="41"/>
      <c r="BJ39" s="41"/>
      <c r="BK39" s="41"/>
      <c r="BL39" s="41"/>
      <c r="BM39" s="41"/>
      <c r="BN39" s="41"/>
      <c r="BO39" s="41"/>
      <c r="BP39" s="41"/>
      <c r="BQ39" s="41"/>
      <c r="BR39" s="41"/>
      <c r="BS39" s="41"/>
      <c r="BT39" s="41"/>
      <c r="BU39" s="41"/>
      <c r="BV39" s="41"/>
      <c r="BW39" s="41"/>
      <c r="BX39" s="41"/>
      <c r="BY39" s="41"/>
      <c r="BZ39" s="41"/>
      <c r="CA39" s="41"/>
      <c r="CB39" s="41"/>
      <c r="CC39" s="41"/>
      <c r="CD39" s="41"/>
      <c r="CE39" s="41"/>
      <c r="CF39" s="41"/>
      <c r="CG39" s="41"/>
      <c r="CH39" s="41"/>
      <c r="CI39" s="41"/>
      <c r="CJ39" s="41"/>
      <c r="CK39" s="41"/>
      <c r="CL39" s="41"/>
      <c r="CM39" s="41"/>
      <c r="CN39" s="41"/>
      <c r="CO39" s="41"/>
      <c r="CP39" s="41"/>
      <c r="CQ39" s="41"/>
      <c r="CR39" s="41"/>
      <c r="CS39" s="41"/>
      <c r="CT39" s="41"/>
      <c r="CU39" s="41"/>
      <c r="CV39" s="41"/>
      <c r="CW39" s="41"/>
      <c r="CX39" s="41"/>
      <c r="CY39" s="41"/>
      <c r="CZ39" s="41"/>
      <c r="DA39" s="41"/>
      <c r="DB39" s="41"/>
      <c r="DC39" s="41"/>
      <c r="DD39" s="41"/>
      <c r="DE39" s="41"/>
      <c r="DF39" s="41"/>
      <c r="DG39" s="41"/>
      <c r="DH39" s="41"/>
      <c r="DI39" s="41"/>
      <c r="DJ39" s="41"/>
      <c r="DK39" s="41"/>
      <c r="DL39" s="41"/>
      <c r="DM39" s="41"/>
      <c r="DN39" s="41"/>
      <c r="DO39" s="41"/>
      <c r="DP39" s="41"/>
      <c r="DQ39" s="41"/>
      <c r="DR39" s="41"/>
      <c r="DS39" s="41"/>
      <c r="DT39" s="41"/>
      <c r="DU39" s="41"/>
      <c r="DV39" s="41"/>
      <c r="DW39" s="41"/>
      <c r="DX39" s="41"/>
      <c r="DY39" s="41"/>
      <c r="DZ39" s="41"/>
      <c r="EA39" s="41"/>
      <c r="EB39" s="41"/>
      <c r="EC39" s="41"/>
      <c r="ED39" s="41"/>
      <c r="EE39" s="41"/>
      <c r="EF39" s="41"/>
      <c r="EG39" s="41"/>
      <c r="EH39" s="41"/>
      <c r="EI39" s="41"/>
      <c r="EJ39" s="41"/>
      <c r="EK39" s="41"/>
      <c r="EL39" s="41"/>
      <c r="EM39" s="41"/>
      <c r="EN39" s="41"/>
      <c r="EO39" s="41"/>
      <c r="EP39" s="41"/>
      <c r="EQ39" s="41"/>
      <c r="ER39" s="41"/>
      <c r="ES39" s="41"/>
      <c r="ET39" s="41"/>
      <c r="EU39" s="41"/>
      <c r="EV39" s="41"/>
      <c r="EW39" s="41"/>
      <c r="EX39" s="41"/>
      <c r="EY39" s="41"/>
      <c r="EZ39" s="41"/>
      <c r="FA39" s="41"/>
      <c r="FB39" s="41"/>
      <c r="FC39" s="41"/>
      <c r="FD39" s="41"/>
      <c r="FE39" s="41"/>
      <c r="FF39" s="41"/>
      <c r="FG39" s="41"/>
      <c r="FH39" s="41"/>
      <c r="FI39" s="41"/>
      <c r="FJ39" s="41"/>
      <c r="FK39" s="41"/>
      <c r="FL39" s="41"/>
      <c r="FM39" s="41"/>
      <c r="FN39" s="41"/>
      <c r="FO39" s="41"/>
      <c r="FP39" s="41"/>
      <c r="FQ39" s="41"/>
      <c r="FR39" s="41"/>
      <c r="FS39" s="41"/>
      <c r="FT39" s="41"/>
      <c r="FU39" s="41"/>
      <c r="FV39" s="41"/>
      <c r="FW39" s="41"/>
      <c r="FX39" s="41"/>
      <c r="FY39" s="41"/>
      <c r="FZ39" s="41"/>
      <c r="GA39" s="41"/>
      <c r="GB39" s="41"/>
      <c r="GC39" s="41"/>
      <c r="GD39" s="41"/>
      <c r="GE39" s="41"/>
      <c r="GF39" s="41"/>
      <c r="GG39" s="41"/>
      <c r="GH39" s="41"/>
      <c r="GI39" s="41"/>
      <c r="GJ39" s="41"/>
      <c r="GK39" s="41"/>
      <c r="GL39" s="41"/>
      <c r="GM39" s="41"/>
      <c r="GN39" s="41"/>
      <c r="GO39" s="41"/>
      <c r="GP39" s="41"/>
      <c r="GQ39" s="41"/>
      <c r="GR39" s="41"/>
      <c r="GS39" s="41"/>
      <c r="GT39" s="41"/>
      <c r="GU39" s="41"/>
      <c r="GV39" s="41"/>
      <c r="GW39" s="41"/>
      <c r="GX39" s="41"/>
      <c r="GY39" s="41"/>
      <c r="GZ39" s="41"/>
      <c r="HA39" s="41"/>
      <c r="HB39" s="41"/>
      <c r="HC39" s="41"/>
      <c r="HD39" s="41"/>
      <c r="HE39" s="41"/>
      <c r="HF39" s="41"/>
      <c r="HG39" s="41"/>
      <c r="HH39" s="41"/>
      <c r="HI39" s="41"/>
      <c r="HJ39" s="41"/>
      <c r="HK39" s="41"/>
      <c r="HL39" s="41"/>
      <c r="HM39" s="41"/>
      <c r="HN39" s="41"/>
      <c r="HO39" s="41"/>
      <c r="HP39" s="41"/>
      <c r="HQ39" s="41"/>
      <c r="HR39" s="41"/>
      <c r="HS39" s="41"/>
      <c r="HT39" s="41"/>
      <c r="HU39" s="41"/>
      <c r="HV39" s="41"/>
      <c r="HW39" s="41"/>
      <c r="HX39" s="41"/>
      <c r="HY39" s="41"/>
      <c r="HZ39" s="41"/>
      <c r="IA39" s="41"/>
      <c r="IB39" s="41"/>
      <c r="IC39" s="41"/>
      <c r="ID39" s="41"/>
      <c r="IE39" s="41"/>
      <c r="IF39" s="41"/>
      <c r="IG39" s="41"/>
      <c r="IH39" s="41"/>
      <c r="II39" s="41"/>
      <c r="IJ39" s="41"/>
      <c r="IK39" s="41"/>
      <c r="IL39" s="41"/>
      <c r="IM39" s="41"/>
      <c r="IN39" s="41"/>
      <c r="IO39" s="41"/>
      <c r="IP39" s="41"/>
      <c r="IQ39" s="41"/>
      <c r="IR39" s="41"/>
      <c r="IS39" s="41"/>
      <c r="IT39" s="41"/>
      <c r="IU39" s="41"/>
      <c r="IV39" s="41"/>
      <c r="IW39" s="41"/>
      <c r="IX39" s="41"/>
      <c r="IY39" s="41"/>
      <c r="IZ39" s="41"/>
      <c r="JA39" s="41"/>
      <c r="JB39" s="41"/>
      <c r="JC39" s="41"/>
      <c r="JD39" s="41"/>
      <c r="JE39" s="41"/>
      <c r="JF39" s="41"/>
      <c r="JG39" s="41"/>
      <c r="JH39" s="41"/>
      <c r="JI39" s="41"/>
      <c r="JJ39" s="41"/>
      <c r="JK39" s="41"/>
      <c r="JL39" s="41"/>
      <c r="JM39" s="41"/>
      <c r="JN39" s="41"/>
      <c r="JO39" s="41"/>
      <c r="JP39" s="41"/>
      <c r="JQ39" s="41"/>
      <c r="JR39" s="41"/>
      <c r="JS39" s="41"/>
      <c r="JT39" s="41"/>
      <c r="JU39" s="41"/>
      <c r="JV39" s="41"/>
      <c r="JW39" s="41"/>
      <c r="JX39" s="41"/>
      <c r="JY39" s="41"/>
      <c r="JZ39" s="41"/>
      <c r="KA39" s="41"/>
      <c r="KB39" s="41"/>
      <c r="KC39" s="41"/>
      <c r="KD39" s="41"/>
      <c r="KE39" s="41"/>
      <c r="KF39" s="41"/>
      <c r="KG39" s="41"/>
      <c r="KH39" s="41"/>
      <c r="KI39" s="41"/>
      <c r="KJ39" s="41"/>
      <c r="KK39" s="41"/>
      <c r="KL39" s="41"/>
      <c r="KM39" s="41"/>
      <c r="KN39" s="41"/>
      <c r="KO39" s="41"/>
      <c r="KP39" s="41"/>
      <c r="KQ39" s="41"/>
      <c r="KR39" s="41"/>
      <c r="KS39" s="41"/>
      <c r="KT39" s="41"/>
      <c r="KU39" s="41"/>
      <c r="KV39" s="41"/>
      <c r="KW39" s="41"/>
      <c r="KX39" s="41"/>
      <c r="KY39" s="41"/>
      <c r="KZ39" s="41"/>
      <c r="LA39" s="41"/>
      <c r="LB39" s="41"/>
      <c r="LC39" s="41"/>
      <c r="LD39" s="41"/>
      <c r="LE39" s="41"/>
      <c r="LF39" s="41"/>
      <c r="LG39" s="41"/>
      <c r="LH39" s="41"/>
      <c r="LI39" s="41"/>
      <c r="LJ39" s="41"/>
      <c r="LK39" s="41"/>
      <c r="LL39" s="41"/>
      <c r="LM39" s="41"/>
      <c r="LN39" s="41"/>
      <c r="LO39" s="41"/>
      <c r="LP39" s="41"/>
      <c r="LQ39" s="41"/>
      <c r="LR39" s="41"/>
      <c r="LS39" s="41"/>
      <c r="LT39" s="41"/>
      <c r="LU39" s="41"/>
      <c r="LV39" s="41"/>
      <c r="LW39" s="41"/>
      <c r="LX39" s="41"/>
      <c r="LY39" s="41"/>
      <c r="LZ39" s="41"/>
      <c r="MA39" s="41"/>
      <c r="MB39" s="41"/>
      <c r="MC39" s="41"/>
      <c r="MD39" s="41"/>
      <c r="ME39" s="41"/>
      <c r="MF39" s="41"/>
      <c r="MG39" s="41"/>
      <c r="MH39" s="41"/>
      <c r="MI39" s="41"/>
      <c r="MJ39" s="41"/>
      <c r="MK39" s="41"/>
      <c r="ML39" s="41"/>
      <c r="MM39" s="41"/>
      <c r="MN39" s="41"/>
      <c r="MO39" s="41"/>
      <c r="MP39" s="41"/>
      <c r="MQ39" s="41"/>
      <c r="MR39" s="41"/>
      <c r="MS39" s="41"/>
      <c r="MT39" s="41"/>
      <c r="MU39" s="41"/>
      <c r="MV39" s="41"/>
      <c r="MW39" s="41"/>
      <c r="MX39" s="41"/>
      <c r="MY39" s="41"/>
      <c r="MZ39" s="41"/>
      <c r="NA39" s="41"/>
      <c r="NB39" s="41"/>
      <c r="NC39" s="41"/>
      <c r="ND39" s="41"/>
      <c r="NE39" s="41"/>
      <c r="NF39" s="41"/>
      <c r="NG39" s="41"/>
      <c r="NH39" s="41"/>
      <c r="NI39" s="41"/>
      <c r="NJ39" s="41"/>
      <c r="NK39" s="41"/>
      <c r="NL39" s="41"/>
      <c r="NM39" s="41"/>
      <c r="NN39" s="41"/>
      <c r="NO39" s="41"/>
      <c r="NP39" s="41"/>
      <c r="NQ39" s="41"/>
      <c r="NR39" s="41"/>
      <c r="NS39" s="41"/>
      <c r="NT39" s="41"/>
      <c r="NU39" s="41"/>
      <c r="NV39" s="41"/>
      <c r="NW39" s="41"/>
      <c r="NX39" s="41"/>
      <c r="NY39" s="41"/>
      <c r="NZ39" s="41"/>
      <c r="OA39" s="41"/>
      <c r="OB39" s="41"/>
      <c r="OC39" s="41"/>
      <c r="OD39" s="41"/>
      <c r="OE39" s="41"/>
      <c r="OF39" s="41"/>
      <c r="OG39" s="41"/>
      <c r="OH39" s="41"/>
      <c r="OI39" s="41"/>
      <c r="OJ39" s="41"/>
      <c r="OK39" s="41"/>
      <c r="OL39" s="41"/>
      <c r="OM39" s="41"/>
      <c r="ON39" s="41"/>
      <c r="OO39" s="41"/>
      <c r="OP39" s="41"/>
      <c r="OQ39" s="41"/>
      <c r="OR39" s="41"/>
      <c r="OS39" s="41"/>
      <c r="OT39" s="41"/>
      <c r="OU39" s="41"/>
      <c r="OV39" s="41"/>
      <c r="OW39" s="41"/>
      <c r="OX39" s="41"/>
      <c r="OY39" s="41"/>
      <c r="OZ39" s="41"/>
      <c r="PA39" s="41"/>
      <c r="PB39" s="41"/>
      <c r="PC39" s="41"/>
      <c r="PD39" s="41"/>
      <c r="PE39" s="41"/>
      <c r="PF39" s="41"/>
      <c r="PG39" s="41"/>
      <c r="PH39" s="41"/>
      <c r="PI39" s="41"/>
      <c r="PJ39" s="41"/>
      <c r="PK39" s="41"/>
      <c r="PL39" s="41"/>
      <c r="PM39" s="41"/>
      <c r="PN39" s="41"/>
      <c r="PO39" s="41"/>
      <c r="PP39" s="41"/>
      <c r="PQ39" s="41"/>
      <c r="PR39" s="41"/>
      <c r="PS39" s="41"/>
      <c r="PT39" s="41"/>
      <c r="PU39" s="41"/>
      <c r="PV39" s="41"/>
      <c r="PW39" s="41"/>
      <c r="PX39" s="41"/>
      <c r="PY39" s="41"/>
      <c r="PZ39" s="41"/>
      <c r="QA39" s="41"/>
      <c r="QB39" s="41"/>
      <c r="QC39" s="41"/>
      <c r="QD39" s="41"/>
      <c r="QE39" s="41"/>
      <c r="QF39" s="41"/>
      <c r="QG39" s="41"/>
      <c r="QH39" s="41"/>
      <c r="QI39" s="41"/>
      <c r="QJ39" s="41"/>
      <c r="QK39" s="41"/>
      <c r="QL39" s="41"/>
      <c r="QM39" s="41"/>
      <c r="QN39" s="41"/>
      <c r="QO39" s="41"/>
      <c r="QP39" s="41"/>
      <c r="QQ39" s="41"/>
      <c r="QR39" s="41"/>
      <c r="QS39" s="41"/>
      <c r="QT39" s="41"/>
      <c r="QU39" s="41"/>
      <c r="QV39" s="41"/>
      <c r="QW39" s="41"/>
      <c r="QX39" s="41"/>
      <c r="QY39" s="41"/>
      <c r="QZ39" s="41"/>
      <c r="RA39" s="41"/>
      <c r="RB39" s="41"/>
      <c r="RC39" s="41"/>
      <c r="RD39" s="41"/>
      <c r="RE39" s="41"/>
      <c r="RF39" s="41"/>
      <c r="RG39" s="41"/>
      <c r="RH39" s="41"/>
      <c r="RI39" s="41"/>
      <c r="RJ39" s="41"/>
      <c r="RK39" s="41"/>
      <c r="RL39" s="41"/>
      <c r="RM39" s="41"/>
      <c r="RN39" s="41"/>
      <c r="RO39" s="41"/>
      <c r="RP39" s="41"/>
    </row>
    <row r="40" spans="1:484" x14ac:dyDescent="0.25">
      <c r="A40" s="41" t="s">
        <v>26</v>
      </c>
      <c r="B40" s="46">
        <v>3.7587120511876586</v>
      </c>
      <c r="C40" s="46">
        <v>6.602019317305249</v>
      </c>
      <c r="D40" s="46">
        <v>5.7338340648518358</v>
      </c>
      <c r="E40" s="46">
        <v>6.8404977898922938</v>
      </c>
      <c r="F40" s="46">
        <v>2.4312838681688098</v>
      </c>
      <c r="G40" s="46">
        <v>6.6544456962973522</v>
      </c>
      <c r="H40" s="46">
        <v>8.0266143246693389</v>
      </c>
      <c r="I40" s="46">
        <v>7.6517352973832242</v>
      </c>
      <c r="J40" s="46">
        <v>7.7622885419075356</v>
      </c>
      <c r="K40" s="46">
        <v>8.5962526020298018</v>
      </c>
      <c r="L40" s="50">
        <f t="shared" si="0"/>
        <v>5.7337658058092584</v>
      </c>
      <c r="M40" s="44">
        <f t="shared" si="1"/>
        <v>1.3999472827124246</v>
      </c>
      <c r="N40" s="44">
        <f t="shared" si="2"/>
        <v>6.8537700550760112</v>
      </c>
      <c r="O40" s="44">
        <f t="shared" si="3"/>
        <v>2.2570812014364496</v>
      </c>
      <c r="P40" s="44">
        <f t="shared" si="4"/>
        <v>0.83658566887033803</v>
      </c>
      <c r="Q40" s="44">
        <f t="shared" si="5"/>
        <v>0.40631917069947554</v>
      </c>
      <c r="R40" s="42"/>
      <c r="S40" s="43"/>
      <c r="T40" s="42"/>
      <c r="U40" s="42"/>
      <c r="V40" s="42"/>
      <c r="W40" s="42"/>
      <c r="X40" s="42"/>
      <c r="Y40" s="42"/>
      <c r="Z40" s="42"/>
      <c r="AA40" s="42"/>
      <c r="AB40" s="42"/>
      <c r="AC40" s="43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41"/>
      <c r="AX40" s="41"/>
      <c r="AY40" s="41"/>
      <c r="AZ40" s="41"/>
      <c r="BA40" s="41"/>
      <c r="BB40" s="41"/>
      <c r="BC40" s="41"/>
      <c r="BD40" s="41"/>
      <c r="BE40" s="41"/>
      <c r="BF40" s="41"/>
      <c r="BG40" s="41"/>
      <c r="BH40" s="41"/>
      <c r="BI40" s="41"/>
      <c r="BJ40" s="41"/>
      <c r="BK40" s="41"/>
      <c r="BL40" s="41"/>
      <c r="BM40" s="41"/>
      <c r="BN40" s="41"/>
      <c r="BO40" s="41"/>
      <c r="BP40" s="41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1"/>
      <c r="CS40" s="41"/>
      <c r="CT40" s="41"/>
      <c r="CU40" s="41"/>
      <c r="CV40" s="41"/>
      <c r="CW40" s="41"/>
      <c r="CX40" s="41"/>
      <c r="CY40" s="41"/>
      <c r="CZ40" s="41"/>
      <c r="DA40" s="41"/>
      <c r="DB40" s="41"/>
      <c r="DC40" s="41"/>
      <c r="DD40" s="41"/>
      <c r="DE40" s="41"/>
      <c r="DF40" s="41"/>
      <c r="DG40" s="41"/>
      <c r="DH40" s="41"/>
      <c r="DI40" s="41"/>
      <c r="DJ40" s="41"/>
      <c r="DK40" s="41"/>
      <c r="DL40" s="41"/>
      <c r="DM40" s="41"/>
      <c r="DN40" s="41"/>
      <c r="DO40" s="41"/>
      <c r="DP40" s="41"/>
      <c r="DQ40" s="41"/>
      <c r="DR40" s="41"/>
      <c r="DS40" s="41"/>
      <c r="DT40" s="41"/>
      <c r="DU40" s="41"/>
      <c r="DV40" s="41"/>
      <c r="DW40" s="41"/>
      <c r="DX40" s="41"/>
      <c r="DY40" s="41"/>
      <c r="DZ40" s="41"/>
      <c r="EA40" s="41"/>
      <c r="EB40" s="41"/>
      <c r="EC40" s="41"/>
      <c r="ED40" s="41"/>
      <c r="EE40" s="41"/>
      <c r="EF40" s="41"/>
      <c r="EG40" s="41"/>
      <c r="EH40" s="41"/>
      <c r="EI40" s="41"/>
      <c r="EJ40" s="41"/>
      <c r="EK40" s="41"/>
      <c r="EL40" s="41"/>
      <c r="EM40" s="41"/>
      <c r="EN40" s="41"/>
      <c r="EO40" s="41"/>
      <c r="EP40" s="41"/>
      <c r="EQ40" s="41"/>
      <c r="ER40" s="41"/>
      <c r="ES40" s="41"/>
      <c r="ET40" s="41"/>
      <c r="EU40" s="41"/>
      <c r="EV40" s="41"/>
      <c r="EW40" s="41"/>
      <c r="EX40" s="41"/>
      <c r="EY40" s="41"/>
      <c r="EZ40" s="41"/>
      <c r="FA40" s="41"/>
      <c r="FB40" s="41"/>
      <c r="FC40" s="41"/>
      <c r="FD40" s="41"/>
      <c r="FE40" s="41"/>
      <c r="FF40" s="41"/>
      <c r="FG40" s="41"/>
      <c r="FH40" s="41"/>
      <c r="FI40" s="41"/>
      <c r="FJ40" s="41"/>
      <c r="FK40" s="41"/>
      <c r="FL40" s="41"/>
      <c r="FM40" s="41"/>
      <c r="FN40" s="41"/>
      <c r="FO40" s="41"/>
      <c r="FP40" s="41"/>
      <c r="FQ40" s="41"/>
      <c r="FR40" s="41"/>
      <c r="FS40" s="41"/>
      <c r="FT40" s="41"/>
      <c r="FU40" s="41"/>
      <c r="FV40" s="41"/>
      <c r="FW40" s="41"/>
      <c r="FX40" s="41"/>
      <c r="FY40" s="41"/>
      <c r="FZ40" s="41"/>
      <c r="GA40" s="41"/>
      <c r="GB40" s="41"/>
      <c r="GC40" s="41"/>
      <c r="GD40" s="41"/>
      <c r="GE40" s="41"/>
      <c r="GF40" s="41"/>
      <c r="GG40" s="41"/>
      <c r="GH40" s="41"/>
      <c r="GI40" s="41"/>
      <c r="GJ40" s="41"/>
      <c r="GK40" s="41"/>
      <c r="GL40" s="41"/>
      <c r="GM40" s="41"/>
      <c r="GN40" s="41"/>
      <c r="GO40" s="41"/>
      <c r="GP40" s="41"/>
      <c r="GQ40" s="41"/>
      <c r="GR40" s="41"/>
      <c r="GS40" s="41"/>
      <c r="GT40" s="41"/>
      <c r="GU40" s="41"/>
      <c r="GV40" s="41"/>
      <c r="GW40" s="41"/>
      <c r="GX40" s="41"/>
      <c r="GY40" s="41"/>
      <c r="GZ40" s="41"/>
      <c r="HA40" s="41"/>
      <c r="HB40" s="41"/>
      <c r="HC40" s="41"/>
      <c r="HD40" s="41"/>
      <c r="HE40" s="41"/>
      <c r="HF40" s="41"/>
      <c r="HG40" s="41"/>
      <c r="HH40" s="41"/>
      <c r="HI40" s="41"/>
      <c r="HJ40" s="41"/>
      <c r="HK40" s="41"/>
      <c r="HL40" s="41"/>
      <c r="HM40" s="41"/>
      <c r="HN40" s="41"/>
      <c r="HO40" s="41"/>
      <c r="HP40" s="41"/>
      <c r="HQ40" s="41"/>
      <c r="HR40" s="41"/>
      <c r="HS40" s="41"/>
      <c r="HT40" s="41"/>
      <c r="HU40" s="41"/>
      <c r="HV40" s="41"/>
      <c r="HW40" s="41"/>
      <c r="HX40" s="41"/>
      <c r="HY40" s="41"/>
      <c r="HZ40" s="41"/>
      <c r="IA40" s="41"/>
      <c r="IB40" s="41"/>
      <c r="IC40" s="41"/>
      <c r="ID40" s="41"/>
      <c r="IE40" s="41"/>
      <c r="IF40" s="41"/>
      <c r="IG40" s="41"/>
      <c r="IH40" s="41"/>
      <c r="II40" s="41"/>
      <c r="IJ40" s="41"/>
      <c r="IK40" s="41"/>
      <c r="IL40" s="41"/>
      <c r="IM40" s="41"/>
      <c r="IN40" s="41"/>
      <c r="IO40" s="41"/>
      <c r="IP40" s="41"/>
      <c r="IQ40" s="41"/>
      <c r="IR40" s="41"/>
      <c r="IS40" s="41"/>
      <c r="IT40" s="41"/>
      <c r="IU40" s="41"/>
      <c r="IV40" s="41"/>
      <c r="IW40" s="41"/>
      <c r="IX40" s="41"/>
      <c r="IY40" s="41"/>
      <c r="IZ40" s="41"/>
      <c r="JA40" s="41"/>
      <c r="JB40" s="41"/>
      <c r="JC40" s="41"/>
      <c r="JD40" s="41"/>
      <c r="JE40" s="41"/>
      <c r="JF40" s="41"/>
      <c r="JG40" s="41"/>
      <c r="JH40" s="41"/>
      <c r="JI40" s="41"/>
      <c r="JJ40" s="41"/>
      <c r="JK40" s="41"/>
      <c r="JL40" s="41"/>
      <c r="JM40" s="41"/>
      <c r="JN40" s="41"/>
      <c r="JO40" s="41"/>
      <c r="JP40" s="41"/>
      <c r="JQ40" s="41"/>
      <c r="JR40" s="41"/>
      <c r="JS40" s="41"/>
      <c r="JT40" s="41"/>
      <c r="JU40" s="41"/>
      <c r="JV40" s="41"/>
      <c r="JW40" s="41"/>
      <c r="JX40" s="41"/>
      <c r="JY40" s="41"/>
      <c r="JZ40" s="41"/>
      <c r="KA40" s="41"/>
      <c r="KB40" s="41"/>
      <c r="KC40" s="41"/>
      <c r="KD40" s="41"/>
      <c r="KE40" s="41"/>
      <c r="KF40" s="41"/>
      <c r="KG40" s="41"/>
      <c r="KH40" s="41"/>
      <c r="KI40" s="41"/>
      <c r="KJ40" s="41"/>
      <c r="KK40" s="41"/>
      <c r="KL40" s="41"/>
      <c r="KM40" s="41"/>
      <c r="KN40" s="41"/>
      <c r="KO40" s="41"/>
      <c r="KP40" s="41"/>
      <c r="KQ40" s="41"/>
      <c r="KR40" s="41"/>
      <c r="KS40" s="41"/>
      <c r="KT40" s="41"/>
      <c r="KU40" s="41"/>
      <c r="KV40" s="41"/>
      <c r="KW40" s="41"/>
      <c r="KX40" s="41"/>
      <c r="KY40" s="41"/>
      <c r="KZ40" s="41"/>
      <c r="LA40" s="41"/>
      <c r="LB40" s="41"/>
      <c r="LC40" s="41"/>
      <c r="LD40" s="41"/>
      <c r="LE40" s="41"/>
      <c r="LF40" s="41"/>
      <c r="LG40" s="41"/>
      <c r="LH40" s="41"/>
      <c r="LI40" s="41"/>
      <c r="LJ40" s="41"/>
      <c r="LK40" s="41"/>
      <c r="LL40" s="41"/>
      <c r="LM40" s="41"/>
      <c r="LN40" s="41"/>
      <c r="LO40" s="41"/>
      <c r="LP40" s="41"/>
      <c r="LQ40" s="41"/>
      <c r="LR40" s="41"/>
      <c r="LS40" s="41"/>
      <c r="LT40" s="41"/>
      <c r="LU40" s="41"/>
      <c r="LV40" s="41"/>
      <c r="LW40" s="41"/>
      <c r="LX40" s="41"/>
      <c r="LY40" s="41"/>
      <c r="LZ40" s="41"/>
      <c r="MA40" s="41"/>
      <c r="MB40" s="41"/>
      <c r="MC40" s="41"/>
      <c r="MD40" s="41"/>
      <c r="ME40" s="41"/>
      <c r="MF40" s="41"/>
      <c r="MG40" s="41"/>
      <c r="MH40" s="41"/>
      <c r="MI40" s="41"/>
      <c r="MJ40" s="41"/>
      <c r="MK40" s="41"/>
      <c r="ML40" s="41"/>
      <c r="MM40" s="41"/>
      <c r="MN40" s="41"/>
      <c r="MO40" s="41"/>
      <c r="MP40" s="41"/>
      <c r="MQ40" s="41"/>
      <c r="MR40" s="41"/>
      <c r="MS40" s="41"/>
      <c r="MT40" s="41"/>
      <c r="MU40" s="41"/>
      <c r="MV40" s="41"/>
      <c r="MW40" s="41"/>
      <c r="MX40" s="41"/>
      <c r="MY40" s="41"/>
      <c r="MZ40" s="41"/>
      <c r="NA40" s="41"/>
      <c r="NB40" s="41"/>
      <c r="NC40" s="41"/>
      <c r="ND40" s="41"/>
      <c r="NE40" s="41"/>
      <c r="NF40" s="41"/>
      <c r="NG40" s="41"/>
      <c r="NH40" s="41"/>
      <c r="NI40" s="41"/>
      <c r="NJ40" s="41"/>
      <c r="NK40" s="41"/>
      <c r="NL40" s="41"/>
      <c r="NM40" s="41"/>
      <c r="NN40" s="41"/>
      <c r="NO40" s="41"/>
      <c r="NP40" s="41"/>
      <c r="NQ40" s="41"/>
      <c r="NR40" s="41"/>
      <c r="NS40" s="41"/>
      <c r="NT40" s="41"/>
      <c r="NU40" s="41"/>
      <c r="NV40" s="41"/>
      <c r="NW40" s="41"/>
      <c r="NX40" s="41"/>
      <c r="NY40" s="41"/>
      <c r="NZ40" s="41"/>
      <c r="OA40" s="41"/>
      <c r="OB40" s="41"/>
      <c r="OC40" s="41"/>
      <c r="OD40" s="41"/>
      <c r="OE40" s="41"/>
      <c r="OF40" s="41"/>
      <c r="OG40" s="41"/>
      <c r="OH40" s="41"/>
      <c r="OI40" s="41"/>
      <c r="OJ40" s="41"/>
      <c r="OK40" s="41"/>
      <c r="OL40" s="41"/>
      <c r="OM40" s="41"/>
      <c r="ON40" s="41"/>
      <c r="OO40" s="41"/>
      <c r="OP40" s="41"/>
      <c r="OQ40" s="41"/>
      <c r="OR40" s="41"/>
      <c r="OS40" s="41"/>
      <c r="OT40" s="41"/>
      <c r="OU40" s="41"/>
      <c r="OV40" s="41"/>
      <c r="OW40" s="41"/>
      <c r="OX40" s="41"/>
      <c r="OY40" s="41"/>
      <c r="OZ40" s="41"/>
      <c r="PA40" s="41"/>
      <c r="PB40" s="41"/>
      <c r="PC40" s="41"/>
      <c r="PD40" s="41"/>
      <c r="PE40" s="41"/>
      <c r="PF40" s="41"/>
      <c r="PG40" s="41"/>
      <c r="PH40" s="41"/>
      <c r="PI40" s="41"/>
      <c r="PJ40" s="41"/>
      <c r="PK40" s="41"/>
      <c r="PL40" s="41"/>
      <c r="PM40" s="41"/>
      <c r="PN40" s="41"/>
      <c r="PO40" s="41"/>
      <c r="PP40" s="41"/>
      <c r="PQ40" s="41"/>
      <c r="PR40" s="41"/>
      <c r="PS40" s="41"/>
      <c r="PT40" s="41"/>
      <c r="PU40" s="41"/>
      <c r="PV40" s="41"/>
      <c r="PW40" s="41"/>
      <c r="PX40" s="41"/>
      <c r="PY40" s="41"/>
      <c r="PZ40" s="41"/>
      <c r="QA40" s="41"/>
      <c r="QB40" s="41"/>
      <c r="QC40" s="41"/>
      <c r="QD40" s="41"/>
      <c r="QE40" s="41"/>
      <c r="QF40" s="41"/>
      <c r="QG40" s="41"/>
      <c r="QH40" s="41"/>
      <c r="QI40" s="41"/>
      <c r="QJ40" s="41"/>
      <c r="QK40" s="41"/>
      <c r="QL40" s="41"/>
      <c r="QM40" s="41"/>
      <c r="QN40" s="41"/>
      <c r="QO40" s="41"/>
      <c r="QP40" s="41"/>
      <c r="QQ40" s="41"/>
      <c r="QR40" s="41"/>
      <c r="QS40" s="41"/>
      <c r="QT40" s="41"/>
      <c r="QU40" s="41"/>
      <c r="QV40" s="41"/>
      <c r="QW40" s="41"/>
      <c r="QX40" s="41"/>
      <c r="QY40" s="41"/>
      <c r="QZ40" s="41"/>
      <c r="RA40" s="41"/>
      <c r="RB40" s="41"/>
      <c r="RC40" s="41"/>
      <c r="RD40" s="41"/>
      <c r="RE40" s="41"/>
      <c r="RF40" s="41"/>
      <c r="RG40" s="41"/>
      <c r="RH40" s="41"/>
      <c r="RI40" s="41"/>
      <c r="RJ40" s="41"/>
      <c r="RK40" s="41"/>
      <c r="RL40" s="41"/>
      <c r="RM40" s="41"/>
      <c r="RN40" s="41"/>
      <c r="RO40" s="41"/>
      <c r="RP40" s="41"/>
    </row>
    <row r="41" spans="1:484" x14ac:dyDescent="0.25">
      <c r="A41" s="41" t="s">
        <v>202</v>
      </c>
      <c r="B41" s="46">
        <v>2.9912704825365699</v>
      </c>
      <c r="C41" s="46">
        <v>6.0957890145134606</v>
      </c>
      <c r="D41" s="46">
        <v>4.5739714386772903</v>
      </c>
      <c r="E41" s="46">
        <v>1.3424401466192841</v>
      </c>
      <c r="F41" s="46">
        <v>2.028651636800765</v>
      </c>
      <c r="G41" s="46">
        <v>1.6934071161397031</v>
      </c>
      <c r="H41" s="46">
        <v>15.881390236214306</v>
      </c>
      <c r="I41" s="46">
        <v>1.6749180321342956</v>
      </c>
      <c r="J41" s="46">
        <v>2.366841802581396</v>
      </c>
      <c r="K41" s="46">
        <v>3.2433495485879793</v>
      </c>
      <c r="L41" s="50">
        <f t="shared" ref="L41:L72" si="6">AVERAGE(B41:E41)</f>
        <v>3.7508677705866513</v>
      </c>
      <c r="M41" s="44">
        <f t="shared" ref="M41:M72" si="7">STDEV(B41:E41)</f>
        <v>2.0456186471371485</v>
      </c>
      <c r="N41" s="44">
        <f t="shared" ref="N41:N72" si="8">AVERAGE(F41:K41)</f>
        <v>4.4814263954097413</v>
      </c>
      <c r="O41" s="44">
        <f t="shared" ref="O41:O72" si="9">STDEV(F41:K41)</f>
        <v>5.6147862392383283</v>
      </c>
      <c r="P41" s="44">
        <f t="shared" ref="P41:P72" si="10">L41/N41</f>
        <v>0.83698078237514062</v>
      </c>
      <c r="Q41" s="44">
        <f t="shared" ref="Q41:Q72" si="11">TTEST(B41:E41,F41:K41,2,2)</f>
        <v>0.81233611512023862</v>
      </c>
      <c r="R41" s="42"/>
      <c r="S41" s="43"/>
      <c r="T41" s="42"/>
      <c r="U41" s="42"/>
      <c r="V41" s="42"/>
      <c r="W41" s="42"/>
      <c r="X41" s="42"/>
      <c r="Y41" s="42"/>
      <c r="Z41" s="42"/>
      <c r="AA41" s="42"/>
      <c r="AB41" s="42"/>
      <c r="AC41" s="43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41"/>
      <c r="AX41" s="41"/>
      <c r="AY41" s="41"/>
      <c r="AZ41" s="41"/>
      <c r="BA41" s="41"/>
      <c r="BB41" s="41"/>
      <c r="BC41" s="41"/>
      <c r="BD41" s="41"/>
      <c r="BE41" s="41"/>
      <c r="BF41" s="41"/>
      <c r="BG41" s="41"/>
      <c r="BH41" s="41"/>
      <c r="BI41" s="41"/>
      <c r="BJ41" s="41"/>
      <c r="BK41" s="41"/>
      <c r="BL41" s="41"/>
      <c r="BM41" s="41"/>
      <c r="BN41" s="41"/>
      <c r="BO41" s="41"/>
      <c r="BP41" s="41"/>
      <c r="BQ41" s="41"/>
      <c r="BR41" s="41"/>
      <c r="BS41" s="41"/>
      <c r="BT41" s="41"/>
      <c r="BU41" s="41"/>
      <c r="BV41" s="41"/>
      <c r="BW41" s="41"/>
      <c r="BX41" s="41"/>
      <c r="BY41" s="41"/>
      <c r="BZ41" s="41"/>
      <c r="CA41" s="41"/>
      <c r="CB41" s="41"/>
      <c r="CC41" s="41"/>
      <c r="CD41" s="41"/>
      <c r="CE41" s="41"/>
      <c r="CF41" s="41"/>
      <c r="CG41" s="41"/>
      <c r="CH41" s="41"/>
      <c r="CI41" s="41"/>
      <c r="CJ41" s="41"/>
      <c r="CK41" s="41"/>
      <c r="CL41" s="41"/>
      <c r="CM41" s="41"/>
      <c r="CN41" s="41"/>
      <c r="CO41" s="41"/>
      <c r="CP41" s="41"/>
      <c r="CQ41" s="41"/>
      <c r="CR41" s="41"/>
      <c r="CS41" s="41"/>
      <c r="CT41" s="41"/>
      <c r="CU41" s="41"/>
      <c r="CV41" s="41"/>
      <c r="CW41" s="41"/>
      <c r="CX41" s="41"/>
      <c r="CY41" s="41"/>
      <c r="CZ41" s="41"/>
      <c r="DA41" s="41"/>
      <c r="DB41" s="41"/>
      <c r="DC41" s="41"/>
      <c r="DD41" s="41"/>
      <c r="DE41" s="41"/>
      <c r="DF41" s="41"/>
      <c r="DG41" s="41"/>
      <c r="DH41" s="41"/>
      <c r="DI41" s="41"/>
      <c r="DJ41" s="41"/>
      <c r="DK41" s="41"/>
      <c r="DL41" s="41"/>
      <c r="DM41" s="41"/>
      <c r="DN41" s="41"/>
      <c r="DO41" s="41"/>
      <c r="DP41" s="41"/>
      <c r="DQ41" s="41"/>
      <c r="DR41" s="41"/>
      <c r="DS41" s="41"/>
      <c r="DT41" s="41"/>
      <c r="DU41" s="41"/>
      <c r="DV41" s="41"/>
      <c r="DW41" s="41"/>
      <c r="DX41" s="41"/>
      <c r="DY41" s="41"/>
      <c r="DZ41" s="41"/>
      <c r="EA41" s="41"/>
      <c r="EB41" s="41"/>
      <c r="EC41" s="41"/>
      <c r="ED41" s="41"/>
      <c r="EE41" s="41"/>
      <c r="EF41" s="41"/>
      <c r="EG41" s="41"/>
      <c r="EH41" s="41"/>
      <c r="EI41" s="41"/>
      <c r="EJ41" s="41"/>
      <c r="EK41" s="41"/>
      <c r="EL41" s="41"/>
      <c r="EM41" s="41"/>
      <c r="EN41" s="41"/>
      <c r="EO41" s="41"/>
      <c r="EP41" s="41"/>
      <c r="EQ41" s="41"/>
      <c r="ER41" s="41"/>
      <c r="ES41" s="41"/>
      <c r="ET41" s="41"/>
      <c r="EU41" s="41"/>
      <c r="EV41" s="41"/>
      <c r="EW41" s="41"/>
      <c r="EX41" s="41"/>
      <c r="EY41" s="41"/>
      <c r="EZ41" s="41"/>
      <c r="FA41" s="41"/>
      <c r="FB41" s="41"/>
      <c r="FC41" s="41"/>
      <c r="FD41" s="41"/>
      <c r="FE41" s="41"/>
      <c r="FF41" s="41"/>
      <c r="FG41" s="41"/>
      <c r="FH41" s="41"/>
      <c r="FI41" s="41"/>
      <c r="FJ41" s="41"/>
      <c r="FK41" s="41"/>
      <c r="FL41" s="41"/>
      <c r="FM41" s="41"/>
      <c r="FN41" s="41"/>
      <c r="FO41" s="41"/>
      <c r="FP41" s="41"/>
      <c r="FQ41" s="41"/>
      <c r="FR41" s="41"/>
      <c r="FS41" s="41"/>
      <c r="FT41" s="41"/>
      <c r="FU41" s="41"/>
      <c r="FV41" s="41"/>
      <c r="FW41" s="41"/>
      <c r="FX41" s="41"/>
      <c r="FY41" s="41"/>
      <c r="FZ41" s="41"/>
      <c r="GA41" s="41"/>
      <c r="GB41" s="41"/>
      <c r="GC41" s="41"/>
      <c r="GD41" s="41"/>
      <c r="GE41" s="41"/>
      <c r="GF41" s="41"/>
      <c r="GG41" s="41"/>
      <c r="GH41" s="41"/>
      <c r="GI41" s="41"/>
      <c r="GJ41" s="41"/>
      <c r="GK41" s="41"/>
      <c r="GL41" s="41"/>
      <c r="GM41" s="41"/>
      <c r="GN41" s="41"/>
      <c r="GO41" s="41"/>
      <c r="GP41" s="41"/>
      <c r="GQ41" s="41"/>
      <c r="GR41" s="41"/>
      <c r="GS41" s="41"/>
      <c r="GT41" s="41"/>
      <c r="GU41" s="41"/>
      <c r="GV41" s="41"/>
      <c r="GW41" s="41"/>
      <c r="GX41" s="41"/>
      <c r="GY41" s="41"/>
      <c r="GZ41" s="41"/>
      <c r="HA41" s="41"/>
      <c r="HB41" s="41"/>
      <c r="HC41" s="41"/>
      <c r="HD41" s="41"/>
      <c r="HE41" s="41"/>
      <c r="HF41" s="41"/>
      <c r="HG41" s="41"/>
      <c r="HH41" s="41"/>
      <c r="HI41" s="41"/>
      <c r="HJ41" s="41"/>
      <c r="HK41" s="41"/>
      <c r="HL41" s="41"/>
      <c r="HM41" s="41"/>
      <c r="HN41" s="41"/>
      <c r="HO41" s="41"/>
      <c r="HP41" s="41"/>
      <c r="HQ41" s="41"/>
      <c r="HR41" s="41"/>
      <c r="HS41" s="41"/>
      <c r="HT41" s="41"/>
      <c r="HU41" s="41"/>
      <c r="HV41" s="41"/>
      <c r="HW41" s="41"/>
      <c r="HX41" s="41"/>
      <c r="HY41" s="41"/>
      <c r="HZ41" s="41"/>
      <c r="IA41" s="41"/>
      <c r="IB41" s="41"/>
      <c r="IC41" s="41"/>
      <c r="ID41" s="41"/>
      <c r="IE41" s="41"/>
      <c r="IF41" s="41"/>
      <c r="IG41" s="41"/>
      <c r="IH41" s="41"/>
      <c r="II41" s="41"/>
      <c r="IJ41" s="41"/>
      <c r="IK41" s="41"/>
      <c r="IL41" s="41"/>
      <c r="IM41" s="41"/>
      <c r="IN41" s="41"/>
      <c r="IO41" s="41"/>
      <c r="IP41" s="41"/>
      <c r="IQ41" s="41"/>
      <c r="IR41" s="41"/>
      <c r="IS41" s="41"/>
      <c r="IT41" s="41"/>
      <c r="IU41" s="41"/>
      <c r="IV41" s="41"/>
      <c r="IW41" s="41"/>
      <c r="IX41" s="41"/>
      <c r="IY41" s="41"/>
      <c r="IZ41" s="41"/>
      <c r="JA41" s="41"/>
      <c r="JB41" s="41"/>
      <c r="JC41" s="41"/>
      <c r="JD41" s="41"/>
      <c r="JE41" s="41"/>
      <c r="JF41" s="41"/>
      <c r="JG41" s="41"/>
      <c r="JH41" s="41"/>
      <c r="JI41" s="41"/>
      <c r="JJ41" s="41"/>
      <c r="JK41" s="41"/>
      <c r="JL41" s="41"/>
      <c r="JM41" s="41"/>
      <c r="JN41" s="41"/>
      <c r="JO41" s="41"/>
      <c r="JP41" s="41"/>
      <c r="JQ41" s="41"/>
      <c r="JR41" s="41"/>
      <c r="JS41" s="41"/>
      <c r="JT41" s="41"/>
      <c r="JU41" s="41"/>
      <c r="JV41" s="41"/>
      <c r="JW41" s="41"/>
      <c r="JX41" s="41"/>
      <c r="JY41" s="41"/>
      <c r="JZ41" s="41"/>
      <c r="KA41" s="41"/>
      <c r="KB41" s="41"/>
      <c r="KC41" s="41"/>
      <c r="KD41" s="41"/>
      <c r="KE41" s="41"/>
      <c r="KF41" s="41"/>
      <c r="KG41" s="41"/>
      <c r="KH41" s="41"/>
      <c r="KI41" s="41"/>
      <c r="KJ41" s="41"/>
      <c r="KK41" s="41"/>
      <c r="KL41" s="41"/>
      <c r="KM41" s="41"/>
      <c r="KN41" s="41"/>
      <c r="KO41" s="41"/>
      <c r="KP41" s="41"/>
      <c r="KQ41" s="41"/>
      <c r="KR41" s="41"/>
      <c r="KS41" s="41"/>
      <c r="KT41" s="41"/>
      <c r="KU41" s="41"/>
      <c r="KV41" s="41"/>
      <c r="KW41" s="41"/>
      <c r="KX41" s="41"/>
      <c r="KY41" s="41"/>
      <c r="KZ41" s="41"/>
      <c r="LA41" s="41"/>
      <c r="LB41" s="41"/>
      <c r="LC41" s="41"/>
      <c r="LD41" s="41"/>
      <c r="LE41" s="41"/>
      <c r="LF41" s="41"/>
      <c r="LG41" s="41"/>
      <c r="LH41" s="41"/>
      <c r="LI41" s="41"/>
      <c r="LJ41" s="41"/>
      <c r="LK41" s="41"/>
      <c r="LL41" s="41"/>
      <c r="LM41" s="41"/>
      <c r="LN41" s="41"/>
      <c r="LO41" s="41"/>
      <c r="LP41" s="41"/>
      <c r="LQ41" s="41"/>
      <c r="LR41" s="41"/>
      <c r="LS41" s="41"/>
      <c r="LT41" s="41"/>
      <c r="LU41" s="41"/>
      <c r="LV41" s="41"/>
      <c r="LW41" s="41"/>
      <c r="LX41" s="41"/>
      <c r="LY41" s="41"/>
      <c r="LZ41" s="41"/>
      <c r="MA41" s="41"/>
      <c r="MB41" s="41"/>
      <c r="MC41" s="41"/>
      <c r="MD41" s="41"/>
      <c r="ME41" s="41"/>
      <c r="MF41" s="41"/>
      <c r="MG41" s="41"/>
      <c r="MH41" s="41"/>
      <c r="MI41" s="41"/>
      <c r="MJ41" s="41"/>
      <c r="MK41" s="41"/>
      <c r="ML41" s="41"/>
      <c r="MM41" s="41"/>
      <c r="MN41" s="41"/>
      <c r="MO41" s="41"/>
      <c r="MP41" s="41"/>
      <c r="MQ41" s="41"/>
      <c r="MR41" s="41"/>
      <c r="MS41" s="41"/>
      <c r="MT41" s="41"/>
      <c r="MU41" s="41"/>
      <c r="MV41" s="41"/>
      <c r="MW41" s="41"/>
      <c r="MX41" s="41"/>
      <c r="MY41" s="41"/>
      <c r="MZ41" s="41"/>
      <c r="NA41" s="41"/>
      <c r="NB41" s="41"/>
      <c r="NC41" s="41"/>
      <c r="ND41" s="41"/>
      <c r="NE41" s="41"/>
      <c r="NF41" s="41"/>
      <c r="NG41" s="41"/>
      <c r="NH41" s="41"/>
      <c r="NI41" s="41"/>
      <c r="NJ41" s="41"/>
      <c r="NK41" s="41"/>
      <c r="NL41" s="41"/>
      <c r="NM41" s="41"/>
      <c r="NN41" s="41"/>
      <c r="NO41" s="41"/>
      <c r="NP41" s="41"/>
      <c r="NQ41" s="41"/>
      <c r="NR41" s="41"/>
      <c r="NS41" s="41"/>
      <c r="NT41" s="41"/>
      <c r="NU41" s="41"/>
      <c r="NV41" s="41"/>
      <c r="NW41" s="41"/>
      <c r="NX41" s="41"/>
      <c r="NY41" s="41"/>
      <c r="NZ41" s="41"/>
      <c r="OA41" s="41"/>
      <c r="OB41" s="41"/>
      <c r="OC41" s="41"/>
      <c r="OD41" s="41"/>
      <c r="OE41" s="41"/>
      <c r="OF41" s="41"/>
      <c r="OG41" s="41"/>
      <c r="OH41" s="41"/>
      <c r="OI41" s="41"/>
      <c r="OJ41" s="41"/>
      <c r="OK41" s="41"/>
      <c r="OL41" s="41"/>
      <c r="OM41" s="41"/>
      <c r="ON41" s="41"/>
      <c r="OO41" s="41"/>
      <c r="OP41" s="41"/>
      <c r="OQ41" s="41"/>
      <c r="OR41" s="41"/>
      <c r="OS41" s="41"/>
      <c r="OT41" s="41"/>
      <c r="OU41" s="41"/>
      <c r="OV41" s="41"/>
      <c r="OW41" s="41"/>
      <c r="OX41" s="41"/>
      <c r="OY41" s="41"/>
      <c r="OZ41" s="41"/>
      <c r="PA41" s="41"/>
      <c r="PB41" s="41"/>
      <c r="PC41" s="41"/>
      <c r="PD41" s="41"/>
      <c r="PE41" s="41"/>
      <c r="PF41" s="41"/>
      <c r="PG41" s="41"/>
      <c r="PH41" s="41"/>
      <c r="PI41" s="41"/>
      <c r="PJ41" s="41"/>
      <c r="PK41" s="41"/>
      <c r="PL41" s="41"/>
      <c r="PM41" s="41"/>
      <c r="PN41" s="41"/>
      <c r="PO41" s="41"/>
      <c r="PP41" s="41"/>
      <c r="PQ41" s="41"/>
      <c r="PR41" s="41"/>
      <c r="PS41" s="41"/>
      <c r="PT41" s="41"/>
      <c r="PU41" s="41"/>
      <c r="PV41" s="41"/>
      <c r="PW41" s="41"/>
      <c r="PX41" s="41"/>
      <c r="PY41" s="41"/>
      <c r="PZ41" s="41"/>
      <c r="QA41" s="41"/>
      <c r="QB41" s="41"/>
      <c r="QC41" s="41"/>
      <c r="QD41" s="41"/>
      <c r="QE41" s="41"/>
      <c r="QF41" s="41"/>
      <c r="QG41" s="41"/>
      <c r="QH41" s="41"/>
      <c r="QI41" s="41"/>
      <c r="QJ41" s="41"/>
      <c r="QK41" s="41"/>
      <c r="QL41" s="41"/>
      <c r="QM41" s="41"/>
      <c r="QN41" s="41"/>
      <c r="QO41" s="41"/>
      <c r="QP41" s="41"/>
      <c r="QQ41" s="41"/>
      <c r="QR41" s="41"/>
      <c r="QS41" s="41"/>
      <c r="QT41" s="41"/>
      <c r="QU41" s="41"/>
      <c r="QV41" s="41"/>
      <c r="QW41" s="41"/>
      <c r="QX41" s="41"/>
      <c r="QY41" s="41"/>
      <c r="QZ41" s="41"/>
      <c r="RA41" s="41"/>
      <c r="RB41" s="41"/>
      <c r="RC41" s="41"/>
      <c r="RD41" s="41"/>
      <c r="RE41" s="41"/>
      <c r="RF41" s="41"/>
      <c r="RG41" s="41"/>
      <c r="RH41" s="41"/>
      <c r="RI41" s="41"/>
      <c r="RJ41" s="41"/>
      <c r="RK41" s="41"/>
      <c r="RL41" s="41"/>
      <c r="RM41" s="41"/>
      <c r="RN41" s="41"/>
      <c r="RO41" s="41"/>
      <c r="RP41" s="41"/>
    </row>
    <row r="42" spans="1:484" x14ac:dyDescent="0.25">
      <c r="A42" s="41" t="s">
        <v>57</v>
      </c>
      <c r="B42" s="46">
        <v>1.7710902440753684</v>
      </c>
      <c r="C42" s="46">
        <v>1.91657562141511</v>
      </c>
      <c r="D42" s="46">
        <v>0.94545244570826359</v>
      </c>
      <c r="E42" s="46">
        <v>1.1026672165475992</v>
      </c>
      <c r="F42" s="46">
        <v>0.85579581262656756</v>
      </c>
      <c r="G42" s="46">
        <v>1.3014044615606124</v>
      </c>
      <c r="H42" s="46">
        <v>1.4833492471099499</v>
      </c>
      <c r="I42" s="46">
        <v>2.3167580024288683</v>
      </c>
      <c r="J42" s="46">
        <v>2.0978564842776115</v>
      </c>
      <c r="K42" s="46">
        <v>2.1123837601021096</v>
      </c>
      <c r="L42" s="50">
        <f t="shared" si="6"/>
        <v>1.4339463819365852</v>
      </c>
      <c r="M42" s="44">
        <f t="shared" si="7"/>
        <v>0.48130696294227127</v>
      </c>
      <c r="N42" s="44">
        <f t="shared" si="8"/>
        <v>1.6945912946842867</v>
      </c>
      <c r="O42" s="44">
        <f t="shared" si="9"/>
        <v>0.57044924728656354</v>
      </c>
      <c r="P42" s="44">
        <f t="shared" si="10"/>
        <v>0.84619010284939455</v>
      </c>
      <c r="Q42" s="44">
        <f t="shared" si="11"/>
        <v>0.47502173601112052</v>
      </c>
      <c r="R42" s="42"/>
      <c r="S42" s="43"/>
      <c r="T42" s="42"/>
      <c r="U42" s="42"/>
      <c r="V42" s="42"/>
      <c r="W42" s="42"/>
      <c r="X42" s="42"/>
      <c r="Y42" s="42"/>
      <c r="Z42" s="42"/>
      <c r="AA42" s="42"/>
      <c r="AB42" s="42"/>
      <c r="AC42" s="43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41"/>
      <c r="AX42" s="41"/>
      <c r="AY42" s="41"/>
      <c r="AZ42" s="41"/>
      <c r="BA42" s="41"/>
      <c r="BB42" s="41"/>
      <c r="BC42" s="41"/>
      <c r="BD42" s="41"/>
      <c r="BE42" s="41"/>
      <c r="BF42" s="41"/>
      <c r="BG42" s="41"/>
      <c r="BH42" s="41"/>
      <c r="BI42" s="41"/>
      <c r="BJ42" s="41"/>
      <c r="BK42" s="41"/>
      <c r="BL42" s="41"/>
      <c r="BM42" s="41"/>
      <c r="BN42" s="41"/>
      <c r="BO42" s="41"/>
      <c r="BP42" s="41"/>
      <c r="BQ42" s="41"/>
      <c r="BR42" s="41"/>
      <c r="BS42" s="41"/>
      <c r="BT42" s="41"/>
      <c r="BU42" s="41"/>
      <c r="BV42" s="41"/>
      <c r="BW42" s="41"/>
      <c r="BX42" s="41"/>
      <c r="BY42" s="41"/>
      <c r="BZ42" s="41"/>
      <c r="CA42" s="41"/>
      <c r="CB42" s="41"/>
      <c r="CC42" s="41"/>
      <c r="CD42" s="41"/>
      <c r="CE42" s="41"/>
      <c r="CF42" s="41"/>
      <c r="CG42" s="41"/>
      <c r="CH42" s="41"/>
      <c r="CI42" s="41"/>
      <c r="CJ42" s="41"/>
      <c r="CK42" s="41"/>
      <c r="CL42" s="41"/>
      <c r="CM42" s="41"/>
      <c r="CN42" s="41"/>
      <c r="CO42" s="41"/>
      <c r="CP42" s="41"/>
      <c r="CQ42" s="41"/>
      <c r="CR42" s="41"/>
      <c r="CS42" s="41"/>
      <c r="CT42" s="41"/>
      <c r="CU42" s="41"/>
      <c r="CV42" s="41"/>
      <c r="CW42" s="41"/>
      <c r="CX42" s="41"/>
      <c r="CY42" s="41"/>
      <c r="CZ42" s="41"/>
      <c r="DA42" s="41"/>
      <c r="DB42" s="41"/>
      <c r="DC42" s="41"/>
      <c r="DD42" s="41"/>
      <c r="DE42" s="41"/>
      <c r="DF42" s="41"/>
      <c r="DG42" s="41"/>
      <c r="DH42" s="41"/>
      <c r="DI42" s="41"/>
      <c r="DJ42" s="41"/>
      <c r="DK42" s="41"/>
      <c r="DL42" s="41"/>
      <c r="DM42" s="41"/>
      <c r="DN42" s="41"/>
      <c r="DO42" s="41"/>
      <c r="DP42" s="41"/>
      <c r="DQ42" s="41"/>
      <c r="DR42" s="41"/>
      <c r="DS42" s="41"/>
      <c r="DT42" s="41"/>
      <c r="DU42" s="41"/>
      <c r="DV42" s="41"/>
      <c r="DW42" s="41"/>
      <c r="DX42" s="41"/>
      <c r="DY42" s="41"/>
      <c r="DZ42" s="41"/>
      <c r="EA42" s="41"/>
      <c r="EB42" s="41"/>
      <c r="EC42" s="41"/>
      <c r="ED42" s="41"/>
      <c r="EE42" s="41"/>
      <c r="EF42" s="41"/>
      <c r="EG42" s="41"/>
      <c r="EH42" s="41"/>
      <c r="EI42" s="41"/>
      <c r="EJ42" s="41"/>
      <c r="EK42" s="41"/>
      <c r="EL42" s="41"/>
      <c r="EM42" s="41"/>
      <c r="EN42" s="41"/>
      <c r="EO42" s="41"/>
      <c r="EP42" s="41"/>
      <c r="EQ42" s="41"/>
      <c r="ER42" s="41"/>
      <c r="ES42" s="41"/>
      <c r="ET42" s="41"/>
      <c r="EU42" s="41"/>
      <c r="EV42" s="41"/>
      <c r="EW42" s="41"/>
      <c r="EX42" s="41"/>
      <c r="EY42" s="41"/>
      <c r="EZ42" s="41"/>
      <c r="FA42" s="41"/>
      <c r="FB42" s="41"/>
      <c r="FC42" s="41"/>
      <c r="FD42" s="41"/>
      <c r="FE42" s="41"/>
      <c r="FF42" s="41"/>
      <c r="FG42" s="41"/>
      <c r="FH42" s="41"/>
      <c r="FI42" s="41"/>
      <c r="FJ42" s="41"/>
      <c r="FK42" s="41"/>
      <c r="FL42" s="41"/>
      <c r="FM42" s="41"/>
      <c r="FN42" s="41"/>
      <c r="FO42" s="41"/>
      <c r="FP42" s="41"/>
      <c r="FQ42" s="41"/>
      <c r="FR42" s="41"/>
      <c r="FS42" s="41"/>
      <c r="FT42" s="41"/>
      <c r="FU42" s="41"/>
      <c r="FV42" s="41"/>
      <c r="FW42" s="41"/>
      <c r="FX42" s="41"/>
      <c r="FY42" s="41"/>
      <c r="FZ42" s="41"/>
      <c r="GA42" s="41"/>
      <c r="GB42" s="41"/>
      <c r="GC42" s="41"/>
      <c r="GD42" s="41"/>
      <c r="GE42" s="41"/>
      <c r="GF42" s="41"/>
      <c r="GG42" s="41"/>
      <c r="GH42" s="41"/>
      <c r="GI42" s="41"/>
      <c r="GJ42" s="41"/>
      <c r="GK42" s="41"/>
      <c r="GL42" s="41"/>
      <c r="GM42" s="41"/>
      <c r="GN42" s="41"/>
      <c r="GO42" s="41"/>
      <c r="GP42" s="41"/>
      <c r="GQ42" s="41"/>
      <c r="GR42" s="41"/>
      <c r="GS42" s="41"/>
      <c r="GT42" s="41"/>
      <c r="GU42" s="41"/>
      <c r="GV42" s="41"/>
      <c r="GW42" s="41"/>
      <c r="GX42" s="41"/>
      <c r="GY42" s="41"/>
      <c r="GZ42" s="41"/>
      <c r="HA42" s="41"/>
      <c r="HB42" s="41"/>
      <c r="HC42" s="41"/>
      <c r="HD42" s="41"/>
      <c r="HE42" s="41"/>
      <c r="HF42" s="41"/>
      <c r="HG42" s="41"/>
      <c r="HH42" s="41"/>
      <c r="HI42" s="41"/>
      <c r="HJ42" s="41"/>
      <c r="HK42" s="41"/>
      <c r="HL42" s="41"/>
      <c r="HM42" s="41"/>
      <c r="HN42" s="41"/>
      <c r="HO42" s="41"/>
      <c r="HP42" s="41"/>
      <c r="HQ42" s="41"/>
      <c r="HR42" s="41"/>
      <c r="HS42" s="41"/>
      <c r="HT42" s="41"/>
      <c r="HU42" s="41"/>
      <c r="HV42" s="41"/>
      <c r="HW42" s="41"/>
      <c r="HX42" s="41"/>
      <c r="HY42" s="41"/>
      <c r="HZ42" s="41"/>
      <c r="IA42" s="41"/>
      <c r="IB42" s="41"/>
      <c r="IC42" s="41"/>
      <c r="ID42" s="41"/>
      <c r="IE42" s="41"/>
      <c r="IF42" s="41"/>
      <c r="IG42" s="41"/>
      <c r="IH42" s="41"/>
      <c r="II42" s="41"/>
      <c r="IJ42" s="41"/>
      <c r="IK42" s="41"/>
      <c r="IL42" s="41"/>
      <c r="IM42" s="41"/>
      <c r="IN42" s="41"/>
      <c r="IO42" s="41"/>
      <c r="IP42" s="41"/>
      <c r="IQ42" s="41"/>
      <c r="IR42" s="41"/>
      <c r="IS42" s="41"/>
      <c r="IT42" s="41"/>
      <c r="IU42" s="41"/>
      <c r="IV42" s="41"/>
      <c r="IW42" s="41"/>
      <c r="IX42" s="41"/>
      <c r="IY42" s="41"/>
      <c r="IZ42" s="41"/>
      <c r="JA42" s="41"/>
      <c r="JB42" s="41"/>
      <c r="JC42" s="41"/>
      <c r="JD42" s="41"/>
      <c r="JE42" s="41"/>
      <c r="JF42" s="41"/>
      <c r="JG42" s="41"/>
      <c r="JH42" s="41"/>
      <c r="JI42" s="41"/>
      <c r="JJ42" s="41"/>
      <c r="JK42" s="41"/>
      <c r="JL42" s="41"/>
      <c r="JM42" s="41"/>
      <c r="JN42" s="41"/>
      <c r="JO42" s="41"/>
      <c r="JP42" s="41"/>
      <c r="JQ42" s="41"/>
      <c r="JR42" s="41"/>
      <c r="JS42" s="41"/>
      <c r="JT42" s="41"/>
      <c r="JU42" s="41"/>
      <c r="JV42" s="41"/>
      <c r="JW42" s="41"/>
      <c r="JX42" s="41"/>
      <c r="JY42" s="41"/>
      <c r="JZ42" s="41"/>
      <c r="KA42" s="41"/>
      <c r="KB42" s="41"/>
      <c r="KC42" s="41"/>
      <c r="KD42" s="41"/>
      <c r="KE42" s="41"/>
      <c r="KF42" s="41"/>
      <c r="KG42" s="41"/>
      <c r="KH42" s="41"/>
      <c r="KI42" s="41"/>
      <c r="KJ42" s="41"/>
      <c r="KK42" s="41"/>
      <c r="KL42" s="41"/>
      <c r="KM42" s="41"/>
      <c r="KN42" s="41"/>
      <c r="KO42" s="41"/>
      <c r="KP42" s="41"/>
      <c r="KQ42" s="41"/>
      <c r="KR42" s="41"/>
      <c r="KS42" s="41"/>
      <c r="KT42" s="41"/>
      <c r="KU42" s="41"/>
      <c r="KV42" s="41"/>
      <c r="KW42" s="41"/>
      <c r="KX42" s="41"/>
      <c r="KY42" s="41"/>
      <c r="KZ42" s="41"/>
      <c r="LA42" s="41"/>
      <c r="LB42" s="41"/>
      <c r="LC42" s="41"/>
      <c r="LD42" s="41"/>
      <c r="LE42" s="41"/>
      <c r="LF42" s="41"/>
      <c r="LG42" s="41"/>
      <c r="LH42" s="41"/>
      <c r="LI42" s="41"/>
      <c r="LJ42" s="41"/>
      <c r="LK42" s="41"/>
      <c r="LL42" s="41"/>
      <c r="LM42" s="41"/>
      <c r="LN42" s="41"/>
      <c r="LO42" s="41"/>
      <c r="LP42" s="41"/>
      <c r="LQ42" s="41"/>
      <c r="LR42" s="41"/>
      <c r="LS42" s="41"/>
      <c r="LT42" s="41"/>
      <c r="LU42" s="41"/>
      <c r="LV42" s="41"/>
      <c r="LW42" s="41"/>
      <c r="LX42" s="41"/>
      <c r="LY42" s="41"/>
      <c r="LZ42" s="41"/>
      <c r="MA42" s="41"/>
      <c r="MB42" s="41"/>
      <c r="MC42" s="41"/>
      <c r="MD42" s="41"/>
      <c r="ME42" s="41"/>
      <c r="MF42" s="41"/>
      <c r="MG42" s="41"/>
      <c r="MH42" s="41"/>
      <c r="MI42" s="41"/>
      <c r="MJ42" s="41"/>
      <c r="MK42" s="41"/>
      <c r="ML42" s="41"/>
      <c r="MM42" s="41"/>
      <c r="MN42" s="41"/>
      <c r="MO42" s="41"/>
      <c r="MP42" s="41"/>
      <c r="MQ42" s="41"/>
      <c r="MR42" s="41"/>
      <c r="MS42" s="41"/>
      <c r="MT42" s="41"/>
      <c r="MU42" s="41"/>
      <c r="MV42" s="41"/>
      <c r="MW42" s="41"/>
      <c r="MX42" s="41"/>
      <c r="MY42" s="41"/>
      <c r="MZ42" s="41"/>
      <c r="NA42" s="41"/>
      <c r="NB42" s="41"/>
      <c r="NC42" s="41"/>
      <c r="ND42" s="41"/>
      <c r="NE42" s="41"/>
      <c r="NF42" s="41"/>
      <c r="NG42" s="41"/>
      <c r="NH42" s="41"/>
      <c r="NI42" s="41"/>
      <c r="NJ42" s="41"/>
      <c r="NK42" s="41"/>
      <c r="NL42" s="41"/>
      <c r="NM42" s="41"/>
      <c r="NN42" s="41"/>
      <c r="NO42" s="41"/>
      <c r="NP42" s="41"/>
      <c r="NQ42" s="41"/>
      <c r="NR42" s="41"/>
      <c r="NS42" s="41"/>
      <c r="NT42" s="41"/>
      <c r="NU42" s="41"/>
      <c r="NV42" s="41"/>
      <c r="NW42" s="41"/>
      <c r="NX42" s="41"/>
      <c r="NY42" s="41"/>
      <c r="NZ42" s="41"/>
      <c r="OA42" s="41"/>
      <c r="OB42" s="41"/>
      <c r="OC42" s="41"/>
      <c r="OD42" s="41"/>
      <c r="OE42" s="41"/>
      <c r="OF42" s="41"/>
      <c r="OG42" s="41"/>
      <c r="OH42" s="41"/>
      <c r="OI42" s="41"/>
      <c r="OJ42" s="41"/>
      <c r="OK42" s="41"/>
      <c r="OL42" s="41"/>
      <c r="OM42" s="41"/>
      <c r="ON42" s="41"/>
      <c r="OO42" s="41"/>
      <c r="OP42" s="41"/>
      <c r="OQ42" s="41"/>
      <c r="OR42" s="41"/>
      <c r="OS42" s="41"/>
      <c r="OT42" s="41"/>
      <c r="OU42" s="41"/>
      <c r="OV42" s="41"/>
      <c r="OW42" s="41"/>
      <c r="OX42" s="41"/>
      <c r="OY42" s="41"/>
      <c r="OZ42" s="41"/>
      <c r="PA42" s="41"/>
      <c r="PB42" s="41"/>
      <c r="PC42" s="41"/>
      <c r="PD42" s="41"/>
      <c r="PE42" s="41"/>
      <c r="PF42" s="41"/>
      <c r="PG42" s="41"/>
      <c r="PH42" s="41"/>
      <c r="PI42" s="41"/>
      <c r="PJ42" s="41"/>
      <c r="PK42" s="41"/>
      <c r="PL42" s="41"/>
      <c r="PM42" s="41"/>
      <c r="PN42" s="41"/>
      <c r="PO42" s="41"/>
      <c r="PP42" s="41"/>
      <c r="PQ42" s="41"/>
      <c r="PR42" s="41"/>
      <c r="PS42" s="41"/>
      <c r="PT42" s="41"/>
      <c r="PU42" s="41"/>
      <c r="PV42" s="41"/>
      <c r="PW42" s="41"/>
      <c r="PX42" s="41"/>
      <c r="PY42" s="41"/>
      <c r="PZ42" s="41"/>
      <c r="QA42" s="41"/>
      <c r="QB42" s="41"/>
      <c r="QC42" s="41"/>
      <c r="QD42" s="41"/>
      <c r="QE42" s="41"/>
      <c r="QF42" s="41"/>
      <c r="QG42" s="41"/>
      <c r="QH42" s="41"/>
      <c r="QI42" s="41"/>
      <c r="QJ42" s="41"/>
      <c r="QK42" s="41"/>
      <c r="QL42" s="41"/>
      <c r="QM42" s="41"/>
      <c r="QN42" s="41"/>
      <c r="QO42" s="41"/>
      <c r="QP42" s="41"/>
      <c r="QQ42" s="41"/>
      <c r="QR42" s="41"/>
      <c r="QS42" s="41"/>
      <c r="QT42" s="41"/>
      <c r="QU42" s="41"/>
      <c r="QV42" s="41"/>
      <c r="QW42" s="41"/>
      <c r="QX42" s="41"/>
      <c r="QY42" s="41"/>
      <c r="QZ42" s="41"/>
      <c r="RA42" s="41"/>
      <c r="RB42" s="41"/>
      <c r="RC42" s="41"/>
      <c r="RD42" s="41"/>
      <c r="RE42" s="41"/>
      <c r="RF42" s="41"/>
      <c r="RG42" s="41"/>
      <c r="RH42" s="41"/>
      <c r="RI42" s="41"/>
      <c r="RJ42" s="41"/>
      <c r="RK42" s="41"/>
      <c r="RL42" s="41"/>
      <c r="RM42" s="41"/>
      <c r="RN42" s="41"/>
      <c r="RO42" s="41"/>
      <c r="RP42" s="41"/>
    </row>
    <row r="43" spans="1:484" x14ac:dyDescent="0.25">
      <c r="A43" s="41" t="s">
        <v>58</v>
      </c>
      <c r="B43" s="46">
        <v>37.44165259216539</v>
      </c>
      <c r="C43" s="46">
        <v>39.204813816005874</v>
      </c>
      <c r="D43" s="46">
        <v>64.470157432892648</v>
      </c>
      <c r="E43" s="46">
        <v>33.043852512624312</v>
      </c>
      <c r="F43" s="46">
        <v>73.59459063818106</v>
      </c>
      <c r="G43" s="46">
        <v>48.594446255015733</v>
      </c>
      <c r="H43" s="46">
        <v>42.557269737757828</v>
      </c>
      <c r="I43" s="46">
        <v>55.165920897233157</v>
      </c>
      <c r="J43" s="46">
        <v>45.707039325486278</v>
      </c>
      <c r="K43" s="46">
        <v>42.405596057683375</v>
      </c>
      <c r="L43" s="50">
        <f t="shared" si="6"/>
        <v>43.54011908842206</v>
      </c>
      <c r="M43" s="44">
        <f t="shared" si="7"/>
        <v>14.191831952948872</v>
      </c>
      <c r="N43" s="44">
        <f t="shared" si="8"/>
        <v>51.337477151892905</v>
      </c>
      <c r="O43" s="44">
        <f t="shared" si="9"/>
        <v>11.883877086097174</v>
      </c>
      <c r="P43" s="44">
        <f t="shared" si="10"/>
        <v>0.84811567501845297</v>
      </c>
      <c r="Q43" s="44">
        <f t="shared" si="11"/>
        <v>0.37287374582796101</v>
      </c>
      <c r="R43" s="42"/>
      <c r="S43" s="43"/>
      <c r="T43" s="42"/>
      <c r="U43" s="42"/>
      <c r="V43" s="42"/>
      <c r="W43" s="42"/>
      <c r="X43" s="42"/>
      <c r="Y43" s="42"/>
      <c r="Z43" s="42"/>
      <c r="AA43" s="42"/>
      <c r="AB43" s="42"/>
      <c r="AC43" s="43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41"/>
      <c r="AX43" s="41"/>
      <c r="AY43" s="41"/>
      <c r="AZ43" s="41"/>
      <c r="BA43" s="41"/>
      <c r="BB43" s="41"/>
      <c r="BC43" s="41"/>
      <c r="BD43" s="41"/>
      <c r="BE43" s="41"/>
      <c r="BF43" s="41"/>
      <c r="BG43" s="41"/>
      <c r="BH43" s="41"/>
      <c r="BI43" s="41"/>
      <c r="BJ43" s="41"/>
      <c r="BK43" s="41"/>
      <c r="BL43" s="41"/>
      <c r="BM43" s="41"/>
      <c r="BN43" s="41"/>
      <c r="BO43" s="41"/>
      <c r="BP43" s="41"/>
      <c r="BQ43" s="41"/>
      <c r="BR43" s="41"/>
      <c r="BS43" s="41"/>
      <c r="BT43" s="41"/>
      <c r="BU43" s="41"/>
      <c r="BV43" s="41"/>
      <c r="BW43" s="41"/>
      <c r="BX43" s="41"/>
      <c r="BY43" s="41"/>
      <c r="BZ43" s="41"/>
      <c r="CA43" s="41"/>
      <c r="CB43" s="41"/>
      <c r="CC43" s="41"/>
      <c r="CD43" s="41"/>
      <c r="CE43" s="41"/>
      <c r="CF43" s="41"/>
      <c r="CG43" s="41"/>
      <c r="CH43" s="41"/>
      <c r="CI43" s="41"/>
      <c r="CJ43" s="41"/>
      <c r="CK43" s="41"/>
      <c r="CL43" s="41"/>
      <c r="CM43" s="41"/>
      <c r="CN43" s="41"/>
      <c r="CO43" s="41"/>
      <c r="CP43" s="41"/>
      <c r="CQ43" s="41"/>
      <c r="CR43" s="41"/>
      <c r="CS43" s="41"/>
      <c r="CT43" s="41"/>
      <c r="CU43" s="41"/>
      <c r="CV43" s="41"/>
      <c r="CW43" s="41"/>
      <c r="CX43" s="41"/>
      <c r="CY43" s="41"/>
      <c r="CZ43" s="41"/>
      <c r="DA43" s="41"/>
      <c r="DB43" s="41"/>
      <c r="DC43" s="41"/>
      <c r="DD43" s="41"/>
      <c r="DE43" s="41"/>
      <c r="DF43" s="41"/>
      <c r="DG43" s="41"/>
      <c r="DH43" s="41"/>
      <c r="DI43" s="41"/>
      <c r="DJ43" s="41"/>
      <c r="DK43" s="41"/>
      <c r="DL43" s="41"/>
      <c r="DM43" s="41"/>
      <c r="DN43" s="41"/>
      <c r="DO43" s="41"/>
      <c r="DP43" s="41"/>
      <c r="DQ43" s="41"/>
      <c r="DR43" s="41"/>
      <c r="DS43" s="41"/>
      <c r="DT43" s="41"/>
      <c r="DU43" s="41"/>
      <c r="DV43" s="41"/>
      <c r="DW43" s="41"/>
      <c r="DX43" s="41"/>
      <c r="DY43" s="41"/>
      <c r="DZ43" s="41"/>
      <c r="EA43" s="41"/>
      <c r="EB43" s="41"/>
      <c r="EC43" s="41"/>
      <c r="ED43" s="41"/>
      <c r="EE43" s="41"/>
      <c r="EF43" s="41"/>
      <c r="EG43" s="41"/>
      <c r="EH43" s="41"/>
      <c r="EI43" s="41"/>
      <c r="EJ43" s="41"/>
      <c r="EK43" s="41"/>
      <c r="EL43" s="41"/>
      <c r="EM43" s="41"/>
      <c r="EN43" s="41"/>
      <c r="EO43" s="41"/>
      <c r="EP43" s="41"/>
      <c r="EQ43" s="41"/>
      <c r="ER43" s="41"/>
      <c r="ES43" s="41"/>
      <c r="ET43" s="41"/>
      <c r="EU43" s="41"/>
      <c r="EV43" s="41"/>
      <c r="EW43" s="41"/>
      <c r="EX43" s="41"/>
      <c r="EY43" s="41"/>
      <c r="EZ43" s="41"/>
      <c r="FA43" s="41"/>
      <c r="FB43" s="41"/>
      <c r="FC43" s="41"/>
      <c r="FD43" s="41"/>
      <c r="FE43" s="41"/>
      <c r="FF43" s="41"/>
      <c r="FG43" s="41"/>
      <c r="FH43" s="41"/>
      <c r="FI43" s="41"/>
      <c r="FJ43" s="41"/>
      <c r="FK43" s="41"/>
      <c r="FL43" s="41"/>
      <c r="FM43" s="41"/>
      <c r="FN43" s="41"/>
      <c r="FO43" s="41"/>
      <c r="FP43" s="41"/>
      <c r="FQ43" s="41"/>
      <c r="FR43" s="41"/>
      <c r="FS43" s="41"/>
      <c r="FT43" s="41"/>
      <c r="FU43" s="41"/>
      <c r="FV43" s="41"/>
      <c r="FW43" s="41"/>
      <c r="FX43" s="41"/>
      <c r="FY43" s="41"/>
      <c r="FZ43" s="41"/>
      <c r="GA43" s="41"/>
      <c r="GB43" s="41"/>
      <c r="GC43" s="41"/>
      <c r="GD43" s="41"/>
      <c r="GE43" s="41"/>
      <c r="GF43" s="41"/>
      <c r="GG43" s="41"/>
      <c r="GH43" s="41"/>
      <c r="GI43" s="41"/>
      <c r="GJ43" s="41"/>
      <c r="GK43" s="41"/>
      <c r="GL43" s="41"/>
      <c r="GM43" s="41"/>
      <c r="GN43" s="41"/>
      <c r="GO43" s="41"/>
      <c r="GP43" s="41"/>
      <c r="GQ43" s="41"/>
      <c r="GR43" s="41"/>
      <c r="GS43" s="41"/>
      <c r="GT43" s="41"/>
      <c r="GU43" s="41"/>
      <c r="GV43" s="41"/>
      <c r="GW43" s="41"/>
      <c r="GX43" s="41"/>
      <c r="GY43" s="41"/>
      <c r="GZ43" s="41"/>
      <c r="HA43" s="41"/>
      <c r="HB43" s="41"/>
      <c r="HC43" s="41"/>
      <c r="HD43" s="41"/>
      <c r="HE43" s="41"/>
      <c r="HF43" s="41"/>
      <c r="HG43" s="41"/>
      <c r="HH43" s="41"/>
      <c r="HI43" s="41"/>
      <c r="HJ43" s="41"/>
      <c r="HK43" s="41"/>
      <c r="HL43" s="41"/>
      <c r="HM43" s="41"/>
      <c r="HN43" s="41"/>
      <c r="HO43" s="41"/>
      <c r="HP43" s="41"/>
      <c r="HQ43" s="41"/>
      <c r="HR43" s="41"/>
      <c r="HS43" s="41"/>
      <c r="HT43" s="41"/>
      <c r="HU43" s="41"/>
      <c r="HV43" s="41"/>
      <c r="HW43" s="41"/>
      <c r="HX43" s="41"/>
      <c r="HY43" s="41"/>
      <c r="HZ43" s="41"/>
      <c r="IA43" s="41"/>
      <c r="IB43" s="41"/>
      <c r="IC43" s="41"/>
      <c r="ID43" s="41"/>
      <c r="IE43" s="41"/>
      <c r="IF43" s="41"/>
      <c r="IG43" s="41"/>
      <c r="IH43" s="41"/>
      <c r="II43" s="41"/>
      <c r="IJ43" s="41"/>
      <c r="IK43" s="41"/>
      <c r="IL43" s="41"/>
      <c r="IM43" s="41"/>
      <c r="IN43" s="41"/>
      <c r="IO43" s="41"/>
      <c r="IP43" s="41"/>
      <c r="IQ43" s="41"/>
      <c r="IR43" s="41"/>
      <c r="IS43" s="41"/>
      <c r="IT43" s="41"/>
      <c r="IU43" s="41"/>
      <c r="IV43" s="41"/>
      <c r="IW43" s="41"/>
      <c r="IX43" s="41"/>
      <c r="IY43" s="41"/>
      <c r="IZ43" s="41"/>
      <c r="JA43" s="41"/>
      <c r="JB43" s="41"/>
      <c r="JC43" s="41"/>
      <c r="JD43" s="41"/>
      <c r="JE43" s="41"/>
      <c r="JF43" s="41"/>
      <c r="JG43" s="41"/>
      <c r="JH43" s="41"/>
      <c r="JI43" s="41"/>
      <c r="JJ43" s="41"/>
      <c r="JK43" s="41"/>
      <c r="JL43" s="41"/>
      <c r="JM43" s="41"/>
      <c r="JN43" s="41"/>
      <c r="JO43" s="41"/>
      <c r="JP43" s="41"/>
      <c r="JQ43" s="41"/>
      <c r="JR43" s="41"/>
      <c r="JS43" s="41"/>
      <c r="JT43" s="41"/>
      <c r="JU43" s="41"/>
      <c r="JV43" s="41"/>
      <c r="JW43" s="41"/>
      <c r="JX43" s="41"/>
      <c r="JY43" s="41"/>
      <c r="JZ43" s="41"/>
      <c r="KA43" s="41"/>
      <c r="KB43" s="41"/>
      <c r="KC43" s="41"/>
      <c r="KD43" s="41"/>
      <c r="KE43" s="41"/>
      <c r="KF43" s="41"/>
      <c r="KG43" s="41"/>
      <c r="KH43" s="41"/>
      <c r="KI43" s="41"/>
      <c r="KJ43" s="41"/>
      <c r="KK43" s="41"/>
      <c r="KL43" s="41"/>
      <c r="KM43" s="41"/>
      <c r="KN43" s="41"/>
      <c r="KO43" s="41"/>
      <c r="KP43" s="41"/>
      <c r="KQ43" s="41"/>
      <c r="KR43" s="41"/>
      <c r="KS43" s="41"/>
      <c r="KT43" s="41"/>
      <c r="KU43" s="41"/>
      <c r="KV43" s="41"/>
      <c r="KW43" s="41"/>
      <c r="KX43" s="41"/>
      <c r="KY43" s="41"/>
      <c r="KZ43" s="41"/>
      <c r="LA43" s="41"/>
      <c r="LB43" s="41"/>
      <c r="LC43" s="41"/>
      <c r="LD43" s="41"/>
      <c r="LE43" s="41"/>
      <c r="LF43" s="41"/>
      <c r="LG43" s="41"/>
      <c r="LH43" s="41"/>
      <c r="LI43" s="41"/>
      <c r="LJ43" s="41"/>
      <c r="LK43" s="41"/>
      <c r="LL43" s="41"/>
      <c r="LM43" s="41"/>
      <c r="LN43" s="41"/>
      <c r="LO43" s="41"/>
      <c r="LP43" s="41"/>
      <c r="LQ43" s="41"/>
      <c r="LR43" s="41"/>
      <c r="LS43" s="41"/>
      <c r="LT43" s="41"/>
      <c r="LU43" s="41"/>
      <c r="LV43" s="41"/>
      <c r="LW43" s="41"/>
      <c r="LX43" s="41"/>
      <c r="LY43" s="41"/>
      <c r="LZ43" s="41"/>
      <c r="MA43" s="41"/>
      <c r="MB43" s="41"/>
      <c r="MC43" s="41"/>
      <c r="MD43" s="41"/>
      <c r="ME43" s="41"/>
      <c r="MF43" s="41"/>
      <c r="MG43" s="41"/>
      <c r="MH43" s="41"/>
      <c r="MI43" s="41"/>
      <c r="MJ43" s="41"/>
      <c r="MK43" s="41"/>
      <c r="ML43" s="41"/>
      <c r="MM43" s="41"/>
      <c r="MN43" s="41"/>
      <c r="MO43" s="41"/>
      <c r="MP43" s="41"/>
      <c r="MQ43" s="41"/>
      <c r="MR43" s="41"/>
      <c r="MS43" s="41"/>
      <c r="MT43" s="41"/>
      <c r="MU43" s="41"/>
      <c r="MV43" s="41"/>
      <c r="MW43" s="41"/>
      <c r="MX43" s="41"/>
      <c r="MY43" s="41"/>
      <c r="MZ43" s="41"/>
      <c r="NA43" s="41"/>
      <c r="NB43" s="41"/>
      <c r="NC43" s="41"/>
      <c r="ND43" s="41"/>
      <c r="NE43" s="41"/>
      <c r="NF43" s="41"/>
      <c r="NG43" s="41"/>
      <c r="NH43" s="41"/>
      <c r="NI43" s="41"/>
      <c r="NJ43" s="41"/>
      <c r="NK43" s="41"/>
      <c r="NL43" s="41"/>
      <c r="NM43" s="41"/>
      <c r="NN43" s="41"/>
      <c r="NO43" s="41"/>
      <c r="NP43" s="41"/>
      <c r="NQ43" s="41"/>
      <c r="NR43" s="41"/>
      <c r="NS43" s="41"/>
      <c r="NT43" s="41"/>
      <c r="NU43" s="41"/>
      <c r="NV43" s="41"/>
      <c r="NW43" s="41"/>
      <c r="NX43" s="41"/>
      <c r="NY43" s="41"/>
      <c r="NZ43" s="41"/>
      <c r="OA43" s="41"/>
      <c r="OB43" s="41"/>
      <c r="OC43" s="41"/>
      <c r="OD43" s="41"/>
      <c r="OE43" s="41"/>
      <c r="OF43" s="41"/>
      <c r="OG43" s="41"/>
      <c r="OH43" s="41"/>
      <c r="OI43" s="41"/>
      <c r="OJ43" s="41"/>
      <c r="OK43" s="41"/>
      <c r="OL43" s="41"/>
      <c r="OM43" s="41"/>
      <c r="ON43" s="41"/>
      <c r="OO43" s="41"/>
      <c r="OP43" s="41"/>
      <c r="OQ43" s="41"/>
      <c r="OR43" s="41"/>
      <c r="OS43" s="41"/>
      <c r="OT43" s="41"/>
      <c r="OU43" s="41"/>
      <c r="OV43" s="41"/>
      <c r="OW43" s="41"/>
      <c r="OX43" s="41"/>
      <c r="OY43" s="41"/>
      <c r="OZ43" s="41"/>
      <c r="PA43" s="41"/>
      <c r="PB43" s="41"/>
      <c r="PC43" s="41"/>
      <c r="PD43" s="41"/>
      <c r="PE43" s="41"/>
      <c r="PF43" s="41"/>
      <c r="PG43" s="41"/>
      <c r="PH43" s="41"/>
      <c r="PI43" s="41"/>
      <c r="PJ43" s="41"/>
      <c r="PK43" s="41"/>
      <c r="PL43" s="41"/>
      <c r="PM43" s="41"/>
      <c r="PN43" s="41"/>
      <c r="PO43" s="41"/>
      <c r="PP43" s="41"/>
      <c r="PQ43" s="41"/>
      <c r="PR43" s="41"/>
      <c r="PS43" s="41"/>
      <c r="PT43" s="41"/>
      <c r="PU43" s="41"/>
      <c r="PV43" s="41"/>
      <c r="PW43" s="41"/>
      <c r="PX43" s="41"/>
      <c r="PY43" s="41"/>
      <c r="PZ43" s="41"/>
      <c r="QA43" s="41"/>
      <c r="QB43" s="41"/>
      <c r="QC43" s="41"/>
      <c r="QD43" s="41"/>
      <c r="QE43" s="41"/>
      <c r="QF43" s="41"/>
      <c r="QG43" s="41"/>
      <c r="QH43" s="41"/>
      <c r="QI43" s="41"/>
      <c r="QJ43" s="41"/>
      <c r="QK43" s="41"/>
      <c r="QL43" s="41"/>
      <c r="QM43" s="41"/>
      <c r="QN43" s="41"/>
      <c r="QO43" s="41"/>
      <c r="QP43" s="41"/>
      <c r="QQ43" s="41"/>
      <c r="QR43" s="41"/>
      <c r="QS43" s="41"/>
      <c r="QT43" s="41"/>
      <c r="QU43" s="41"/>
      <c r="QV43" s="41"/>
      <c r="QW43" s="41"/>
      <c r="QX43" s="41"/>
      <c r="QY43" s="41"/>
      <c r="QZ43" s="41"/>
      <c r="RA43" s="41"/>
      <c r="RB43" s="41"/>
      <c r="RC43" s="41"/>
      <c r="RD43" s="41"/>
      <c r="RE43" s="41"/>
      <c r="RF43" s="41"/>
      <c r="RG43" s="41"/>
      <c r="RH43" s="41"/>
      <c r="RI43" s="41"/>
      <c r="RJ43" s="41"/>
      <c r="RK43" s="41"/>
      <c r="RL43" s="41"/>
      <c r="RM43" s="41"/>
      <c r="RN43" s="41"/>
      <c r="RO43" s="41"/>
      <c r="RP43" s="41"/>
    </row>
    <row r="44" spans="1:484" x14ac:dyDescent="0.25">
      <c r="A44" s="41" t="s">
        <v>18</v>
      </c>
      <c r="B44" s="46">
        <v>45.616550698139172</v>
      </c>
      <c r="C44" s="46">
        <v>16.607869087449167</v>
      </c>
      <c r="D44" s="46">
        <v>49.450131778614455</v>
      </c>
      <c r="E44" s="46">
        <v>14.484778350898704</v>
      </c>
      <c r="F44" s="46">
        <v>61.809952902194425</v>
      </c>
      <c r="G44" s="46">
        <v>43.240917939083765</v>
      </c>
      <c r="H44" s="46">
        <v>34.090820270221144</v>
      </c>
      <c r="I44" s="46">
        <v>9.9290538833843449</v>
      </c>
      <c r="J44" s="46">
        <v>30.709650652510351</v>
      </c>
      <c r="K44" s="46">
        <v>41.183273043218996</v>
      </c>
      <c r="L44" s="50">
        <f t="shared" si="6"/>
        <v>31.539832478775377</v>
      </c>
      <c r="M44" s="44">
        <f t="shared" si="7"/>
        <v>18.554165919112734</v>
      </c>
      <c r="N44" s="44">
        <f t="shared" si="8"/>
        <v>36.827278115102175</v>
      </c>
      <c r="O44" s="44">
        <f t="shared" si="9"/>
        <v>17.045066976992473</v>
      </c>
      <c r="P44" s="44">
        <f t="shared" si="10"/>
        <v>0.856425836853837</v>
      </c>
      <c r="Q44" s="44">
        <f t="shared" si="11"/>
        <v>0.65451570731689201</v>
      </c>
      <c r="R44" s="42"/>
      <c r="S44" s="43"/>
      <c r="T44" s="42"/>
      <c r="U44" s="42"/>
      <c r="V44" s="42"/>
      <c r="W44" s="42"/>
      <c r="X44" s="42"/>
      <c r="Y44" s="42"/>
      <c r="Z44" s="42"/>
      <c r="AA44" s="42"/>
      <c r="AB44" s="42"/>
      <c r="AC44" s="43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41"/>
      <c r="AX44" s="41"/>
      <c r="AY44" s="41"/>
      <c r="AZ44" s="41"/>
      <c r="BA44" s="41"/>
      <c r="BB44" s="41"/>
      <c r="BC44" s="41"/>
      <c r="BD44" s="41"/>
      <c r="BE44" s="41"/>
      <c r="BF44" s="41"/>
      <c r="BG44" s="41"/>
      <c r="BH44" s="41"/>
      <c r="BI44" s="41"/>
      <c r="BJ44" s="41"/>
      <c r="BK44" s="41"/>
      <c r="BL44" s="41"/>
      <c r="BM44" s="41"/>
      <c r="BN44" s="41"/>
      <c r="BO44" s="41"/>
      <c r="BP44" s="41"/>
      <c r="BQ44" s="41"/>
      <c r="BR44" s="41"/>
      <c r="BS44" s="41"/>
      <c r="BT44" s="41"/>
      <c r="BU44" s="41"/>
      <c r="BV44" s="41"/>
      <c r="BW44" s="41"/>
      <c r="BX44" s="41"/>
      <c r="BY44" s="41"/>
      <c r="BZ44" s="41"/>
      <c r="CA44" s="41"/>
      <c r="CB44" s="41"/>
      <c r="CC44" s="41"/>
      <c r="CD44" s="41"/>
      <c r="CE44" s="41"/>
      <c r="CF44" s="41"/>
      <c r="CG44" s="41"/>
      <c r="CH44" s="41"/>
      <c r="CI44" s="41"/>
      <c r="CJ44" s="41"/>
      <c r="CK44" s="41"/>
      <c r="CL44" s="41"/>
      <c r="CM44" s="41"/>
      <c r="CN44" s="41"/>
      <c r="CO44" s="41"/>
      <c r="CP44" s="41"/>
      <c r="CQ44" s="41"/>
      <c r="CR44" s="41"/>
      <c r="CS44" s="41"/>
      <c r="CT44" s="41"/>
      <c r="CU44" s="41"/>
      <c r="CV44" s="41"/>
      <c r="CW44" s="41"/>
      <c r="CX44" s="41"/>
      <c r="CY44" s="41"/>
      <c r="CZ44" s="41"/>
      <c r="DA44" s="41"/>
      <c r="DB44" s="41"/>
      <c r="DC44" s="41"/>
      <c r="DD44" s="41"/>
      <c r="DE44" s="41"/>
      <c r="DF44" s="41"/>
      <c r="DG44" s="41"/>
      <c r="DH44" s="41"/>
      <c r="DI44" s="41"/>
      <c r="DJ44" s="41"/>
      <c r="DK44" s="41"/>
      <c r="DL44" s="41"/>
      <c r="DM44" s="41"/>
      <c r="DN44" s="41"/>
      <c r="DO44" s="41"/>
      <c r="DP44" s="41"/>
      <c r="DQ44" s="41"/>
      <c r="DR44" s="41"/>
      <c r="DS44" s="41"/>
      <c r="DT44" s="41"/>
      <c r="DU44" s="41"/>
      <c r="DV44" s="41"/>
      <c r="DW44" s="41"/>
      <c r="DX44" s="41"/>
      <c r="DY44" s="41"/>
      <c r="DZ44" s="41"/>
      <c r="EA44" s="41"/>
      <c r="EB44" s="41"/>
      <c r="EC44" s="41"/>
      <c r="ED44" s="41"/>
      <c r="EE44" s="41"/>
      <c r="EF44" s="41"/>
      <c r="EG44" s="41"/>
      <c r="EH44" s="41"/>
      <c r="EI44" s="41"/>
      <c r="EJ44" s="41"/>
      <c r="EK44" s="41"/>
      <c r="EL44" s="41"/>
      <c r="EM44" s="41"/>
      <c r="EN44" s="41"/>
      <c r="EO44" s="41"/>
      <c r="EP44" s="41"/>
      <c r="EQ44" s="41"/>
      <c r="ER44" s="41"/>
      <c r="ES44" s="41"/>
      <c r="ET44" s="41"/>
      <c r="EU44" s="41"/>
      <c r="EV44" s="41"/>
      <c r="EW44" s="41"/>
      <c r="EX44" s="41"/>
      <c r="EY44" s="41"/>
      <c r="EZ44" s="41"/>
      <c r="FA44" s="41"/>
      <c r="FB44" s="41"/>
      <c r="FC44" s="41"/>
      <c r="FD44" s="41"/>
      <c r="FE44" s="41"/>
      <c r="FF44" s="41"/>
      <c r="FG44" s="41"/>
      <c r="FH44" s="41"/>
      <c r="FI44" s="41"/>
      <c r="FJ44" s="41"/>
      <c r="FK44" s="41"/>
      <c r="FL44" s="41"/>
      <c r="FM44" s="41"/>
      <c r="FN44" s="41"/>
      <c r="FO44" s="41"/>
      <c r="FP44" s="41"/>
      <c r="FQ44" s="41"/>
      <c r="FR44" s="41"/>
      <c r="FS44" s="41"/>
      <c r="FT44" s="41"/>
      <c r="FU44" s="41"/>
      <c r="FV44" s="41"/>
      <c r="FW44" s="41"/>
      <c r="FX44" s="41"/>
      <c r="FY44" s="41"/>
      <c r="FZ44" s="41"/>
      <c r="GA44" s="41"/>
      <c r="GB44" s="41"/>
      <c r="GC44" s="41"/>
      <c r="GD44" s="41"/>
      <c r="GE44" s="41"/>
      <c r="GF44" s="41"/>
      <c r="GG44" s="41"/>
      <c r="GH44" s="41"/>
      <c r="GI44" s="41"/>
      <c r="GJ44" s="41"/>
      <c r="GK44" s="41"/>
      <c r="GL44" s="41"/>
      <c r="GM44" s="41"/>
      <c r="GN44" s="41"/>
      <c r="GO44" s="41"/>
      <c r="GP44" s="41"/>
      <c r="GQ44" s="41"/>
      <c r="GR44" s="41"/>
      <c r="GS44" s="41"/>
      <c r="GT44" s="41"/>
      <c r="GU44" s="41"/>
      <c r="GV44" s="41"/>
      <c r="GW44" s="41"/>
      <c r="GX44" s="41"/>
      <c r="GY44" s="41"/>
      <c r="GZ44" s="41"/>
      <c r="HA44" s="41"/>
      <c r="HB44" s="41"/>
      <c r="HC44" s="41"/>
      <c r="HD44" s="41"/>
      <c r="HE44" s="41"/>
      <c r="HF44" s="41"/>
      <c r="HG44" s="41"/>
      <c r="HH44" s="41"/>
      <c r="HI44" s="41"/>
      <c r="HJ44" s="41"/>
      <c r="HK44" s="41"/>
      <c r="HL44" s="41"/>
      <c r="HM44" s="41"/>
      <c r="HN44" s="41"/>
      <c r="HO44" s="41"/>
      <c r="HP44" s="41"/>
      <c r="HQ44" s="41"/>
      <c r="HR44" s="41"/>
      <c r="HS44" s="41"/>
      <c r="HT44" s="41"/>
      <c r="HU44" s="41"/>
      <c r="HV44" s="41"/>
      <c r="HW44" s="41"/>
      <c r="HX44" s="41"/>
      <c r="HY44" s="41"/>
      <c r="HZ44" s="41"/>
      <c r="IA44" s="41"/>
      <c r="IB44" s="41"/>
      <c r="IC44" s="41"/>
      <c r="ID44" s="41"/>
      <c r="IE44" s="41"/>
      <c r="IF44" s="41"/>
      <c r="IG44" s="41"/>
      <c r="IH44" s="41"/>
      <c r="II44" s="41"/>
      <c r="IJ44" s="41"/>
      <c r="IK44" s="41"/>
      <c r="IL44" s="41"/>
      <c r="IM44" s="41"/>
      <c r="IN44" s="41"/>
      <c r="IO44" s="41"/>
      <c r="IP44" s="41"/>
      <c r="IQ44" s="41"/>
      <c r="IR44" s="41"/>
      <c r="IS44" s="41"/>
      <c r="IT44" s="41"/>
      <c r="IU44" s="41"/>
      <c r="IV44" s="41"/>
      <c r="IW44" s="41"/>
      <c r="IX44" s="41"/>
      <c r="IY44" s="41"/>
      <c r="IZ44" s="41"/>
      <c r="JA44" s="41"/>
      <c r="JB44" s="41"/>
      <c r="JC44" s="41"/>
      <c r="JD44" s="41"/>
      <c r="JE44" s="41"/>
      <c r="JF44" s="41"/>
      <c r="JG44" s="41"/>
      <c r="JH44" s="41"/>
      <c r="JI44" s="41"/>
      <c r="JJ44" s="41"/>
      <c r="JK44" s="41"/>
      <c r="JL44" s="41"/>
      <c r="JM44" s="41"/>
      <c r="JN44" s="41"/>
      <c r="JO44" s="41"/>
      <c r="JP44" s="41"/>
      <c r="JQ44" s="41"/>
      <c r="JR44" s="41"/>
      <c r="JS44" s="41"/>
      <c r="JT44" s="41"/>
      <c r="JU44" s="41"/>
      <c r="JV44" s="41"/>
      <c r="JW44" s="41"/>
      <c r="JX44" s="41"/>
      <c r="JY44" s="41"/>
      <c r="JZ44" s="41"/>
      <c r="KA44" s="41"/>
      <c r="KB44" s="41"/>
      <c r="KC44" s="41"/>
      <c r="KD44" s="41"/>
      <c r="KE44" s="41"/>
      <c r="KF44" s="41"/>
      <c r="KG44" s="41"/>
      <c r="KH44" s="41"/>
      <c r="KI44" s="41"/>
      <c r="KJ44" s="41"/>
      <c r="KK44" s="41"/>
      <c r="KL44" s="41"/>
      <c r="KM44" s="41"/>
      <c r="KN44" s="41"/>
      <c r="KO44" s="41"/>
      <c r="KP44" s="41"/>
      <c r="KQ44" s="41"/>
      <c r="KR44" s="41"/>
      <c r="KS44" s="41"/>
      <c r="KT44" s="41"/>
      <c r="KU44" s="41"/>
      <c r="KV44" s="41"/>
      <c r="KW44" s="41"/>
      <c r="KX44" s="41"/>
      <c r="KY44" s="41"/>
      <c r="KZ44" s="41"/>
      <c r="LA44" s="41"/>
      <c r="LB44" s="41"/>
      <c r="LC44" s="41"/>
      <c r="LD44" s="41"/>
      <c r="LE44" s="41"/>
      <c r="LF44" s="41"/>
      <c r="LG44" s="41"/>
      <c r="LH44" s="41"/>
      <c r="LI44" s="41"/>
      <c r="LJ44" s="41"/>
      <c r="LK44" s="41"/>
      <c r="LL44" s="41"/>
      <c r="LM44" s="41"/>
      <c r="LN44" s="41"/>
      <c r="LO44" s="41"/>
      <c r="LP44" s="41"/>
      <c r="LQ44" s="41"/>
      <c r="LR44" s="41"/>
      <c r="LS44" s="41"/>
      <c r="LT44" s="41"/>
      <c r="LU44" s="41"/>
      <c r="LV44" s="41"/>
      <c r="LW44" s="41"/>
      <c r="LX44" s="41"/>
      <c r="LY44" s="41"/>
      <c r="LZ44" s="41"/>
      <c r="MA44" s="41"/>
      <c r="MB44" s="41"/>
      <c r="MC44" s="41"/>
      <c r="MD44" s="41"/>
      <c r="ME44" s="41"/>
      <c r="MF44" s="41"/>
      <c r="MG44" s="41"/>
      <c r="MH44" s="41"/>
      <c r="MI44" s="41"/>
      <c r="MJ44" s="41"/>
      <c r="MK44" s="41"/>
      <c r="ML44" s="41"/>
      <c r="MM44" s="41"/>
      <c r="MN44" s="41"/>
      <c r="MO44" s="41"/>
      <c r="MP44" s="41"/>
      <c r="MQ44" s="41"/>
      <c r="MR44" s="41"/>
      <c r="MS44" s="41"/>
      <c r="MT44" s="41"/>
      <c r="MU44" s="41"/>
      <c r="MV44" s="41"/>
      <c r="MW44" s="41"/>
      <c r="MX44" s="41"/>
      <c r="MY44" s="41"/>
      <c r="MZ44" s="41"/>
      <c r="NA44" s="41"/>
      <c r="NB44" s="41"/>
      <c r="NC44" s="41"/>
      <c r="ND44" s="41"/>
      <c r="NE44" s="41"/>
      <c r="NF44" s="41"/>
      <c r="NG44" s="41"/>
      <c r="NH44" s="41"/>
      <c r="NI44" s="41"/>
      <c r="NJ44" s="41"/>
      <c r="NK44" s="41"/>
      <c r="NL44" s="41"/>
      <c r="NM44" s="41"/>
      <c r="NN44" s="41"/>
      <c r="NO44" s="41"/>
      <c r="NP44" s="41"/>
      <c r="NQ44" s="41"/>
      <c r="NR44" s="41"/>
      <c r="NS44" s="41"/>
      <c r="NT44" s="41"/>
      <c r="NU44" s="41"/>
      <c r="NV44" s="41"/>
      <c r="NW44" s="41"/>
      <c r="NX44" s="41"/>
      <c r="NY44" s="41"/>
      <c r="NZ44" s="41"/>
      <c r="OA44" s="41"/>
      <c r="OB44" s="41"/>
      <c r="OC44" s="41"/>
      <c r="OD44" s="41"/>
      <c r="OE44" s="41"/>
      <c r="OF44" s="41"/>
      <c r="OG44" s="41"/>
      <c r="OH44" s="41"/>
      <c r="OI44" s="41"/>
      <c r="OJ44" s="41"/>
      <c r="OK44" s="41"/>
      <c r="OL44" s="41"/>
      <c r="OM44" s="41"/>
      <c r="ON44" s="41"/>
      <c r="OO44" s="41"/>
      <c r="OP44" s="41"/>
      <c r="OQ44" s="41"/>
      <c r="OR44" s="41"/>
      <c r="OS44" s="41"/>
      <c r="OT44" s="41"/>
      <c r="OU44" s="41"/>
      <c r="OV44" s="41"/>
      <c r="OW44" s="41"/>
      <c r="OX44" s="41"/>
      <c r="OY44" s="41"/>
      <c r="OZ44" s="41"/>
      <c r="PA44" s="41"/>
      <c r="PB44" s="41"/>
      <c r="PC44" s="41"/>
      <c r="PD44" s="41"/>
      <c r="PE44" s="41"/>
      <c r="PF44" s="41"/>
      <c r="PG44" s="41"/>
      <c r="PH44" s="41"/>
      <c r="PI44" s="41"/>
      <c r="PJ44" s="41"/>
      <c r="PK44" s="41"/>
      <c r="PL44" s="41"/>
      <c r="PM44" s="41"/>
      <c r="PN44" s="41"/>
      <c r="PO44" s="41"/>
      <c r="PP44" s="41"/>
      <c r="PQ44" s="41"/>
      <c r="PR44" s="41"/>
      <c r="PS44" s="41"/>
      <c r="PT44" s="41"/>
      <c r="PU44" s="41"/>
      <c r="PV44" s="41"/>
      <c r="PW44" s="41"/>
      <c r="PX44" s="41"/>
      <c r="PY44" s="41"/>
      <c r="PZ44" s="41"/>
      <c r="QA44" s="41"/>
      <c r="QB44" s="41"/>
      <c r="QC44" s="41"/>
      <c r="QD44" s="41"/>
      <c r="QE44" s="41"/>
      <c r="QF44" s="41"/>
      <c r="QG44" s="41"/>
      <c r="QH44" s="41"/>
      <c r="QI44" s="41"/>
      <c r="QJ44" s="41"/>
      <c r="QK44" s="41"/>
      <c r="QL44" s="41"/>
      <c r="QM44" s="41"/>
      <c r="QN44" s="41"/>
      <c r="QO44" s="41"/>
      <c r="QP44" s="41"/>
      <c r="QQ44" s="41"/>
      <c r="QR44" s="41"/>
      <c r="QS44" s="41"/>
      <c r="QT44" s="41"/>
      <c r="QU44" s="41"/>
      <c r="QV44" s="41"/>
      <c r="QW44" s="41"/>
      <c r="QX44" s="41"/>
      <c r="QY44" s="41"/>
      <c r="QZ44" s="41"/>
      <c r="RA44" s="41"/>
      <c r="RB44" s="41"/>
      <c r="RC44" s="41"/>
      <c r="RD44" s="41"/>
      <c r="RE44" s="41"/>
      <c r="RF44" s="41"/>
      <c r="RG44" s="41"/>
      <c r="RH44" s="41"/>
      <c r="RI44" s="41"/>
      <c r="RJ44" s="41"/>
      <c r="RK44" s="41"/>
      <c r="RL44" s="41"/>
      <c r="RM44" s="41"/>
      <c r="RN44" s="41"/>
      <c r="RO44" s="41"/>
      <c r="RP44" s="41"/>
    </row>
    <row r="45" spans="1:484" x14ac:dyDescent="0.25">
      <c r="A45" s="41" t="s">
        <v>14</v>
      </c>
      <c r="B45" s="46">
        <v>1194.3725118917162</v>
      </c>
      <c r="C45" s="46">
        <v>3347.3381408754358</v>
      </c>
      <c r="D45" s="46">
        <v>5026.3176682435214</v>
      </c>
      <c r="E45" s="46">
        <v>3330.030213201107</v>
      </c>
      <c r="F45" s="46">
        <v>965.71613142088358</v>
      </c>
      <c r="G45" s="46">
        <v>3007.2548403814108</v>
      </c>
      <c r="H45" s="46">
        <v>6087.0437833801316</v>
      </c>
      <c r="I45" s="46">
        <v>6256.3781318178653</v>
      </c>
      <c r="J45" s="46">
        <v>2634.9909684632976</v>
      </c>
      <c r="K45" s="46">
        <v>3551.1701244216356</v>
      </c>
      <c r="L45" s="50">
        <f t="shared" si="6"/>
        <v>3224.5146335529453</v>
      </c>
      <c r="M45" s="44">
        <f t="shared" si="7"/>
        <v>1569.945897312261</v>
      </c>
      <c r="N45" s="44">
        <f t="shared" si="8"/>
        <v>3750.4256633142045</v>
      </c>
      <c r="O45" s="44">
        <f t="shared" si="9"/>
        <v>2065.4485900526602</v>
      </c>
      <c r="P45" s="44">
        <f t="shared" si="10"/>
        <v>0.85977297593027924</v>
      </c>
      <c r="Q45" s="44">
        <f t="shared" si="11"/>
        <v>0.67856623932079208</v>
      </c>
      <c r="R45" s="42"/>
      <c r="S45" s="43"/>
      <c r="T45" s="42"/>
      <c r="U45" s="42"/>
      <c r="V45" s="42"/>
      <c r="W45" s="42"/>
      <c r="X45" s="42"/>
      <c r="Y45" s="42"/>
      <c r="Z45" s="42"/>
      <c r="AA45" s="42"/>
      <c r="AB45" s="42"/>
      <c r="AC45" s="43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  <c r="AX45" s="41"/>
      <c r="AY45" s="41"/>
      <c r="AZ45" s="41"/>
      <c r="BA45" s="41"/>
      <c r="BB45" s="41"/>
      <c r="BC45" s="41"/>
      <c r="BD45" s="41"/>
      <c r="BE45" s="41"/>
      <c r="BF45" s="41"/>
      <c r="BG45" s="41"/>
      <c r="BH45" s="41"/>
      <c r="BI45" s="41"/>
      <c r="BJ45" s="41"/>
      <c r="BK45" s="41"/>
      <c r="BL45" s="41"/>
      <c r="BM45" s="41"/>
      <c r="BN45" s="41"/>
      <c r="BO45" s="41"/>
      <c r="BP45" s="41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1"/>
      <c r="CS45" s="41"/>
      <c r="CT45" s="41"/>
      <c r="CU45" s="41"/>
      <c r="CV45" s="41"/>
      <c r="CW45" s="41"/>
      <c r="CX45" s="41"/>
      <c r="CY45" s="41"/>
      <c r="CZ45" s="41"/>
      <c r="DA45" s="41"/>
      <c r="DB45" s="41"/>
      <c r="DC45" s="41"/>
      <c r="DD45" s="41"/>
      <c r="DE45" s="41"/>
      <c r="DF45" s="41"/>
      <c r="DG45" s="41"/>
      <c r="DH45" s="41"/>
      <c r="DI45" s="41"/>
      <c r="DJ45" s="41"/>
      <c r="DK45" s="41"/>
      <c r="DL45" s="41"/>
      <c r="DM45" s="41"/>
      <c r="DN45" s="41"/>
      <c r="DO45" s="41"/>
      <c r="DP45" s="41"/>
      <c r="DQ45" s="41"/>
      <c r="DR45" s="41"/>
      <c r="DS45" s="41"/>
      <c r="DT45" s="41"/>
      <c r="DU45" s="41"/>
      <c r="DV45" s="41"/>
      <c r="DW45" s="41"/>
      <c r="DX45" s="41"/>
      <c r="DY45" s="41"/>
      <c r="DZ45" s="41"/>
      <c r="EA45" s="41"/>
      <c r="EB45" s="41"/>
      <c r="EC45" s="41"/>
      <c r="ED45" s="41"/>
      <c r="EE45" s="41"/>
      <c r="EF45" s="41"/>
      <c r="EG45" s="41"/>
      <c r="EH45" s="41"/>
      <c r="EI45" s="41"/>
      <c r="EJ45" s="41"/>
      <c r="EK45" s="41"/>
      <c r="EL45" s="41"/>
      <c r="EM45" s="41"/>
      <c r="EN45" s="41"/>
      <c r="EO45" s="41"/>
      <c r="EP45" s="41"/>
      <c r="EQ45" s="41"/>
      <c r="ER45" s="41"/>
      <c r="ES45" s="41"/>
      <c r="ET45" s="41"/>
      <c r="EU45" s="41"/>
      <c r="EV45" s="41"/>
      <c r="EW45" s="41"/>
      <c r="EX45" s="41"/>
      <c r="EY45" s="41"/>
      <c r="EZ45" s="41"/>
      <c r="FA45" s="41"/>
      <c r="FB45" s="41"/>
      <c r="FC45" s="41"/>
      <c r="FD45" s="41"/>
      <c r="FE45" s="41"/>
      <c r="FF45" s="41"/>
      <c r="FG45" s="41"/>
      <c r="FH45" s="41"/>
      <c r="FI45" s="41"/>
      <c r="FJ45" s="41"/>
      <c r="FK45" s="41"/>
      <c r="FL45" s="41"/>
      <c r="FM45" s="41"/>
      <c r="FN45" s="41"/>
      <c r="FO45" s="41"/>
      <c r="FP45" s="41"/>
      <c r="FQ45" s="41"/>
      <c r="FR45" s="41"/>
      <c r="FS45" s="41"/>
      <c r="FT45" s="41"/>
      <c r="FU45" s="41"/>
      <c r="FV45" s="41"/>
      <c r="FW45" s="41"/>
      <c r="FX45" s="41"/>
      <c r="FY45" s="41"/>
      <c r="FZ45" s="41"/>
      <c r="GA45" s="41"/>
      <c r="GB45" s="41"/>
      <c r="GC45" s="41"/>
      <c r="GD45" s="41"/>
      <c r="GE45" s="41"/>
      <c r="GF45" s="41"/>
      <c r="GG45" s="41"/>
      <c r="GH45" s="41"/>
      <c r="GI45" s="41"/>
      <c r="GJ45" s="41"/>
      <c r="GK45" s="41"/>
      <c r="GL45" s="41"/>
      <c r="GM45" s="41"/>
      <c r="GN45" s="41"/>
      <c r="GO45" s="41"/>
      <c r="GP45" s="41"/>
      <c r="GQ45" s="41"/>
      <c r="GR45" s="41"/>
      <c r="GS45" s="41"/>
      <c r="GT45" s="41"/>
      <c r="GU45" s="41"/>
      <c r="GV45" s="41"/>
      <c r="GW45" s="41"/>
      <c r="GX45" s="41"/>
      <c r="GY45" s="41"/>
      <c r="GZ45" s="41"/>
      <c r="HA45" s="41"/>
      <c r="HB45" s="41"/>
      <c r="HC45" s="41"/>
      <c r="HD45" s="41"/>
      <c r="HE45" s="41"/>
      <c r="HF45" s="41"/>
      <c r="HG45" s="41"/>
      <c r="HH45" s="41"/>
      <c r="HI45" s="41"/>
      <c r="HJ45" s="41"/>
      <c r="HK45" s="41"/>
      <c r="HL45" s="41"/>
      <c r="HM45" s="41"/>
      <c r="HN45" s="41"/>
      <c r="HO45" s="41"/>
      <c r="HP45" s="41"/>
      <c r="HQ45" s="41"/>
      <c r="HR45" s="41"/>
      <c r="HS45" s="41"/>
      <c r="HT45" s="41"/>
      <c r="HU45" s="41"/>
      <c r="HV45" s="41"/>
      <c r="HW45" s="41"/>
      <c r="HX45" s="41"/>
      <c r="HY45" s="41"/>
      <c r="HZ45" s="41"/>
      <c r="IA45" s="41"/>
      <c r="IB45" s="41"/>
      <c r="IC45" s="41"/>
      <c r="ID45" s="41"/>
      <c r="IE45" s="41"/>
      <c r="IF45" s="41"/>
      <c r="IG45" s="41"/>
      <c r="IH45" s="41"/>
      <c r="II45" s="41"/>
      <c r="IJ45" s="41"/>
      <c r="IK45" s="41"/>
      <c r="IL45" s="41"/>
      <c r="IM45" s="41"/>
      <c r="IN45" s="41"/>
      <c r="IO45" s="41"/>
      <c r="IP45" s="41"/>
      <c r="IQ45" s="41"/>
      <c r="IR45" s="41"/>
      <c r="IS45" s="41"/>
      <c r="IT45" s="41"/>
      <c r="IU45" s="41"/>
      <c r="IV45" s="41"/>
      <c r="IW45" s="41"/>
      <c r="IX45" s="41"/>
      <c r="IY45" s="41"/>
      <c r="IZ45" s="41"/>
      <c r="JA45" s="41"/>
      <c r="JB45" s="41"/>
      <c r="JC45" s="41"/>
      <c r="JD45" s="41"/>
      <c r="JE45" s="41"/>
      <c r="JF45" s="41"/>
      <c r="JG45" s="41"/>
      <c r="JH45" s="41"/>
      <c r="JI45" s="41"/>
      <c r="JJ45" s="41"/>
      <c r="JK45" s="41"/>
      <c r="JL45" s="41"/>
      <c r="JM45" s="41"/>
      <c r="JN45" s="41"/>
      <c r="JO45" s="41"/>
      <c r="JP45" s="41"/>
      <c r="JQ45" s="41"/>
      <c r="JR45" s="41"/>
      <c r="JS45" s="41"/>
      <c r="JT45" s="41"/>
      <c r="JU45" s="41"/>
      <c r="JV45" s="41"/>
      <c r="JW45" s="41"/>
      <c r="JX45" s="41"/>
      <c r="JY45" s="41"/>
      <c r="JZ45" s="41"/>
      <c r="KA45" s="41"/>
      <c r="KB45" s="41"/>
      <c r="KC45" s="41"/>
      <c r="KD45" s="41"/>
      <c r="KE45" s="41"/>
      <c r="KF45" s="41"/>
      <c r="KG45" s="41"/>
      <c r="KH45" s="41"/>
      <c r="KI45" s="41"/>
      <c r="KJ45" s="41"/>
      <c r="KK45" s="41"/>
      <c r="KL45" s="41"/>
      <c r="KM45" s="41"/>
      <c r="KN45" s="41"/>
      <c r="KO45" s="41"/>
      <c r="KP45" s="41"/>
      <c r="KQ45" s="41"/>
      <c r="KR45" s="41"/>
      <c r="KS45" s="41"/>
      <c r="KT45" s="41"/>
      <c r="KU45" s="41"/>
      <c r="KV45" s="41"/>
      <c r="KW45" s="41"/>
      <c r="KX45" s="41"/>
      <c r="KY45" s="41"/>
      <c r="KZ45" s="41"/>
      <c r="LA45" s="41"/>
      <c r="LB45" s="41"/>
      <c r="LC45" s="41"/>
      <c r="LD45" s="41"/>
      <c r="LE45" s="41"/>
      <c r="LF45" s="41"/>
      <c r="LG45" s="41"/>
      <c r="LH45" s="41"/>
      <c r="LI45" s="41"/>
      <c r="LJ45" s="41"/>
      <c r="LK45" s="41"/>
      <c r="LL45" s="41"/>
      <c r="LM45" s="41"/>
      <c r="LN45" s="41"/>
      <c r="LO45" s="41"/>
      <c r="LP45" s="41"/>
      <c r="LQ45" s="41"/>
      <c r="LR45" s="41"/>
      <c r="LS45" s="41"/>
      <c r="LT45" s="41"/>
      <c r="LU45" s="41"/>
      <c r="LV45" s="41"/>
      <c r="LW45" s="41"/>
      <c r="LX45" s="41"/>
      <c r="LY45" s="41"/>
      <c r="LZ45" s="41"/>
      <c r="MA45" s="41"/>
      <c r="MB45" s="41"/>
      <c r="MC45" s="41"/>
      <c r="MD45" s="41"/>
      <c r="ME45" s="41"/>
      <c r="MF45" s="41"/>
      <c r="MG45" s="41"/>
      <c r="MH45" s="41"/>
      <c r="MI45" s="41"/>
      <c r="MJ45" s="41"/>
      <c r="MK45" s="41"/>
      <c r="ML45" s="41"/>
      <c r="MM45" s="41"/>
      <c r="MN45" s="41"/>
      <c r="MO45" s="41"/>
      <c r="MP45" s="41"/>
      <c r="MQ45" s="41"/>
      <c r="MR45" s="41"/>
      <c r="MS45" s="41"/>
      <c r="MT45" s="41"/>
      <c r="MU45" s="41"/>
      <c r="MV45" s="41"/>
      <c r="MW45" s="41"/>
      <c r="MX45" s="41"/>
      <c r="MY45" s="41"/>
      <c r="MZ45" s="41"/>
      <c r="NA45" s="41"/>
      <c r="NB45" s="41"/>
      <c r="NC45" s="41"/>
      <c r="ND45" s="41"/>
      <c r="NE45" s="41"/>
      <c r="NF45" s="41"/>
      <c r="NG45" s="41"/>
      <c r="NH45" s="41"/>
      <c r="NI45" s="41"/>
      <c r="NJ45" s="41"/>
      <c r="NK45" s="41"/>
      <c r="NL45" s="41"/>
      <c r="NM45" s="41"/>
      <c r="NN45" s="41"/>
      <c r="NO45" s="41"/>
      <c r="NP45" s="41"/>
      <c r="NQ45" s="41"/>
      <c r="NR45" s="41"/>
      <c r="NS45" s="41"/>
      <c r="NT45" s="41"/>
      <c r="NU45" s="41"/>
      <c r="NV45" s="41"/>
      <c r="NW45" s="41"/>
      <c r="NX45" s="41"/>
      <c r="NY45" s="41"/>
      <c r="NZ45" s="41"/>
      <c r="OA45" s="41"/>
      <c r="OB45" s="41"/>
      <c r="OC45" s="41"/>
      <c r="OD45" s="41"/>
      <c r="OE45" s="41"/>
      <c r="OF45" s="41"/>
      <c r="OG45" s="41"/>
      <c r="OH45" s="41"/>
      <c r="OI45" s="41"/>
      <c r="OJ45" s="41"/>
      <c r="OK45" s="41"/>
      <c r="OL45" s="41"/>
      <c r="OM45" s="41"/>
      <c r="ON45" s="41"/>
      <c r="OO45" s="41"/>
      <c r="OP45" s="41"/>
      <c r="OQ45" s="41"/>
      <c r="OR45" s="41"/>
      <c r="OS45" s="41"/>
      <c r="OT45" s="41"/>
      <c r="OU45" s="41"/>
      <c r="OV45" s="41"/>
      <c r="OW45" s="41"/>
      <c r="OX45" s="41"/>
      <c r="OY45" s="41"/>
      <c r="OZ45" s="41"/>
      <c r="PA45" s="41"/>
      <c r="PB45" s="41"/>
      <c r="PC45" s="41"/>
      <c r="PD45" s="41"/>
      <c r="PE45" s="41"/>
      <c r="PF45" s="41"/>
      <c r="PG45" s="41"/>
      <c r="PH45" s="41"/>
      <c r="PI45" s="41"/>
      <c r="PJ45" s="41"/>
      <c r="PK45" s="41"/>
      <c r="PL45" s="41"/>
      <c r="PM45" s="41"/>
      <c r="PN45" s="41"/>
      <c r="PO45" s="41"/>
      <c r="PP45" s="41"/>
      <c r="PQ45" s="41"/>
      <c r="PR45" s="41"/>
      <c r="PS45" s="41"/>
      <c r="PT45" s="41"/>
      <c r="PU45" s="41"/>
      <c r="PV45" s="41"/>
      <c r="PW45" s="41"/>
      <c r="PX45" s="41"/>
      <c r="PY45" s="41"/>
      <c r="PZ45" s="41"/>
      <c r="QA45" s="41"/>
      <c r="QB45" s="41"/>
      <c r="QC45" s="41"/>
      <c r="QD45" s="41"/>
      <c r="QE45" s="41"/>
      <c r="QF45" s="41"/>
      <c r="QG45" s="41"/>
      <c r="QH45" s="41"/>
      <c r="QI45" s="41"/>
      <c r="QJ45" s="41"/>
      <c r="QK45" s="41"/>
      <c r="QL45" s="41"/>
      <c r="QM45" s="41"/>
      <c r="QN45" s="41"/>
      <c r="QO45" s="41"/>
      <c r="QP45" s="41"/>
      <c r="QQ45" s="41"/>
      <c r="QR45" s="41"/>
      <c r="QS45" s="41"/>
      <c r="QT45" s="41"/>
      <c r="QU45" s="41"/>
      <c r="QV45" s="41"/>
      <c r="QW45" s="41"/>
      <c r="QX45" s="41"/>
      <c r="QY45" s="41"/>
      <c r="QZ45" s="41"/>
      <c r="RA45" s="41"/>
      <c r="RB45" s="41"/>
      <c r="RC45" s="41"/>
      <c r="RD45" s="41"/>
      <c r="RE45" s="41"/>
      <c r="RF45" s="41"/>
      <c r="RG45" s="41"/>
      <c r="RH45" s="41"/>
      <c r="RI45" s="41"/>
      <c r="RJ45" s="41"/>
      <c r="RK45" s="41"/>
      <c r="RL45" s="41"/>
      <c r="RM45" s="41"/>
      <c r="RN45" s="41"/>
      <c r="RO45" s="41"/>
      <c r="RP45" s="41"/>
    </row>
    <row r="46" spans="1:484" x14ac:dyDescent="0.25">
      <c r="A46" s="41" t="s">
        <v>12</v>
      </c>
      <c r="B46" s="46">
        <v>10.398054718549776</v>
      </c>
      <c r="C46" s="46">
        <v>5.7720936949340995</v>
      </c>
      <c r="D46" s="46">
        <v>13.008406691647831</v>
      </c>
      <c r="E46" s="46">
        <v>63.5400086818453</v>
      </c>
      <c r="F46" s="46">
        <v>2.1477036861936276</v>
      </c>
      <c r="G46" s="46">
        <v>20.564502352538778</v>
      </c>
      <c r="H46" s="46">
        <v>106.75223851467162</v>
      </c>
      <c r="I46" s="46">
        <v>14.956581852731945</v>
      </c>
      <c r="J46" s="46">
        <v>12.854445325893426</v>
      </c>
      <c r="K46" s="46">
        <v>4.4512326483643099</v>
      </c>
      <c r="L46" s="50">
        <f t="shared" si="6"/>
        <v>23.17964094674425</v>
      </c>
      <c r="M46" s="44">
        <f t="shared" si="7"/>
        <v>27.072771917047373</v>
      </c>
      <c r="N46" s="44">
        <f t="shared" si="8"/>
        <v>26.954450730065616</v>
      </c>
      <c r="O46" s="44">
        <f t="shared" si="9"/>
        <v>39.681348032825476</v>
      </c>
      <c r="P46" s="44">
        <f t="shared" si="10"/>
        <v>0.85995597457636719</v>
      </c>
      <c r="Q46" s="44">
        <f t="shared" si="11"/>
        <v>0.87317965875341663</v>
      </c>
      <c r="R46" s="42"/>
      <c r="S46" s="43"/>
      <c r="T46" s="42"/>
      <c r="U46" s="42"/>
      <c r="V46" s="42"/>
      <c r="W46" s="42"/>
      <c r="X46" s="42"/>
      <c r="Y46" s="42"/>
      <c r="Z46" s="42"/>
      <c r="AA46" s="42"/>
      <c r="AB46" s="42"/>
      <c r="AC46" s="43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41"/>
      <c r="AX46" s="41"/>
      <c r="AY46" s="41"/>
      <c r="AZ46" s="41"/>
      <c r="BA46" s="41"/>
      <c r="BB46" s="41"/>
      <c r="BC46" s="41"/>
      <c r="BD46" s="41"/>
      <c r="BE46" s="41"/>
      <c r="BF46" s="41"/>
      <c r="BG46" s="41"/>
      <c r="BH46" s="41"/>
      <c r="BI46" s="41"/>
      <c r="BJ46" s="41"/>
      <c r="BK46" s="41"/>
      <c r="BL46" s="41"/>
      <c r="BM46" s="41"/>
      <c r="BN46" s="41"/>
      <c r="BO46" s="41"/>
      <c r="BP46" s="41"/>
      <c r="BQ46" s="41"/>
      <c r="BR46" s="41"/>
      <c r="BS46" s="41"/>
      <c r="BT46" s="41"/>
      <c r="BU46" s="41"/>
      <c r="BV46" s="41"/>
      <c r="BW46" s="41"/>
      <c r="BX46" s="41"/>
      <c r="BY46" s="41"/>
      <c r="BZ46" s="41"/>
      <c r="CA46" s="41"/>
      <c r="CB46" s="41"/>
      <c r="CC46" s="41"/>
      <c r="CD46" s="41"/>
      <c r="CE46" s="41"/>
      <c r="CF46" s="41"/>
      <c r="CG46" s="41"/>
      <c r="CH46" s="41"/>
      <c r="CI46" s="41"/>
      <c r="CJ46" s="41"/>
      <c r="CK46" s="41"/>
      <c r="CL46" s="41"/>
      <c r="CM46" s="41"/>
      <c r="CN46" s="41"/>
      <c r="CO46" s="41"/>
      <c r="CP46" s="41"/>
      <c r="CQ46" s="41"/>
      <c r="CR46" s="41"/>
      <c r="CS46" s="41"/>
      <c r="CT46" s="41"/>
      <c r="CU46" s="41"/>
      <c r="CV46" s="41"/>
      <c r="CW46" s="41"/>
      <c r="CX46" s="41"/>
      <c r="CY46" s="41"/>
      <c r="CZ46" s="41"/>
      <c r="DA46" s="41"/>
      <c r="DB46" s="41"/>
      <c r="DC46" s="41"/>
      <c r="DD46" s="41"/>
      <c r="DE46" s="41"/>
      <c r="DF46" s="41"/>
      <c r="DG46" s="41"/>
      <c r="DH46" s="41"/>
      <c r="DI46" s="41"/>
      <c r="DJ46" s="41"/>
      <c r="DK46" s="41"/>
      <c r="DL46" s="41"/>
      <c r="DM46" s="41"/>
      <c r="DN46" s="41"/>
      <c r="DO46" s="41"/>
      <c r="DP46" s="41"/>
      <c r="DQ46" s="41"/>
      <c r="DR46" s="41"/>
      <c r="DS46" s="41"/>
      <c r="DT46" s="41"/>
      <c r="DU46" s="41"/>
      <c r="DV46" s="41"/>
      <c r="DW46" s="41"/>
      <c r="DX46" s="41"/>
      <c r="DY46" s="41"/>
      <c r="DZ46" s="41"/>
      <c r="EA46" s="41"/>
      <c r="EB46" s="41"/>
      <c r="EC46" s="41"/>
      <c r="ED46" s="41"/>
      <c r="EE46" s="41"/>
      <c r="EF46" s="41"/>
      <c r="EG46" s="41"/>
      <c r="EH46" s="41"/>
      <c r="EI46" s="41"/>
      <c r="EJ46" s="41"/>
      <c r="EK46" s="41"/>
      <c r="EL46" s="41"/>
      <c r="EM46" s="41"/>
      <c r="EN46" s="41"/>
      <c r="EO46" s="41"/>
      <c r="EP46" s="41"/>
      <c r="EQ46" s="41"/>
      <c r="ER46" s="41"/>
      <c r="ES46" s="41"/>
      <c r="ET46" s="41"/>
      <c r="EU46" s="41"/>
      <c r="EV46" s="41"/>
      <c r="EW46" s="41"/>
      <c r="EX46" s="41"/>
      <c r="EY46" s="41"/>
      <c r="EZ46" s="41"/>
      <c r="FA46" s="41"/>
      <c r="FB46" s="41"/>
      <c r="FC46" s="41"/>
      <c r="FD46" s="41"/>
      <c r="FE46" s="41"/>
      <c r="FF46" s="41"/>
      <c r="FG46" s="41"/>
      <c r="FH46" s="41"/>
      <c r="FI46" s="41"/>
      <c r="FJ46" s="41"/>
      <c r="FK46" s="41"/>
      <c r="FL46" s="41"/>
      <c r="FM46" s="41"/>
      <c r="FN46" s="41"/>
      <c r="FO46" s="41"/>
      <c r="FP46" s="41"/>
      <c r="FQ46" s="41"/>
      <c r="FR46" s="41"/>
      <c r="FS46" s="41"/>
      <c r="FT46" s="41"/>
      <c r="FU46" s="41"/>
      <c r="FV46" s="41"/>
      <c r="FW46" s="41"/>
      <c r="FX46" s="41"/>
      <c r="FY46" s="41"/>
      <c r="FZ46" s="41"/>
      <c r="GA46" s="41"/>
      <c r="GB46" s="41"/>
      <c r="GC46" s="41"/>
      <c r="GD46" s="41"/>
      <c r="GE46" s="41"/>
      <c r="GF46" s="41"/>
      <c r="GG46" s="41"/>
      <c r="GH46" s="41"/>
      <c r="GI46" s="41"/>
      <c r="GJ46" s="41"/>
      <c r="GK46" s="41"/>
      <c r="GL46" s="41"/>
      <c r="GM46" s="41"/>
      <c r="GN46" s="41"/>
      <c r="GO46" s="41"/>
      <c r="GP46" s="41"/>
      <c r="GQ46" s="41"/>
      <c r="GR46" s="41"/>
      <c r="GS46" s="41"/>
      <c r="GT46" s="41"/>
      <c r="GU46" s="41"/>
      <c r="GV46" s="41"/>
      <c r="GW46" s="41"/>
      <c r="GX46" s="41"/>
      <c r="GY46" s="41"/>
      <c r="GZ46" s="41"/>
      <c r="HA46" s="41"/>
      <c r="HB46" s="41"/>
      <c r="HC46" s="41"/>
      <c r="HD46" s="41"/>
      <c r="HE46" s="41"/>
      <c r="HF46" s="41"/>
      <c r="HG46" s="41"/>
      <c r="HH46" s="41"/>
      <c r="HI46" s="41"/>
      <c r="HJ46" s="41"/>
      <c r="HK46" s="41"/>
      <c r="HL46" s="41"/>
      <c r="HM46" s="41"/>
      <c r="HN46" s="41"/>
      <c r="HO46" s="41"/>
      <c r="HP46" s="41"/>
      <c r="HQ46" s="41"/>
      <c r="HR46" s="41"/>
      <c r="HS46" s="41"/>
      <c r="HT46" s="41"/>
      <c r="HU46" s="41"/>
      <c r="HV46" s="41"/>
      <c r="HW46" s="41"/>
      <c r="HX46" s="41"/>
      <c r="HY46" s="41"/>
      <c r="HZ46" s="41"/>
      <c r="IA46" s="41"/>
      <c r="IB46" s="41"/>
      <c r="IC46" s="41"/>
      <c r="ID46" s="41"/>
      <c r="IE46" s="41"/>
      <c r="IF46" s="41"/>
      <c r="IG46" s="41"/>
      <c r="IH46" s="41"/>
      <c r="II46" s="41"/>
      <c r="IJ46" s="41"/>
      <c r="IK46" s="41"/>
      <c r="IL46" s="41"/>
      <c r="IM46" s="41"/>
      <c r="IN46" s="41"/>
      <c r="IO46" s="41"/>
      <c r="IP46" s="41"/>
      <c r="IQ46" s="41"/>
      <c r="IR46" s="41"/>
      <c r="IS46" s="41"/>
      <c r="IT46" s="41"/>
      <c r="IU46" s="41"/>
      <c r="IV46" s="41"/>
      <c r="IW46" s="41"/>
      <c r="IX46" s="41"/>
      <c r="IY46" s="41"/>
      <c r="IZ46" s="41"/>
      <c r="JA46" s="41"/>
      <c r="JB46" s="41"/>
      <c r="JC46" s="41"/>
      <c r="JD46" s="41"/>
      <c r="JE46" s="41"/>
      <c r="JF46" s="41"/>
      <c r="JG46" s="41"/>
      <c r="JH46" s="41"/>
      <c r="JI46" s="41"/>
      <c r="JJ46" s="41"/>
      <c r="JK46" s="41"/>
      <c r="JL46" s="41"/>
      <c r="JM46" s="41"/>
      <c r="JN46" s="41"/>
      <c r="JO46" s="41"/>
      <c r="JP46" s="41"/>
      <c r="JQ46" s="41"/>
      <c r="JR46" s="41"/>
      <c r="JS46" s="41"/>
      <c r="JT46" s="41"/>
      <c r="JU46" s="41"/>
      <c r="JV46" s="41"/>
      <c r="JW46" s="41"/>
      <c r="JX46" s="41"/>
      <c r="JY46" s="41"/>
      <c r="JZ46" s="41"/>
      <c r="KA46" s="41"/>
      <c r="KB46" s="41"/>
      <c r="KC46" s="41"/>
      <c r="KD46" s="41"/>
      <c r="KE46" s="41"/>
      <c r="KF46" s="41"/>
      <c r="KG46" s="41"/>
      <c r="KH46" s="41"/>
      <c r="KI46" s="41"/>
      <c r="KJ46" s="41"/>
      <c r="KK46" s="41"/>
      <c r="KL46" s="41"/>
      <c r="KM46" s="41"/>
      <c r="KN46" s="41"/>
      <c r="KO46" s="41"/>
      <c r="KP46" s="41"/>
      <c r="KQ46" s="41"/>
      <c r="KR46" s="41"/>
      <c r="KS46" s="41"/>
      <c r="KT46" s="41"/>
      <c r="KU46" s="41"/>
      <c r="KV46" s="41"/>
      <c r="KW46" s="41"/>
      <c r="KX46" s="41"/>
      <c r="KY46" s="41"/>
      <c r="KZ46" s="41"/>
      <c r="LA46" s="41"/>
      <c r="LB46" s="41"/>
      <c r="LC46" s="41"/>
      <c r="LD46" s="41"/>
      <c r="LE46" s="41"/>
      <c r="LF46" s="41"/>
      <c r="LG46" s="41"/>
      <c r="LH46" s="41"/>
      <c r="LI46" s="41"/>
      <c r="LJ46" s="41"/>
      <c r="LK46" s="41"/>
      <c r="LL46" s="41"/>
      <c r="LM46" s="41"/>
      <c r="LN46" s="41"/>
      <c r="LO46" s="41"/>
      <c r="LP46" s="41"/>
      <c r="LQ46" s="41"/>
      <c r="LR46" s="41"/>
      <c r="LS46" s="41"/>
      <c r="LT46" s="41"/>
      <c r="LU46" s="41"/>
      <c r="LV46" s="41"/>
      <c r="LW46" s="41"/>
      <c r="LX46" s="41"/>
      <c r="LY46" s="41"/>
      <c r="LZ46" s="41"/>
      <c r="MA46" s="41"/>
      <c r="MB46" s="41"/>
      <c r="MC46" s="41"/>
      <c r="MD46" s="41"/>
      <c r="ME46" s="41"/>
      <c r="MF46" s="41"/>
      <c r="MG46" s="41"/>
      <c r="MH46" s="41"/>
      <c r="MI46" s="41"/>
      <c r="MJ46" s="41"/>
      <c r="MK46" s="41"/>
      <c r="ML46" s="41"/>
      <c r="MM46" s="41"/>
      <c r="MN46" s="41"/>
      <c r="MO46" s="41"/>
      <c r="MP46" s="41"/>
      <c r="MQ46" s="41"/>
      <c r="MR46" s="41"/>
      <c r="MS46" s="41"/>
      <c r="MT46" s="41"/>
      <c r="MU46" s="41"/>
      <c r="MV46" s="41"/>
      <c r="MW46" s="41"/>
      <c r="MX46" s="41"/>
      <c r="MY46" s="41"/>
      <c r="MZ46" s="41"/>
      <c r="NA46" s="41"/>
      <c r="NB46" s="41"/>
      <c r="NC46" s="41"/>
      <c r="ND46" s="41"/>
      <c r="NE46" s="41"/>
      <c r="NF46" s="41"/>
      <c r="NG46" s="41"/>
      <c r="NH46" s="41"/>
      <c r="NI46" s="41"/>
      <c r="NJ46" s="41"/>
      <c r="NK46" s="41"/>
      <c r="NL46" s="41"/>
      <c r="NM46" s="41"/>
      <c r="NN46" s="41"/>
      <c r="NO46" s="41"/>
      <c r="NP46" s="41"/>
      <c r="NQ46" s="41"/>
      <c r="NR46" s="41"/>
      <c r="NS46" s="41"/>
      <c r="NT46" s="41"/>
      <c r="NU46" s="41"/>
      <c r="NV46" s="41"/>
      <c r="NW46" s="41"/>
      <c r="NX46" s="41"/>
      <c r="NY46" s="41"/>
      <c r="NZ46" s="41"/>
      <c r="OA46" s="41"/>
      <c r="OB46" s="41"/>
      <c r="OC46" s="41"/>
      <c r="OD46" s="41"/>
      <c r="OE46" s="41"/>
      <c r="OF46" s="41"/>
      <c r="OG46" s="41"/>
      <c r="OH46" s="41"/>
      <c r="OI46" s="41"/>
      <c r="OJ46" s="41"/>
      <c r="OK46" s="41"/>
      <c r="OL46" s="41"/>
      <c r="OM46" s="41"/>
      <c r="ON46" s="41"/>
      <c r="OO46" s="41"/>
      <c r="OP46" s="41"/>
      <c r="OQ46" s="41"/>
      <c r="OR46" s="41"/>
      <c r="OS46" s="41"/>
      <c r="OT46" s="41"/>
      <c r="OU46" s="41"/>
      <c r="OV46" s="41"/>
      <c r="OW46" s="41"/>
      <c r="OX46" s="41"/>
      <c r="OY46" s="41"/>
      <c r="OZ46" s="41"/>
      <c r="PA46" s="41"/>
      <c r="PB46" s="41"/>
      <c r="PC46" s="41"/>
      <c r="PD46" s="41"/>
      <c r="PE46" s="41"/>
      <c r="PF46" s="41"/>
      <c r="PG46" s="41"/>
      <c r="PH46" s="41"/>
      <c r="PI46" s="41"/>
      <c r="PJ46" s="41"/>
      <c r="PK46" s="41"/>
      <c r="PL46" s="41"/>
      <c r="PM46" s="41"/>
      <c r="PN46" s="41"/>
      <c r="PO46" s="41"/>
      <c r="PP46" s="41"/>
      <c r="PQ46" s="41"/>
      <c r="PR46" s="41"/>
      <c r="PS46" s="41"/>
      <c r="PT46" s="41"/>
      <c r="PU46" s="41"/>
      <c r="PV46" s="41"/>
      <c r="PW46" s="41"/>
      <c r="PX46" s="41"/>
      <c r="PY46" s="41"/>
      <c r="PZ46" s="41"/>
      <c r="QA46" s="41"/>
      <c r="QB46" s="41"/>
      <c r="QC46" s="41"/>
      <c r="QD46" s="41"/>
      <c r="QE46" s="41"/>
      <c r="QF46" s="41"/>
      <c r="QG46" s="41"/>
      <c r="QH46" s="41"/>
      <c r="QI46" s="41"/>
      <c r="QJ46" s="41"/>
      <c r="QK46" s="41"/>
      <c r="QL46" s="41"/>
      <c r="QM46" s="41"/>
      <c r="QN46" s="41"/>
      <c r="QO46" s="41"/>
      <c r="QP46" s="41"/>
      <c r="QQ46" s="41"/>
      <c r="QR46" s="41"/>
      <c r="QS46" s="41"/>
      <c r="QT46" s="41"/>
      <c r="QU46" s="41"/>
      <c r="QV46" s="41"/>
      <c r="QW46" s="41"/>
      <c r="QX46" s="41"/>
      <c r="QY46" s="41"/>
      <c r="QZ46" s="41"/>
      <c r="RA46" s="41"/>
      <c r="RB46" s="41"/>
      <c r="RC46" s="41"/>
      <c r="RD46" s="41"/>
      <c r="RE46" s="41"/>
      <c r="RF46" s="41"/>
      <c r="RG46" s="41"/>
      <c r="RH46" s="41"/>
      <c r="RI46" s="41"/>
      <c r="RJ46" s="41"/>
      <c r="RK46" s="41"/>
      <c r="RL46" s="41"/>
      <c r="RM46" s="41"/>
      <c r="RN46" s="41"/>
      <c r="RO46" s="41"/>
      <c r="RP46" s="41"/>
    </row>
    <row r="47" spans="1:484" x14ac:dyDescent="0.25">
      <c r="A47" s="41" t="s">
        <v>195</v>
      </c>
      <c r="B47" s="46">
        <v>0.40457976583928984</v>
      </c>
      <c r="C47" s="46">
        <v>0.37503496290873078</v>
      </c>
      <c r="D47" s="46">
        <v>0.50093746097128788</v>
      </c>
      <c r="E47" s="46">
        <v>0.85518622825811907</v>
      </c>
      <c r="F47" s="46">
        <v>1.2255081622941342</v>
      </c>
      <c r="G47" s="46">
        <v>0.30902986251167891</v>
      </c>
      <c r="H47" s="46">
        <v>0.49369732345863265</v>
      </c>
      <c r="I47" s="46">
        <v>0.5191117905635213</v>
      </c>
      <c r="J47" s="46">
        <v>0.58170690802834168</v>
      </c>
      <c r="K47" s="46">
        <v>0.58746651934626659</v>
      </c>
      <c r="L47" s="50">
        <f t="shared" si="6"/>
        <v>0.53393460449435692</v>
      </c>
      <c r="M47" s="44">
        <f t="shared" si="7"/>
        <v>0.22081152417922287</v>
      </c>
      <c r="N47" s="44">
        <f t="shared" si="8"/>
        <v>0.61942009436709589</v>
      </c>
      <c r="O47" s="44">
        <f t="shared" si="9"/>
        <v>0.31368650861395841</v>
      </c>
      <c r="P47" s="44">
        <f t="shared" si="10"/>
        <v>0.86199109352420122</v>
      </c>
      <c r="Q47" s="44">
        <f t="shared" si="11"/>
        <v>0.65168253067431992</v>
      </c>
      <c r="R47" s="42"/>
      <c r="S47" s="43"/>
      <c r="T47" s="42"/>
      <c r="U47" s="42"/>
      <c r="V47" s="42"/>
      <c r="W47" s="42"/>
      <c r="X47" s="42"/>
      <c r="Y47" s="42"/>
      <c r="Z47" s="42"/>
      <c r="AA47" s="42"/>
      <c r="AB47" s="42"/>
      <c r="AC47" s="43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  <c r="BA47" s="41"/>
      <c r="BB47" s="41"/>
      <c r="BC47" s="41"/>
      <c r="BD47" s="41"/>
      <c r="BE47" s="41"/>
      <c r="BF47" s="41"/>
      <c r="BG47" s="41"/>
      <c r="BH47" s="41"/>
      <c r="BI47" s="41"/>
      <c r="BJ47" s="41"/>
      <c r="BK47" s="41"/>
      <c r="BL47" s="41"/>
      <c r="BM47" s="41"/>
      <c r="BN47" s="41"/>
      <c r="BO47" s="41"/>
      <c r="BP47" s="41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1"/>
      <c r="CS47" s="41"/>
      <c r="CT47" s="41"/>
      <c r="CU47" s="41"/>
      <c r="CV47" s="41"/>
      <c r="CW47" s="41"/>
      <c r="CX47" s="41"/>
      <c r="CY47" s="41"/>
      <c r="CZ47" s="41"/>
      <c r="DA47" s="41"/>
      <c r="DB47" s="41"/>
      <c r="DC47" s="41"/>
      <c r="DD47" s="41"/>
      <c r="DE47" s="41"/>
      <c r="DF47" s="41"/>
      <c r="DG47" s="41"/>
      <c r="DH47" s="41"/>
      <c r="DI47" s="41"/>
      <c r="DJ47" s="41"/>
      <c r="DK47" s="41"/>
      <c r="DL47" s="41"/>
      <c r="DM47" s="41"/>
      <c r="DN47" s="41"/>
      <c r="DO47" s="41"/>
      <c r="DP47" s="41"/>
      <c r="DQ47" s="41"/>
      <c r="DR47" s="41"/>
      <c r="DS47" s="41"/>
      <c r="DT47" s="41"/>
      <c r="DU47" s="41"/>
      <c r="DV47" s="41"/>
      <c r="DW47" s="41"/>
      <c r="DX47" s="41"/>
      <c r="DY47" s="41"/>
      <c r="DZ47" s="41"/>
      <c r="EA47" s="41"/>
      <c r="EB47" s="41"/>
      <c r="EC47" s="41"/>
      <c r="ED47" s="41"/>
      <c r="EE47" s="41"/>
      <c r="EF47" s="41"/>
      <c r="EG47" s="41"/>
      <c r="EH47" s="41"/>
      <c r="EI47" s="41"/>
      <c r="EJ47" s="41"/>
      <c r="EK47" s="41"/>
      <c r="EL47" s="41"/>
      <c r="EM47" s="41"/>
      <c r="EN47" s="41"/>
      <c r="EO47" s="41"/>
      <c r="EP47" s="41"/>
      <c r="EQ47" s="41"/>
      <c r="ER47" s="41"/>
      <c r="ES47" s="41"/>
      <c r="ET47" s="41"/>
      <c r="EU47" s="41"/>
      <c r="EV47" s="41"/>
      <c r="EW47" s="41"/>
      <c r="EX47" s="41"/>
      <c r="EY47" s="41"/>
      <c r="EZ47" s="41"/>
      <c r="FA47" s="41"/>
      <c r="FB47" s="41"/>
      <c r="FC47" s="41"/>
      <c r="FD47" s="41"/>
      <c r="FE47" s="41"/>
      <c r="FF47" s="41"/>
      <c r="FG47" s="41"/>
      <c r="FH47" s="41"/>
      <c r="FI47" s="41"/>
      <c r="FJ47" s="41"/>
      <c r="FK47" s="41"/>
      <c r="FL47" s="41"/>
      <c r="FM47" s="41"/>
      <c r="FN47" s="41"/>
      <c r="FO47" s="41"/>
      <c r="FP47" s="41"/>
      <c r="FQ47" s="41"/>
      <c r="FR47" s="41"/>
      <c r="FS47" s="41"/>
      <c r="FT47" s="41"/>
      <c r="FU47" s="41"/>
      <c r="FV47" s="41"/>
      <c r="FW47" s="41"/>
      <c r="FX47" s="41"/>
      <c r="FY47" s="41"/>
      <c r="FZ47" s="41"/>
      <c r="GA47" s="41"/>
      <c r="GB47" s="41"/>
      <c r="GC47" s="41"/>
      <c r="GD47" s="41"/>
      <c r="GE47" s="41"/>
      <c r="GF47" s="41"/>
      <c r="GG47" s="41"/>
      <c r="GH47" s="41"/>
      <c r="GI47" s="41"/>
      <c r="GJ47" s="41"/>
      <c r="GK47" s="41"/>
      <c r="GL47" s="41"/>
      <c r="GM47" s="41"/>
      <c r="GN47" s="41"/>
      <c r="GO47" s="41"/>
      <c r="GP47" s="41"/>
      <c r="GQ47" s="41"/>
      <c r="GR47" s="41"/>
      <c r="GS47" s="41"/>
      <c r="GT47" s="41"/>
      <c r="GU47" s="41"/>
      <c r="GV47" s="41"/>
      <c r="GW47" s="41"/>
      <c r="GX47" s="41"/>
      <c r="GY47" s="41"/>
      <c r="GZ47" s="41"/>
      <c r="HA47" s="41"/>
      <c r="HB47" s="41"/>
      <c r="HC47" s="41"/>
      <c r="HD47" s="41"/>
      <c r="HE47" s="41"/>
      <c r="HF47" s="41"/>
      <c r="HG47" s="41"/>
      <c r="HH47" s="41"/>
      <c r="HI47" s="41"/>
      <c r="HJ47" s="41"/>
      <c r="HK47" s="41"/>
      <c r="HL47" s="41"/>
      <c r="HM47" s="41"/>
      <c r="HN47" s="41"/>
      <c r="HO47" s="41"/>
      <c r="HP47" s="41"/>
      <c r="HQ47" s="41"/>
      <c r="HR47" s="41"/>
      <c r="HS47" s="41"/>
      <c r="HT47" s="41"/>
      <c r="HU47" s="41"/>
      <c r="HV47" s="41"/>
      <c r="HW47" s="41"/>
      <c r="HX47" s="41"/>
      <c r="HY47" s="41"/>
      <c r="HZ47" s="41"/>
      <c r="IA47" s="41"/>
      <c r="IB47" s="41"/>
      <c r="IC47" s="41"/>
      <c r="ID47" s="41"/>
      <c r="IE47" s="41"/>
      <c r="IF47" s="41"/>
      <c r="IG47" s="41"/>
      <c r="IH47" s="41"/>
      <c r="II47" s="41"/>
      <c r="IJ47" s="41"/>
      <c r="IK47" s="41"/>
      <c r="IL47" s="41"/>
      <c r="IM47" s="41"/>
      <c r="IN47" s="41"/>
      <c r="IO47" s="41"/>
      <c r="IP47" s="41"/>
      <c r="IQ47" s="41"/>
      <c r="IR47" s="41"/>
      <c r="IS47" s="41"/>
      <c r="IT47" s="41"/>
      <c r="IU47" s="41"/>
      <c r="IV47" s="41"/>
      <c r="IW47" s="41"/>
      <c r="IX47" s="41"/>
      <c r="IY47" s="41"/>
      <c r="IZ47" s="41"/>
      <c r="JA47" s="41"/>
      <c r="JB47" s="41"/>
      <c r="JC47" s="41"/>
      <c r="JD47" s="41"/>
      <c r="JE47" s="41"/>
      <c r="JF47" s="41"/>
      <c r="JG47" s="41"/>
      <c r="JH47" s="41"/>
      <c r="JI47" s="41"/>
      <c r="JJ47" s="41"/>
      <c r="JK47" s="41"/>
      <c r="JL47" s="41"/>
      <c r="JM47" s="41"/>
      <c r="JN47" s="41"/>
      <c r="JO47" s="41"/>
      <c r="JP47" s="41"/>
      <c r="JQ47" s="41"/>
      <c r="JR47" s="41"/>
      <c r="JS47" s="41"/>
      <c r="JT47" s="41"/>
      <c r="JU47" s="41"/>
      <c r="JV47" s="41"/>
      <c r="JW47" s="41"/>
      <c r="JX47" s="41"/>
      <c r="JY47" s="41"/>
      <c r="JZ47" s="41"/>
      <c r="KA47" s="41"/>
      <c r="KB47" s="41"/>
      <c r="KC47" s="41"/>
      <c r="KD47" s="41"/>
      <c r="KE47" s="41"/>
      <c r="KF47" s="41"/>
      <c r="KG47" s="41"/>
      <c r="KH47" s="41"/>
      <c r="KI47" s="41"/>
      <c r="KJ47" s="41"/>
      <c r="KK47" s="41"/>
      <c r="KL47" s="41"/>
      <c r="KM47" s="41"/>
      <c r="KN47" s="41"/>
      <c r="KO47" s="41"/>
      <c r="KP47" s="41"/>
      <c r="KQ47" s="41"/>
      <c r="KR47" s="41"/>
      <c r="KS47" s="41"/>
      <c r="KT47" s="41"/>
      <c r="KU47" s="41"/>
      <c r="KV47" s="41"/>
      <c r="KW47" s="41"/>
      <c r="KX47" s="41"/>
      <c r="KY47" s="41"/>
      <c r="KZ47" s="41"/>
      <c r="LA47" s="41"/>
      <c r="LB47" s="41"/>
      <c r="LC47" s="41"/>
      <c r="LD47" s="41"/>
      <c r="LE47" s="41"/>
      <c r="LF47" s="41"/>
      <c r="LG47" s="41"/>
      <c r="LH47" s="41"/>
      <c r="LI47" s="41"/>
      <c r="LJ47" s="41"/>
      <c r="LK47" s="41"/>
      <c r="LL47" s="41"/>
      <c r="LM47" s="41"/>
      <c r="LN47" s="41"/>
      <c r="LO47" s="41"/>
      <c r="LP47" s="41"/>
      <c r="LQ47" s="41"/>
      <c r="LR47" s="41"/>
      <c r="LS47" s="41"/>
      <c r="LT47" s="41"/>
      <c r="LU47" s="41"/>
      <c r="LV47" s="41"/>
      <c r="LW47" s="41"/>
      <c r="LX47" s="41"/>
      <c r="LY47" s="41"/>
      <c r="LZ47" s="41"/>
      <c r="MA47" s="41"/>
      <c r="MB47" s="41"/>
      <c r="MC47" s="41"/>
      <c r="MD47" s="41"/>
      <c r="ME47" s="41"/>
      <c r="MF47" s="41"/>
      <c r="MG47" s="41"/>
      <c r="MH47" s="41"/>
      <c r="MI47" s="41"/>
      <c r="MJ47" s="41"/>
      <c r="MK47" s="41"/>
      <c r="ML47" s="41"/>
      <c r="MM47" s="41"/>
      <c r="MN47" s="41"/>
      <c r="MO47" s="41"/>
      <c r="MP47" s="41"/>
      <c r="MQ47" s="41"/>
      <c r="MR47" s="41"/>
      <c r="MS47" s="41"/>
      <c r="MT47" s="41"/>
      <c r="MU47" s="41"/>
      <c r="MV47" s="41"/>
      <c r="MW47" s="41"/>
      <c r="MX47" s="41"/>
      <c r="MY47" s="41"/>
      <c r="MZ47" s="41"/>
      <c r="NA47" s="41"/>
      <c r="NB47" s="41"/>
      <c r="NC47" s="41"/>
      <c r="ND47" s="41"/>
      <c r="NE47" s="41"/>
      <c r="NF47" s="41"/>
      <c r="NG47" s="41"/>
      <c r="NH47" s="41"/>
      <c r="NI47" s="41"/>
      <c r="NJ47" s="41"/>
      <c r="NK47" s="41"/>
      <c r="NL47" s="41"/>
      <c r="NM47" s="41"/>
      <c r="NN47" s="41"/>
      <c r="NO47" s="41"/>
      <c r="NP47" s="41"/>
      <c r="NQ47" s="41"/>
      <c r="NR47" s="41"/>
      <c r="NS47" s="41"/>
      <c r="NT47" s="41"/>
      <c r="NU47" s="41"/>
      <c r="NV47" s="41"/>
      <c r="NW47" s="41"/>
      <c r="NX47" s="41"/>
      <c r="NY47" s="41"/>
      <c r="NZ47" s="41"/>
      <c r="OA47" s="41"/>
      <c r="OB47" s="41"/>
      <c r="OC47" s="41"/>
      <c r="OD47" s="41"/>
      <c r="OE47" s="41"/>
      <c r="OF47" s="41"/>
      <c r="OG47" s="41"/>
      <c r="OH47" s="41"/>
      <c r="OI47" s="41"/>
      <c r="OJ47" s="41"/>
      <c r="OK47" s="41"/>
      <c r="OL47" s="41"/>
      <c r="OM47" s="41"/>
      <c r="ON47" s="41"/>
      <c r="OO47" s="41"/>
      <c r="OP47" s="41"/>
      <c r="OQ47" s="41"/>
      <c r="OR47" s="41"/>
      <c r="OS47" s="41"/>
      <c r="OT47" s="41"/>
      <c r="OU47" s="41"/>
      <c r="OV47" s="41"/>
      <c r="OW47" s="41"/>
      <c r="OX47" s="41"/>
      <c r="OY47" s="41"/>
      <c r="OZ47" s="41"/>
      <c r="PA47" s="41"/>
      <c r="PB47" s="41"/>
      <c r="PC47" s="41"/>
      <c r="PD47" s="41"/>
      <c r="PE47" s="41"/>
      <c r="PF47" s="41"/>
      <c r="PG47" s="41"/>
      <c r="PH47" s="41"/>
      <c r="PI47" s="41"/>
      <c r="PJ47" s="41"/>
      <c r="PK47" s="41"/>
      <c r="PL47" s="41"/>
      <c r="PM47" s="41"/>
      <c r="PN47" s="41"/>
      <c r="PO47" s="41"/>
      <c r="PP47" s="41"/>
      <c r="PQ47" s="41"/>
      <c r="PR47" s="41"/>
      <c r="PS47" s="41"/>
      <c r="PT47" s="41"/>
      <c r="PU47" s="41"/>
      <c r="PV47" s="41"/>
      <c r="PW47" s="41"/>
      <c r="PX47" s="41"/>
      <c r="PY47" s="41"/>
      <c r="PZ47" s="41"/>
      <c r="QA47" s="41"/>
      <c r="QB47" s="41"/>
      <c r="QC47" s="41"/>
      <c r="QD47" s="41"/>
      <c r="QE47" s="41"/>
      <c r="QF47" s="41"/>
      <c r="QG47" s="41"/>
      <c r="QH47" s="41"/>
      <c r="QI47" s="41"/>
      <c r="QJ47" s="41"/>
      <c r="QK47" s="41"/>
      <c r="QL47" s="41"/>
      <c r="QM47" s="41"/>
      <c r="QN47" s="41"/>
      <c r="QO47" s="41"/>
      <c r="QP47" s="41"/>
      <c r="QQ47" s="41"/>
      <c r="QR47" s="41"/>
      <c r="QS47" s="41"/>
      <c r="QT47" s="41"/>
      <c r="QU47" s="41"/>
      <c r="QV47" s="41"/>
      <c r="QW47" s="41"/>
      <c r="QX47" s="41"/>
      <c r="QY47" s="41"/>
      <c r="QZ47" s="41"/>
      <c r="RA47" s="41"/>
      <c r="RB47" s="41"/>
      <c r="RC47" s="41"/>
      <c r="RD47" s="41"/>
      <c r="RE47" s="41"/>
      <c r="RF47" s="41"/>
      <c r="RG47" s="41"/>
      <c r="RH47" s="41"/>
      <c r="RI47" s="41"/>
      <c r="RJ47" s="41"/>
      <c r="RK47" s="41"/>
      <c r="RL47" s="41"/>
      <c r="RM47" s="41"/>
      <c r="RN47" s="41"/>
      <c r="RO47" s="41"/>
      <c r="RP47" s="41"/>
    </row>
    <row r="48" spans="1:484" x14ac:dyDescent="0.25">
      <c r="A48" s="41" t="s">
        <v>96</v>
      </c>
      <c r="B48" s="46">
        <v>1.140775539947817</v>
      </c>
      <c r="C48" s="46">
        <v>0.80321245540746267</v>
      </c>
      <c r="D48" s="46">
        <v>0.64865454430891389</v>
      </c>
      <c r="E48" s="46">
        <v>0.83105232627243986</v>
      </c>
      <c r="F48" s="46">
        <v>1.2579455290669661</v>
      </c>
      <c r="G48" s="46">
        <v>1.2927380712219334</v>
      </c>
      <c r="H48" s="46">
        <v>1.5549506493993781</v>
      </c>
      <c r="I48" s="46">
        <v>0.28398438550900884</v>
      </c>
      <c r="J48" s="46">
        <v>0.82872552789215337</v>
      </c>
      <c r="K48" s="46">
        <v>0.68345394490543887</v>
      </c>
      <c r="L48" s="50">
        <f t="shared" si="6"/>
        <v>0.85592371648415833</v>
      </c>
      <c r="M48" s="44">
        <f t="shared" si="7"/>
        <v>0.20615377283324354</v>
      </c>
      <c r="N48" s="44">
        <f t="shared" si="8"/>
        <v>0.98363301799914638</v>
      </c>
      <c r="O48" s="44">
        <f t="shared" si="9"/>
        <v>0.46921405327737847</v>
      </c>
      <c r="P48" s="44">
        <f t="shared" si="10"/>
        <v>0.87016570288097128</v>
      </c>
      <c r="Q48" s="44">
        <f t="shared" si="11"/>
        <v>0.62722975935148417</v>
      </c>
      <c r="R48" s="42"/>
      <c r="S48" s="43"/>
      <c r="T48" s="42"/>
      <c r="U48" s="42"/>
      <c r="V48" s="42"/>
      <c r="W48" s="42"/>
      <c r="X48" s="42"/>
      <c r="Y48" s="42"/>
      <c r="Z48" s="42"/>
      <c r="AA48" s="42"/>
      <c r="AB48" s="42"/>
      <c r="AC48" s="43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1"/>
      <c r="CS48" s="41"/>
      <c r="CT48" s="41"/>
      <c r="CU48" s="41"/>
      <c r="CV48" s="41"/>
      <c r="CW48" s="41"/>
      <c r="CX48" s="41"/>
      <c r="CY48" s="41"/>
      <c r="CZ48" s="41"/>
      <c r="DA48" s="41"/>
      <c r="DB48" s="41"/>
      <c r="DC48" s="41"/>
      <c r="DD48" s="41"/>
      <c r="DE48" s="41"/>
      <c r="DF48" s="41"/>
      <c r="DG48" s="41"/>
      <c r="DH48" s="41"/>
      <c r="DI48" s="41"/>
      <c r="DJ48" s="41"/>
      <c r="DK48" s="41"/>
      <c r="DL48" s="41"/>
      <c r="DM48" s="41"/>
      <c r="DN48" s="41"/>
      <c r="DO48" s="41"/>
      <c r="DP48" s="41"/>
      <c r="DQ48" s="41"/>
      <c r="DR48" s="41"/>
      <c r="DS48" s="41"/>
      <c r="DT48" s="41"/>
      <c r="DU48" s="41"/>
      <c r="DV48" s="41"/>
      <c r="DW48" s="41"/>
      <c r="DX48" s="41"/>
      <c r="DY48" s="41"/>
      <c r="DZ48" s="41"/>
      <c r="EA48" s="41"/>
      <c r="EB48" s="41"/>
      <c r="EC48" s="41"/>
      <c r="ED48" s="41"/>
      <c r="EE48" s="41"/>
      <c r="EF48" s="41"/>
      <c r="EG48" s="41"/>
      <c r="EH48" s="41"/>
      <c r="EI48" s="41"/>
      <c r="EJ48" s="41"/>
      <c r="EK48" s="41"/>
      <c r="EL48" s="41"/>
      <c r="EM48" s="41"/>
      <c r="EN48" s="41"/>
      <c r="EO48" s="41"/>
      <c r="EP48" s="41"/>
      <c r="EQ48" s="41"/>
      <c r="ER48" s="41"/>
      <c r="ES48" s="41"/>
      <c r="ET48" s="41"/>
      <c r="EU48" s="41"/>
      <c r="EV48" s="41"/>
      <c r="EW48" s="41"/>
      <c r="EX48" s="41"/>
      <c r="EY48" s="41"/>
      <c r="EZ48" s="41"/>
      <c r="FA48" s="41"/>
      <c r="FB48" s="41"/>
      <c r="FC48" s="41"/>
      <c r="FD48" s="41"/>
      <c r="FE48" s="41"/>
      <c r="FF48" s="41"/>
      <c r="FG48" s="41"/>
      <c r="FH48" s="41"/>
      <c r="FI48" s="41"/>
      <c r="FJ48" s="41"/>
      <c r="FK48" s="41"/>
      <c r="FL48" s="41"/>
      <c r="FM48" s="41"/>
      <c r="FN48" s="41"/>
      <c r="FO48" s="41"/>
      <c r="FP48" s="41"/>
      <c r="FQ48" s="41"/>
      <c r="FR48" s="41"/>
      <c r="FS48" s="41"/>
      <c r="FT48" s="41"/>
      <c r="FU48" s="41"/>
      <c r="FV48" s="41"/>
      <c r="FW48" s="41"/>
      <c r="FX48" s="41"/>
      <c r="FY48" s="41"/>
      <c r="FZ48" s="41"/>
      <c r="GA48" s="41"/>
      <c r="GB48" s="41"/>
      <c r="GC48" s="41"/>
      <c r="GD48" s="41"/>
      <c r="GE48" s="41"/>
      <c r="GF48" s="41"/>
      <c r="GG48" s="41"/>
      <c r="GH48" s="41"/>
      <c r="GI48" s="41"/>
      <c r="GJ48" s="41"/>
      <c r="GK48" s="41"/>
      <c r="GL48" s="41"/>
      <c r="GM48" s="41"/>
      <c r="GN48" s="41"/>
      <c r="GO48" s="41"/>
      <c r="GP48" s="41"/>
      <c r="GQ48" s="41"/>
      <c r="GR48" s="41"/>
      <c r="GS48" s="41"/>
      <c r="GT48" s="41"/>
      <c r="GU48" s="41"/>
      <c r="GV48" s="41"/>
      <c r="GW48" s="41"/>
      <c r="GX48" s="41"/>
      <c r="GY48" s="41"/>
      <c r="GZ48" s="41"/>
      <c r="HA48" s="41"/>
      <c r="HB48" s="41"/>
      <c r="HC48" s="41"/>
      <c r="HD48" s="41"/>
      <c r="HE48" s="41"/>
      <c r="HF48" s="41"/>
      <c r="HG48" s="41"/>
      <c r="HH48" s="41"/>
      <c r="HI48" s="41"/>
      <c r="HJ48" s="41"/>
      <c r="HK48" s="41"/>
      <c r="HL48" s="41"/>
      <c r="HM48" s="41"/>
      <c r="HN48" s="41"/>
      <c r="HO48" s="41"/>
      <c r="HP48" s="41"/>
      <c r="HQ48" s="41"/>
      <c r="HR48" s="41"/>
      <c r="HS48" s="41"/>
      <c r="HT48" s="41"/>
      <c r="HU48" s="41"/>
      <c r="HV48" s="41"/>
      <c r="HW48" s="41"/>
      <c r="HX48" s="41"/>
      <c r="HY48" s="41"/>
      <c r="HZ48" s="41"/>
      <c r="IA48" s="41"/>
      <c r="IB48" s="41"/>
      <c r="IC48" s="41"/>
      <c r="ID48" s="41"/>
      <c r="IE48" s="41"/>
      <c r="IF48" s="41"/>
      <c r="IG48" s="41"/>
      <c r="IH48" s="41"/>
      <c r="II48" s="41"/>
      <c r="IJ48" s="41"/>
      <c r="IK48" s="41"/>
      <c r="IL48" s="41"/>
      <c r="IM48" s="41"/>
      <c r="IN48" s="41"/>
      <c r="IO48" s="41"/>
      <c r="IP48" s="41"/>
      <c r="IQ48" s="41"/>
      <c r="IR48" s="41"/>
      <c r="IS48" s="41"/>
      <c r="IT48" s="41"/>
      <c r="IU48" s="41"/>
      <c r="IV48" s="41"/>
      <c r="IW48" s="41"/>
      <c r="IX48" s="41"/>
      <c r="IY48" s="41"/>
      <c r="IZ48" s="41"/>
      <c r="JA48" s="41"/>
      <c r="JB48" s="41"/>
      <c r="JC48" s="41"/>
      <c r="JD48" s="41"/>
      <c r="JE48" s="41"/>
      <c r="JF48" s="41"/>
      <c r="JG48" s="41"/>
      <c r="JH48" s="41"/>
      <c r="JI48" s="41"/>
      <c r="JJ48" s="41"/>
      <c r="JK48" s="41"/>
      <c r="JL48" s="41"/>
      <c r="JM48" s="41"/>
      <c r="JN48" s="41"/>
      <c r="JO48" s="41"/>
      <c r="JP48" s="41"/>
      <c r="JQ48" s="41"/>
      <c r="JR48" s="41"/>
      <c r="JS48" s="41"/>
      <c r="JT48" s="41"/>
      <c r="JU48" s="41"/>
      <c r="JV48" s="41"/>
      <c r="JW48" s="41"/>
      <c r="JX48" s="41"/>
      <c r="JY48" s="41"/>
      <c r="JZ48" s="41"/>
      <c r="KA48" s="41"/>
      <c r="KB48" s="41"/>
      <c r="KC48" s="41"/>
      <c r="KD48" s="41"/>
      <c r="KE48" s="41"/>
      <c r="KF48" s="41"/>
      <c r="KG48" s="41"/>
      <c r="KH48" s="41"/>
      <c r="KI48" s="41"/>
      <c r="KJ48" s="41"/>
      <c r="KK48" s="41"/>
      <c r="KL48" s="41"/>
      <c r="KM48" s="41"/>
      <c r="KN48" s="41"/>
      <c r="KO48" s="41"/>
      <c r="KP48" s="41"/>
      <c r="KQ48" s="41"/>
      <c r="KR48" s="41"/>
      <c r="KS48" s="41"/>
      <c r="KT48" s="41"/>
      <c r="KU48" s="41"/>
      <c r="KV48" s="41"/>
      <c r="KW48" s="41"/>
      <c r="KX48" s="41"/>
      <c r="KY48" s="41"/>
      <c r="KZ48" s="41"/>
      <c r="LA48" s="41"/>
      <c r="LB48" s="41"/>
      <c r="LC48" s="41"/>
      <c r="LD48" s="41"/>
      <c r="LE48" s="41"/>
      <c r="LF48" s="41"/>
      <c r="LG48" s="41"/>
      <c r="LH48" s="41"/>
      <c r="LI48" s="41"/>
      <c r="LJ48" s="41"/>
      <c r="LK48" s="41"/>
      <c r="LL48" s="41"/>
      <c r="LM48" s="41"/>
      <c r="LN48" s="41"/>
      <c r="LO48" s="41"/>
      <c r="LP48" s="41"/>
      <c r="LQ48" s="41"/>
      <c r="LR48" s="41"/>
      <c r="LS48" s="41"/>
      <c r="LT48" s="41"/>
      <c r="LU48" s="41"/>
      <c r="LV48" s="41"/>
      <c r="LW48" s="41"/>
      <c r="LX48" s="41"/>
      <c r="LY48" s="41"/>
      <c r="LZ48" s="41"/>
      <c r="MA48" s="41"/>
      <c r="MB48" s="41"/>
      <c r="MC48" s="41"/>
      <c r="MD48" s="41"/>
      <c r="ME48" s="41"/>
      <c r="MF48" s="41"/>
      <c r="MG48" s="41"/>
      <c r="MH48" s="41"/>
      <c r="MI48" s="41"/>
      <c r="MJ48" s="41"/>
      <c r="MK48" s="41"/>
      <c r="ML48" s="41"/>
      <c r="MM48" s="41"/>
      <c r="MN48" s="41"/>
      <c r="MO48" s="41"/>
      <c r="MP48" s="41"/>
      <c r="MQ48" s="41"/>
      <c r="MR48" s="41"/>
      <c r="MS48" s="41"/>
      <c r="MT48" s="41"/>
      <c r="MU48" s="41"/>
      <c r="MV48" s="41"/>
      <c r="MW48" s="41"/>
      <c r="MX48" s="41"/>
      <c r="MY48" s="41"/>
      <c r="MZ48" s="41"/>
      <c r="NA48" s="41"/>
      <c r="NB48" s="41"/>
      <c r="NC48" s="41"/>
      <c r="ND48" s="41"/>
      <c r="NE48" s="41"/>
      <c r="NF48" s="41"/>
      <c r="NG48" s="41"/>
      <c r="NH48" s="41"/>
      <c r="NI48" s="41"/>
      <c r="NJ48" s="41"/>
      <c r="NK48" s="41"/>
      <c r="NL48" s="41"/>
      <c r="NM48" s="41"/>
      <c r="NN48" s="41"/>
      <c r="NO48" s="41"/>
      <c r="NP48" s="41"/>
      <c r="NQ48" s="41"/>
      <c r="NR48" s="41"/>
      <c r="NS48" s="41"/>
      <c r="NT48" s="41"/>
      <c r="NU48" s="41"/>
      <c r="NV48" s="41"/>
      <c r="NW48" s="41"/>
      <c r="NX48" s="41"/>
      <c r="NY48" s="41"/>
      <c r="NZ48" s="41"/>
      <c r="OA48" s="41"/>
      <c r="OB48" s="41"/>
      <c r="OC48" s="41"/>
      <c r="OD48" s="41"/>
      <c r="OE48" s="41"/>
      <c r="OF48" s="41"/>
      <c r="OG48" s="41"/>
      <c r="OH48" s="41"/>
      <c r="OI48" s="41"/>
      <c r="OJ48" s="41"/>
      <c r="OK48" s="41"/>
      <c r="OL48" s="41"/>
      <c r="OM48" s="41"/>
      <c r="ON48" s="41"/>
      <c r="OO48" s="41"/>
      <c r="OP48" s="41"/>
      <c r="OQ48" s="41"/>
      <c r="OR48" s="41"/>
      <c r="OS48" s="41"/>
      <c r="OT48" s="41"/>
      <c r="OU48" s="41"/>
      <c r="OV48" s="41"/>
      <c r="OW48" s="41"/>
      <c r="OX48" s="41"/>
      <c r="OY48" s="41"/>
      <c r="OZ48" s="41"/>
      <c r="PA48" s="41"/>
      <c r="PB48" s="41"/>
      <c r="PC48" s="41"/>
      <c r="PD48" s="41"/>
      <c r="PE48" s="41"/>
      <c r="PF48" s="41"/>
      <c r="PG48" s="41"/>
      <c r="PH48" s="41"/>
      <c r="PI48" s="41"/>
      <c r="PJ48" s="41"/>
      <c r="PK48" s="41"/>
      <c r="PL48" s="41"/>
      <c r="PM48" s="41"/>
      <c r="PN48" s="41"/>
      <c r="PO48" s="41"/>
      <c r="PP48" s="41"/>
      <c r="PQ48" s="41"/>
      <c r="PR48" s="41"/>
      <c r="PS48" s="41"/>
      <c r="PT48" s="41"/>
      <c r="PU48" s="41"/>
      <c r="PV48" s="41"/>
      <c r="PW48" s="41"/>
      <c r="PX48" s="41"/>
      <c r="PY48" s="41"/>
      <c r="PZ48" s="41"/>
      <c r="QA48" s="41"/>
      <c r="QB48" s="41"/>
      <c r="QC48" s="41"/>
      <c r="QD48" s="41"/>
      <c r="QE48" s="41"/>
      <c r="QF48" s="41"/>
      <c r="QG48" s="41"/>
      <c r="QH48" s="41"/>
      <c r="QI48" s="41"/>
      <c r="QJ48" s="41"/>
      <c r="QK48" s="41"/>
      <c r="QL48" s="41"/>
      <c r="QM48" s="41"/>
      <c r="QN48" s="41"/>
      <c r="QO48" s="41"/>
      <c r="QP48" s="41"/>
      <c r="QQ48" s="41"/>
      <c r="QR48" s="41"/>
      <c r="QS48" s="41"/>
      <c r="QT48" s="41"/>
      <c r="QU48" s="41"/>
      <c r="QV48" s="41"/>
      <c r="QW48" s="41"/>
      <c r="QX48" s="41"/>
      <c r="QY48" s="41"/>
      <c r="QZ48" s="41"/>
      <c r="RA48" s="41"/>
      <c r="RB48" s="41"/>
      <c r="RC48" s="41"/>
      <c r="RD48" s="41"/>
      <c r="RE48" s="41"/>
      <c r="RF48" s="41"/>
      <c r="RG48" s="41"/>
      <c r="RH48" s="41"/>
      <c r="RI48" s="41"/>
      <c r="RJ48" s="41"/>
      <c r="RK48" s="41"/>
      <c r="RL48" s="41"/>
      <c r="RM48" s="41"/>
      <c r="RN48" s="41"/>
      <c r="RO48" s="41"/>
      <c r="RP48" s="41"/>
    </row>
    <row r="49" spans="1:484" x14ac:dyDescent="0.25">
      <c r="A49" s="41" t="s">
        <v>22</v>
      </c>
      <c r="B49" s="46">
        <v>5.3060825882919449</v>
      </c>
      <c r="C49" s="46">
        <v>11.558946186769886</v>
      </c>
      <c r="D49" s="46">
        <v>6.7604665030734141</v>
      </c>
      <c r="E49" s="46">
        <v>10.372651924372139</v>
      </c>
      <c r="F49" s="46">
        <v>4.4983797761209061</v>
      </c>
      <c r="G49" s="46">
        <v>11.316604598399476</v>
      </c>
      <c r="H49" s="46">
        <v>9.1501389771882842</v>
      </c>
      <c r="I49" s="46">
        <v>12.732329677958164</v>
      </c>
      <c r="J49" s="46">
        <v>10.081821112803354</v>
      </c>
      <c r="K49" s="46">
        <v>10.824779575846982</v>
      </c>
      <c r="L49" s="50">
        <f t="shared" si="6"/>
        <v>8.4995368006268457</v>
      </c>
      <c r="M49" s="44">
        <f t="shared" si="7"/>
        <v>2.9490711173144879</v>
      </c>
      <c r="N49" s="44">
        <f t="shared" si="8"/>
        <v>9.7673422863861941</v>
      </c>
      <c r="O49" s="44">
        <f t="shared" si="9"/>
        <v>2.847853239072486</v>
      </c>
      <c r="P49" s="44">
        <f t="shared" si="10"/>
        <v>0.87019954368483365</v>
      </c>
      <c r="Q49" s="44">
        <f t="shared" si="11"/>
        <v>0.51539584650266057</v>
      </c>
      <c r="R49" s="42"/>
      <c r="S49" s="43"/>
      <c r="T49" s="42"/>
      <c r="U49" s="42"/>
      <c r="V49" s="42"/>
      <c r="W49" s="42"/>
      <c r="X49" s="42"/>
      <c r="Y49" s="42"/>
      <c r="Z49" s="42"/>
      <c r="AA49" s="42"/>
      <c r="AB49" s="42"/>
      <c r="AC49" s="43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41"/>
      <c r="AX49" s="41"/>
      <c r="AY49" s="41"/>
      <c r="AZ49" s="41"/>
      <c r="BA49" s="41"/>
      <c r="BB49" s="41"/>
      <c r="BC49" s="41"/>
      <c r="BD49" s="41"/>
      <c r="BE49" s="41"/>
      <c r="BF49" s="41"/>
      <c r="BG49" s="41"/>
      <c r="BH49" s="41"/>
      <c r="BI49" s="41"/>
      <c r="BJ49" s="41"/>
      <c r="BK49" s="41"/>
      <c r="BL49" s="41"/>
      <c r="BM49" s="41"/>
      <c r="BN49" s="41"/>
      <c r="BO49" s="41"/>
      <c r="BP49" s="41"/>
      <c r="BQ49" s="41"/>
      <c r="BR49" s="41"/>
      <c r="BS49" s="41"/>
      <c r="BT49" s="41"/>
      <c r="BU49" s="41"/>
      <c r="BV49" s="41"/>
      <c r="BW49" s="41"/>
      <c r="BX49" s="41"/>
      <c r="BY49" s="41"/>
      <c r="BZ49" s="41"/>
      <c r="CA49" s="41"/>
      <c r="CB49" s="41"/>
      <c r="CC49" s="41"/>
      <c r="CD49" s="41"/>
      <c r="CE49" s="41"/>
      <c r="CF49" s="41"/>
      <c r="CG49" s="41"/>
      <c r="CH49" s="41"/>
      <c r="CI49" s="41"/>
      <c r="CJ49" s="41"/>
      <c r="CK49" s="41"/>
      <c r="CL49" s="41"/>
      <c r="CM49" s="41"/>
      <c r="CN49" s="41"/>
      <c r="CO49" s="41"/>
      <c r="CP49" s="41"/>
      <c r="CQ49" s="41"/>
      <c r="CR49" s="41"/>
      <c r="CS49" s="41"/>
      <c r="CT49" s="41"/>
      <c r="CU49" s="41"/>
      <c r="CV49" s="41"/>
      <c r="CW49" s="41"/>
      <c r="CX49" s="41"/>
      <c r="CY49" s="41"/>
      <c r="CZ49" s="41"/>
      <c r="DA49" s="41"/>
      <c r="DB49" s="41"/>
      <c r="DC49" s="41"/>
      <c r="DD49" s="41"/>
      <c r="DE49" s="41"/>
      <c r="DF49" s="41"/>
      <c r="DG49" s="41"/>
      <c r="DH49" s="41"/>
      <c r="DI49" s="41"/>
      <c r="DJ49" s="41"/>
      <c r="DK49" s="41"/>
      <c r="DL49" s="41"/>
      <c r="DM49" s="41"/>
      <c r="DN49" s="41"/>
      <c r="DO49" s="41"/>
      <c r="DP49" s="41"/>
      <c r="DQ49" s="41"/>
      <c r="DR49" s="41"/>
      <c r="DS49" s="41"/>
      <c r="DT49" s="41"/>
      <c r="DU49" s="41"/>
      <c r="DV49" s="41"/>
      <c r="DW49" s="41"/>
      <c r="DX49" s="41"/>
      <c r="DY49" s="41"/>
      <c r="DZ49" s="41"/>
      <c r="EA49" s="41"/>
      <c r="EB49" s="41"/>
      <c r="EC49" s="41"/>
      <c r="ED49" s="41"/>
      <c r="EE49" s="41"/>
      <c r="EF49" s="41"/>
      <c r="EG49" s="41"/>
      <c r="EH49" s="41"/>
      <c r="EI49" s="41"/>
      <c r="EJ49" s="41"/>
      <c r="EK49" s="41"/>
      <c r="EL49" s="41"/>
      <c r="EM49" s="41"/>
      <c r="EN49" s="41"/>
      <c r="EO49" s="41"/>
      <c r="EP49" s="41"/>
      <c r="EQ49" s="41"/>
      <c r="ER49" s="41"/>
      <c r="ES49" s="41"/>
      <c r="ET49" s="41"/>
      <c r="EU49" s="41"/>
      <c r="EV49" s="41"/>
      <c r="EW49" s="41"/>
      <c r="EX49" s="41"/>
      <c r="EY49" s="41"/>
      <c r="EZ49" s="41"/>
      <c r="FA49" s="41"/>
      <c r="FB49" s="41"/>
      <c r="FC49" s="41"/>
      <c r="FD49" s="41"/>
      <c r="FE49" s="41"/>
      <c r="FF49" s="41"/>
      <c r="FG49" s="41"/>
      <c r="FH49" s="41"/>
      <c r="FI49" s="41"/>
      <c r="FJ49" s="41"/>
      <c r="FK49" s="41"/>
      <c r="FL49" s="41"/>
      <c r="FM49" s="41"/>
      <c r="FN49" s="41"/>
      <c r="FO49" s="41"/>
      <c r="FP49" s="41"/>
      <c r="FQ49" s="41"/>
      <c r="FR49" s="41"/>
      <c r="FS49" s="41"/>
      <c r="FT49" s="41"/>
      <c r="FU49" s="41"/>
      <c r="FV49" s="41"/>
      <c r="FW49" s="41"/>
      <c r="FX49" s="41"/>
      <c r="FY49" s="41"/>
      <c r="FZ49" s="41"/>
      <c r="GA49" s="41"/>
      <c r="GB49" s="41"/>
      <c r="GC49" s="41"/>
      <c r="GD49" s="41"/>
      <c r="GE49" s="41"/>
      <c r="GF49" s="41"/>
      <c r="GG49" s="41"/>
      <c r="GH49" s="41"/>
      <c r="GI49" s="41"/>
      <c r="GJ49" s="41"/>
      <c r="GK49" s="41"/>
      <c r="GL49" s="41"/>
      <c r="GM49" s="41"/>
      <c r="GN49" s="41"/>
      <c r="GO49" s="41"/>
      <c r="GP49" s="41"/>
      <c r="GQ49" s="41"/>
      <c r="GR49" s="41"/>
      <c r="GS49" s="41"/>
      <c r="GT49" s="41"/>
      <c r="GU49" s="41"/>
      <c r="GV49" s="41"/>
      <c r="GW49" s="41"/>
      <c r="GX49" s="41"/>
      <c r="GY49" s="41"/>
      <c r="GZ49" s="41"/>
      <c r="HA49" s="41"/>
      <c r="HB49" s="41"/>
      <c r="HC49" s="41"/>
      <c r="HD49" s="41"/>
      <c r="HE49" s="41"/>
      <c r="HF49" s="41"/>
      <c r="HG49" s="41"/>
      <c r="HH49" s="41"/>
      <c r="HI49" s="41"/>
      <c r="HJ49" s="41"/>
      <c r="HK49" s="41"/>
      <c r="HL49" s="41"/>
      <c r="HM49" s="41"/>
      <c r="HN49" s="41"/>
      <c r="HO49" s="41"/>
      <c r="HP49" s="41"/>
      <c r="HQ49" s="41"/>
      <c r="HR49" s="41"/>
      <c r="HS49" s="41"/>
      <c r="HT49" s="41"/>
      <c r="HU49" s="41"/>
      <c r="HV49" s="41"/>
      <c r="HW49" s="41"/>
      <c r="HX49" s="41"/>
      <c r="HY49" s="41"/>
      <c r="HZ49" s="41"/>
      <c r="IA49" s="41"/>
      <c r="IB49" s="41"/>
      <c r="IC49" s="41"/>
      <c r="ID49" s="41"/>
      <c r="IE49" s="41"/>
      <c r="IF49" s="41"/>
      <c r="IG49" s="41"/>
      <c r="IH49" s="41"/>
      <c r="II49" s="41"/>
      <c r="IJ49" s="41"/>
      <c r="IK49" s="41"/>
      <c r="IL49" s="41"/>
      <c r="IM49" s="41"/>
      <c r="IN49" s="41"/>
      <c r="IO49" s="41"/>
      <c r="IP49" s="41"/>
      <c r="IQ49" s="41"/>
      <c r="IR49" s="41"/>
      <c r="IS49" s="41"/>
      <c r="IT49" s="41"/>
      <c r="IU49" s="41"/>
      <c r="IV49" s="41"/>
      <c r="IW49" s="41"/>
      <c r="IX49" s="41"/>
      <c r="IY49" s="41"/>
      <c r="IZ49" s="41"/>
      <c r="JA49" s="41"/>
      <c r="JB49" s="41"/>
      <c r="JC49" s="41"/>
      <c r="JD49" s="41"/>
      <c r="JE49" s="41"/>
      <c r="JF49" s="41"/>
      <c r="JG49" s="41"/>
      <c r="JH49" s="41"/>
      <c r="JI49" s="41"/>
      <c r="JJ49" s="41"/>
      <c r="JK49" s="41"/>
      <c r="JL49" s="41"/>
      <c r="JM49" s="41"/>
      <c r="JN49" s="41"/>
      <c r="JO49" s="41"/>
      <c r="JP49" s="41"/>
      <c r="JQ49" s="41"/>
      <c r="JR49" s="41"/>
      <c r="JS49" s="41"/>
      <c r="JT49" s="41"/>
      <c r="JU49" s="41"/>
      <c r="JV49" s="41"/>
      <c r="JW49" s="41"/>
      <c r="JX49" s="41"/>
      <c r="JY49" s="41"/>
      <c r="JZ49" s="41"/>
      <c r="KA49" s="41"/>
      <c r="KB49" s="41"/>
      <c r="KC49" s="41"/>
      <c r="KD49" s="41"/>
      <c r="KE49" s="41"/>
      <c r="KF49" s="41"/>
      <c r="KG49" s="41"/>
      <c r="KH49" s="41"/>
      <c r="KI49" s="41"/>
      <c r="KJ49" s="41"/>
      <c r="KK49" s="41"/>
      <c r="KL49" s="41"/>
      <c r="KM49" s="41"/>
      <c r="KN49" s="41"/>
      <c r="KO49" s="41"/>
      <c r="KP49" s="41"/>
      <c r="KQ49" s="41"/>
      <c r="KR49" s="41"/>
      <c r="KS49" s="41"/>
      <c r="KT49" s="41"/>
      <c r="KU49" s="41"/>
      <c r="KV49" s="41"/>
      <c r="KW49" s="41"/>
      <c r="KX49" s="41"/>
      <c r="KY49" s="41"/>
      <c r="KZ49" s="41"/>
      <c r="LA49" s="41"/>
      <c r="LB49" s="41"/>
      <c r="LC49" s="41"/>
      <c r="LD49" s="41"/>
      <c r="LE49" s="41"/>
      <c r="LF49" s="41"/>
      <c r="LG49" s="41"/>
      <c r="LH49" s="41"/>
      <c r="LI49" s="41"/>
      <c r="LJ49" s="41"/>
      <c r="LK49" s="41"/>
      <c r="LL49" s="41"/>
      <c r="LM49" s="41"/>
      <c r="LN49" s="41"/>
      <c r="LO49" s="41"/>
      <c r="LP49" s="41"/>
      <c r="LQ49" s="41"/>
      <c r="LR49" s="41"/>
      <c r="LS49" s="41"/>
      <c r="LT49" s="41"/>
      <c r="LU49" s="41"/>
      <c r="LV49" s="41"/>
      <c r="LW49" s="41"/>
      <c r="LX49" s="41"/>
      <c r="LY49" s="41"/>
      <c r="LZ49" s="41"/>
      <c r="MA49" s="41"/>
      <c r="MB49" s="41"/>
      <c r="MC49" s="41"/>
      <c r="MD49" s="41"/>
      <c r="ME49" s="41"/>
      <c r="MF49" s="41"/>
      <c r="MG49" s="41"/>
      <c r="MH49" s="41"/>
      <c r="MI49" s="41"/>
      <c r="MJ49" s="41"/>
      <c r="MK49" s="41"/>
      <c r="ML49" s="41"/>
      <c r="MM49" s="41"/>
      <c r="MN49" s="41"/>
      <c r="MO49" s="41"/>
      <c r="MP49" s="41"/>
      <c r="MQ49" s="41"/>
      <c r="MR49" s="41"/>
      <c r="MS49" s="41"/>
      <c r="MT49" s="41"/>
      <c r="MU49" s="41"/>
      <c r="MV49" s="41"/>
      <c r="MW49" s="41"/>
      <c r="MX49" s="41"/>
      <c r="MY49" s="41"/>
      <c r="MZ49" s="41"/>
      <c r="NA49" s="41"/>
      <c r="NB49" s="41"/>
      <c r="NC49" s="41"/>
      <c r="ND49" s="41"/>
      <c r="NE49" s="41"/>
      <c r="NF49" s="41"/>
      <c r="NG49" s="41"/>
      <c r="NH49" s="41"/>
      <c r="NI49" s="41"/>
      <c r="NJ49" s="41"/>
      <c r="NK49" s="41"/>
      <c r="NL49" s="41"/>
      <c r="NM49" s="41"/>
      <c r="NN49" s="41"/>
      <c r="NO49" s="41"/>
      <c r="NP49" s="41"/>
      <c r="NQ49" s="41"/>
      <c r="NR49" s="41"/>
      <c r="NS49" s="41"/>
      <c r="NT49" s="41"/>
      <c r="NU49" s="41"/>
      <c r="NV49" s="41"/>
      <c r="NW49" s="41"/>
      <c r="NX49" s="41"/>
      <c r="NY49" s="41"/>
      <c r="NZ49" s="41"/>
      <c r="OA49" s="41"/>
      <c r="OB49" s="41"/>
      <c r="OC49" s="41"/>
      <c r="OD49" s="41"/>
      <c r="OE49" s="41"/>
      <c r="OF49" s="41"/>
      <c r="OG49" s="41"/>
      <c r="OH49" s="41"/>
      <c r="OI49" s="41"/>
      <c r="OJ49" s="41"/>
      <c r="OK49" s="41"/>
      <c r="OL49" s="41"/>
      <c r="OM49" s="41"/>
      <c r="ON49" s="41"/>
      <c r="OO49" s="41"/>
      <c r="OP49" s="41"/>
      <c r="OQ49" s="41"/>
      <c r="OR49" s="41"/>
      <c r="OS49" s="41"/>
      <c r="OT49" s="41"/>
      <c r="OU49" s="41"/>
      <c r="OV49" s="41"/>
      <c r="OW49" s="41"/>
      <c r="OX49" s="41"/>
      <c r="OY49" s="41"/>
      <c r="OZ49" s="41"/>
      <c r="PA49" s="41"/>
      <c r="PB49" s="41"/>
      <c r="PC49" s="41"/>
      <c r="PD49" s="41"/>
      <c r="PE49" s="41"/>
      <c r="PF49" s="41"/>
      <c r="PG49" s="41"/>
      <c r="PH49" s="41"/>
      <c r="PI49" s="41"/>
      <c r="PJ49" s="41"/>
      <c r="PK49" s="41"/>
      <c r="PL49" s="41"/>
      <c r="PM49" s="41"/>
      <c r="PN49" s="41"/>
      <c r="PO49" s="41"/>
      <c r="PP49" s="41"/>
      <c r="PQ49" s="41"/>
      <c r="PR49" s="41"/>
      <c r="PS49" s="41"/>
      <c r="PT49" s="41"/>
      <c r="PU49" s="41"/>
      <c r="PV49" s="41"/>
      <c r="PW49" s="41"/>
      <c r="PX49" s="41"/>
      <c r="PY49" s="41"/>
      <c r="PZ49" s="41"/>
      <c r="QA49" s="41"/>
      <c r="QB49" s="41"/>
      <c r="QC49" s="41"/>
      <c r="QD49" s="41"/>
      <c r="QE49" s="41"/>
      <c r="QF49" s="41"/>
      <c r="QG49" s="41"/>
      <c r="QH49" s="41"/>
      <c r="QI49" s="41"/>
      <c r="QJ49" s="41"/>
      <c r="QK49" s="41"/>
      <c r="QL49" s="41"/>
      <c r="QM49" s="41"/>
      <c r="QN49" s="41"/>
      <c r="QO49" s="41"/>
      <c r="QP49" s="41"/>
      <c r="QQ49" s="41"/>
      <c r="QR49" s="41"/>
      <c r="QS49" s="41"/>
      <c r="QT49" s="41"/>
      <c r="QU49" s="41"/>
      <c r="QV49" s="41"/>
      <c r="QW49" s="41"/>
      <c r="QX49" s="41"/>
      <c r="QY49" s="41"/>
      <c r="QZ49" s="41"/>
      <c r="RA49" s="41"/>
      <c r="RB49" s="41"/>
      <c r="RC49" s="41"/>
      <c r="RD49" s="41"/>
      <c r="RE49" s="41"/>
      <c r="RF49" s="41"/>
      <c r="RG49" s="41"/>
      <c r="RH49" s="41"/>
      <c r="RI49" s="41"/>
      <c r="RJ49" s="41"/>
      <c r="RK49" s="41"/>
      <c r="RL49" s="41"/>
      <c r="RM49" s="41"/>
      <c r="RN49" s="41"/>
      <c r="RO49" s="41"/>
      <c r="RP49" s="41"/>
    </row>
    <row r="50" spans="1:484" x14ac:dyDescent="0.25">
      <c r="A50" s="41" t="s">
        <v>38</v>
      </c>
      <c r="B50" s="46">
        <v>17.311051443733497</v>
      </c>
      <c r="C50" s="46">
        <v>25.754627350389057</v>
      </c>
      <c r="D50" s="46">
        <v>71.199324966746829</v>
      </c>
      <c r="E50" s="46">
        <v>33.064113025543186</v>
      </c>
      <c r="F50" s="46">
        <v>27.12670054291068</v>
      </c>
      <c r="G50" s="46">
        <v>24.752383571320639</v>
      </c>
      <c r="H50" s="46">
        <v>50.05367636064004</v>
      </c>
      <c r="I50" s="46">
        <v>60.161431790002609</v>
      </c>
      <c r="J50" s="46">
        <v>47.364432158528487</v>
      </c>
      <c r="K50" s="46">
        <v>43.395851724489788</v>
      </c>
      <c r="L50" s="50">
        <f t="shared" si="6"/>
        <v>36.832279196603139</v>
      </c>
      <c r="M50" s="44">
        <f t="shared" si="7"/>
        <v>23.798358589513491</v>
      </c>
      <c r="N50" s="44">
        <f t="shared" si="8"/>
        <v>42.142412691315371</v>
      </c>
      <c r="O50" s="44">
        <f t="shared" si="9"/>
        <v>13.740440043668791</v>
      </c>
      <c r="P50" s="44">
        <f t="shared" si="10"/>
        <v>0.8739955034466611</v>
      </c>
      <c r="Q50" s="44">
        <f t="shared" si="11"/>
        <v>0.66286837777643037</v>
      </c>
      <c r="R50" s="42"/>
      <c r="S50" s="43"/>
      <c r="T50" s="42"/>
      <c r="U50" s="42"/>
      <c r="V50" s="42"/>
      <c r="W50" s="42"/>
      <c r="X50" s="42"/>
      <c r="Y50" s="42"/>
      <c r="Z50" s="42"/>
      <c r="AA50" s="42"/>
      <c r="AB50" s="42"/>
      <c r="AC50" s="43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41"/>
      <c r="AX50" s="41"/>
      <c r="AY50" s="41"/>
      <c r="AZ50" s="41"/>
      <c r="BA50" s="41"/>
      <c r="BB50" s="41"/>
      <c r="BC50" s="41"/>
      <c r="BD50" s="41"/>
      <c r="BE50" s="41"/>
      <c r="BF50" s="41"/>
      <c r="BG50" s="41"/>
      <c r="BH50" s="41"/>
      <c r="BI50" s="41"/>
      <c r="BJ50" s="41"/>
      <c r="BK50" s="41"/>
      <c r="BL50" s="41"/>
      <c r="BM50" s="41"/>
      <c r="BN50" s="41"/>
      <c r="BO50" s="41"/>
      <c r="BP50" s="41"/>
      <c r="BQ50" s="41"/>
      <c r="BR50" s="41"/>
      <c r="BS50" s="41"/>
      <c r="BT50" s="41"/>
      <c r="BU50" s="41"/>
      <c r="BV50" s="41"/>
      <c r="BW50" s="41"/>
      <c r="BX50" s="41"/>
      <c r="BY50" s="41"/>
      <c r="BZ50" s="41"/>
      <c r="CA50" s="41"/>
      <c r="CB50" s="41"/>
      <c r="CC50" s="41"/>
      <c r="CD50" s="41"/>
      <c r="CE50" s="41"/>
      <c r="CF50" s="41"/>
      <c r="CG50" s="41"/>
      <c r="CH50" s="41"/>
      <c r="CI50" s="41"/>
      <c r="CJ50" s="41"/>
      <c r="CK50" s="41"/>
      <c r="CL50" s="41"/>
      <c r="CM50" s="41"/>
      <c r="CN50" s="41"/>
      <c r="CO50" s="41"/>
      <c r="CP50" s="41"/>
      <c r="CQ50" s="41"/>
      <c r="CR50" s="41"/>
      <c r="CS50" s="41"/>
      <c r="CT50" s="41"/>
      <c r="CU50" s="41"/>
      <c r="CV50" s="41"/>
      <c r="CW50" s="41"/>
      <c r="CX50" s="41"/>
      <c r="CY50" s="41"/>
      <c r="CZ50" s="41"/>
      <c r="DA50" s="41"/>
      <c r="DB50" s="41"/>
      <c r="DC50" s="41"/>
      <c r="DD50" s="41"/>
      <c r="DE50" s="41"/>
      <c r="DF50" s="41"/>
      <c r="DG50" s="41"/>
      <c r="DH50" s="41"/>
      <c r="DI50" s="41"/>
      <c r="DJ50" s="41"/>
      <c r="DK50" s="41"/>
      <c r="DL50" s="41"/>
      <c r="DM50" s="41"/>
      <c r="DN50" s="41"/>
      <c r="DO50" s="41"/>
      <c r="DP50" s="41"/>
      <c r="DQ50" s="41"/>
      <c r="DR50" s="41"/>
      <c r="DS50" s="41"/>
      <c r="DT50" s="41"/>
      <c r="DU50" s="41"/>
      <c r="DV50" s="41"/>
      <c r="DW50" s="41"/>
      <c r="DX50" s="41"/>
      <c r="DY50" s="41"/>
      <c r="DZ50" s="41"/>
      <c r="EA50" s="41"/>
      <c r="EB50" s="41"/>
      <c r="EC50" s="41"/>
      <c r="ED50" s="41"/>
      <c r="EE50" s="41"/>
      <c r="EF50" s="41"/>
      <c r="EG50" s="41"/>
      <c r="EH50" s="41"/>
      <c r="EI50" s="41"/>
      <c r="EJ50" s="41"/>
      <c r="EK50" s="41"/>
      <c r="EL50" s="41"/>
      <c r="EM50" s="41"/>
      <c r="EN50" s="41"/>
      <c r="EO50" s="41"/>
      <c r="EP50" s="41"/>
      <c r="EQ50" s="41"/>
      <c r="ER50" s="41"/>
      <c r="ES50" s="41"/>
      <c r="ET50" s="41"/>
      <c r="EU50" s="41"/>
      <c r="EV50" s="41"/>
      <c r="EW50" s="41"/>
      <c r="EX50" s="41"/>
      <c r="EY50" s="41"/>
      <c r="EZ50" s="41"/>
      <c r="FA50" s="41"/>
      <c r="FB50" s="41"/>
      <c r="FC50" s="41"/>
      <c r="FD50" s="41"/>
      <c r="FE50" s="41"/>
      <c r="FF50" s="41"/>
      <c r="FG50" s="41"/>
      <c r="FH50" s="41"/>
      <c r="FI50" s="41"/>
      <c r="FJ50" s="41"/>
      <c r="FK50" s="41"/>
      <c r="FL50" s="41"/>
      <c r="FM50" s="41"/>
      <c r="FN50" s="41"/>
      <c r="FO50" s="41"/>
      <c r="FP50" s="41"/>
      <c r="FQ50" s="41"/>
      <c r="FR50" s="41"/>
      <c r="FS50" s="41"/>
      <c r="FT50" s="41"/>
      <c r="FU50" s="41"/>
      <c r="FV50" s="41"/>
      <c r="FW50" s="41"/>
      <c r="FX50" s="41"/>
      <c r="FY50" s="41"/>
      <c r="FZ50" s="41"/>
      <c r="GA50" s="41"/>
      <c r="GB50" s="41"/>
      <c r="GC50" s="41"/>
      <c r="GD50" s="41"/>
      <c r="GE50" s="41"/>
      <c r="GF50" s="41"/>
      <c r="GG50" s="41"/>
      <c r="GH50" s="41"/>
      <c r="GI50" s="41"/>
      <c r="GJ50" s="41"/>
      <c r="GK50" s="41"/>
      <c r="GL50" s="41"/>
      <c r="GM50" s="41"/>
      <c r="GN50" s="41"/>
      <c r="GO50" s="41"/>
      <c r="GP50" s="41"/>
      <c r="GQ50" s="41"/>
      <c r="GR50" s="41"/>
      <c r="GS50" s="41"/>
      <c r="GT50" s="41"/>
      <c r="GU50" s="41"/>
      <c r="GV50" s="41"/>
      <c r="GW50" s="41"/>
      <c r="GX50" s="41"/>
      <c r="GY50" s="41"/>
      <c r="GZ50" s="41"/>
      <c r="HA50" s="41"/>
      <c r="HB50" s="41"/>
      <c r="HC50" s="41"/>
      <c r="HD50" s="41"/>
      <c r="HE50" s="41"/>
      <c r="HF50" s="41"/>
      <c r="HG50" s="41"/>
      <c r="HH50" s="41"/>
      <c r="HI50" s="41"/>
      <c r="HJ50" s="41"/>
      <c r="HK50" s="41"/>
      <c r="HL50" s="41"/>
      <c r="HM50" s="41"/>
      <c r="HN50" s="41"/>
      <c r="HO50" s="41"/>
      <c r="HP50" s="41"/>
      <c r="HQ50" s="41"/>
      <c r="HR50" s="41"/>
      <c r="HS50" s="41"/>
      <c r="HT50" s="41"/>
      <c r="HU50" s="41"/>
      <c r="HV50" s="41"/>
      <c r="HW50" s="41"/>
      <c r="HX50" s="41"/>
      <c r="HY50" s="41"/>
      <c r="HZ50" s="41"/>
      <c r="IA50" s="41"/>
      <c r="IB50" s="41"/>
      <c r="IC50" s="41"/>
      <c r="ID50" s="41"/>
      <c r="IE50" s="41"/>
      <c r="IF50" s="41"/>
      <c r="IG50" s="41"/>
      <c r="IH50" s="41"/>
      <c r="II50" s="41"/>
      <c r="IJ50" s="41"/>
      <c r="IK50" s="41"/>
      <c r="IL50" s="41"/>
      <c r="IM50" s="41"/>
      <c r="IN50" s="41"/>
      <c r="IO50" s="41"/>
      <c r="IP50" s="41"/>
      <c r="IQ50" s="41"/>
      <c r="IR50" s="41"/>
      <c r="IS50" s="41"/>
      <c r="IT50" s="41"/>
      <c r="IU50" s="41"/>
      <c r="IV50" s="41"/>
      <c r="IW50" s="41"/>
      <c r="IX50" s="41"/>
      <c r="IY50" s="41"/>
      <c r="IZ50" s="41"/>
      <c r="JA50" s="41"/>
      <c r="JB50" s="41"/>
      <c r="JC50" s="41"/>
      <c r="JD50" s="41"/>
      <c r="JE50" s="41"/>
      <c r="JF50" s="41"/>
      <c r="JG50" s="41"/>
      <c r="JH50" s="41"/>
      <c r="JI50" s="41"/>
      <c r="JJ50" s="41"/>
      <c r="JK50" s="41"/>
      <c r="JL50" s="41"/>
      <c r="JM50" s="41"/>
      <c r="JN50" s="41"/>
      <c r="JO50" s="41"/>
      <c r="JP50" s="41"/>
      <c r="JQ50" s="41"/>
      <c r="JR50" s="41"/>
      <c r="JS50" s="41"/>
      <c r="JT50" s="41"/>
      <c r="JU50" s="41"/>
      <c r="JV50" s="41"/>
      <c r="JW50" s="41"/>
      <c r="JX50" s="41"/>
      <c r="JY50" s="41"/>
      <c r="JZ50" s="41"/>
      <c r="KA50" s="41"/>
      <c r="KB50" s="41"/>
      <c r="KC50" s="41"/>
      <c r="KD50" s="41"/>
      <c r="KE50" s="41"/>
      <c r="KF50" s="41"/>
      <c r="KG50" s="41"/>
      <c r="KH50" s="41"/>
      <c r="KI50" s="41"/>
      <c r="KJ50" s="41"/>
      <c r="KK50" s="41"/>
      <c r="KL50" s="41"/>
      <c r="KM50" s="41"/>
      <c r="KN50" s="41"/>
      <c r="KO50" s="41"/>
      <c r="KP50" s="41"/>
      <c r="KQ50" s="41"/>
      <c r="KR50" s="41"/>
      <c r="KS50" s="41"/>
      <c r="KT50" s="41"/>
      <c r="KU50" s="41"/>
      <c r="KV50" s="41"/>
      <c r="KW50" s="41"/>
      <c r="KX50" s="41"/>
      <c r="KY50" s="41"/>
      <c r="KZ50" s="41"/>
      <c r="LA50" s="41"/>
      <c r="LB50" s="41"/>
      <c r="LC50" s="41"/>
      <c r="LD50" s="41"/>
      <c r="LE50" s="41"/>
      <c r="LF50" s="41"/>
      <c r="LG50" s="41"/>
      <c r="LH50" s="41"/>
      <c r="LI50" s="41"/>
      <c r="LJ50" s="41"/>
      <c r="LK50" s="41"/>
      <c r="LL50" s="41"/>
      <c r="LM50" s="41"/>
      <c r="LN50" s="41"/>
      <c r="LO50" s="41"/>
      <c r="LP50" s="41"/>
      <c r="LQ50" s="41"/>
      <c r="LR50" s="41"/>
      <c r="LS50" s="41"/>
      <c r="LT50" s="41"/>
      <c r="LU50" s="41"/>
      <c r="LV50" s="41"/>
      <c r="LW50" s="41"/>
      <c r="LX50" s="41"/>
      <c r="LY50" s="41"/>
      <c r="LZ50" s="41"/>
      <c r="MA50" s="41"/>
      <c r="MB50" s="41"/>
      <c r="MC50" s="41"/>
      <c r="MD50" s="41"/>
      <c r="ME50" s="41"/>
      <c r="MF50" s="41"/>
      <c r="MG50" s="41"/>
      <c r="MH50" s="41"/>
      <c r="MI50" s="41"/>
      <c r="MJ50" s="41"/>
      <c r="MK50" s="41"/>
      <c r="ML50" s="41"/>
      <c r="MM50" s="41"/>
      <c r="MN50" s="41"/>
      <c r="MO50" s="41"/>
      <c r="MP50" s="41"/>
      <c r="MQ50" s="41"/>
      <c r="MR50" s="41"/>
      <c r="MS50" s="41"/>
      <c r="MT50" s="41"/>
      <c r="MU50" s="41"/>
      <c r="MV50" s="41"/>
      <c r="MW50" s="41"/>
      <c r="MX50" s="41"/>
      <c r="MY50" s="41"/>
      <c r="MZ50" s="41"/>
      <c r="NA50" s="41"/>
      <c r="NB50" s="41"/>
      <c r="NC50" s="41"/>
      <c r="ND50" s="41"/>
      <c r="NE50" s="41"/>
      <c r="NF50" s="41"/>
      <c r="NG50" s="41"/>
      <c r="NH50" s="41"/>
      <c r="NI50" s="41"/>
      <c r="NJ50" s="41"/>
      <c r="NK50" s="41"/>
      <c r="NL50" s="41"/>
      <c r="NM50" s="41"/>
      <c r="NN50" s="41"/>
      <c r="NO50" s="41"/>
      <c r="NP50" s="41"/>
      <c r="NQ50" s="41"/>
      <c r="NR50" s="41"/>
      <c r="NS50" s="41"/>
      <c r="NT50" s="41"/>
      <c r="NU50" s="41"/>
      <c r="NV50" s="41"/>
      <c r="NW50" s="41"/>
      <c r="NX50" s="41"/>
      <c r="NY50" s="41"/>
      <c r="NZ50" s="41"/>
      <c r="OA50" s="41"/>
      <c r="OB50" s="41"/>
      <c r="OC50" s="41"/>
      <c r="OD50" s="41"/>
      <c r="OE50" s="41"/>
      <c r="OF50" s="41"/>
      <c r="OG50" s="41"/>
      <c r="OH50" s="41"/>
      <c r="OI50" s="41"/>
      <c r="OJ50" s="41"/>
      <c r="OK50" s="41"/>
      <c r="OL50" s="41"/>
      <c r="OM50" s="41"/>
      <c r="ON50" s="41"/>
      <c r="OO50" s="41"/>
      <c r="OP50" s="41"/>
      <c r="OQ50" s="41"/>
      <c r="OR50" s="41"/>
      <c r="OS50" s="41"/>
      <c r="OT50" s="41"/>
      <c r="OU50" s="41"/>
      <c r="OV50" s="41"/>
      <c r="OW50" s="41"/>
      <c r="OX50" s="41"/>
      <c r="OY50" s="41"/>
      <c r="OZ50" s="41"/>
      <c r="PA50" s="41"/>
      <c r="PB50" s="41"/>
      <c r="PC50" s="41"/>
      <c r="PD50" s="41"/>
      <c r="PE50" s="41"/>
      <c r="PF50" s="41"/>
      <c r="PG50" s="41"/>
      <c r="PH50" s="41"/>
      <c r="PI50" s="41"/>
      <c r="PJ50" s="41"/>
      <c r="PK50" s="41"/>
      <c r="PL50" s="41"/>
      <c r="PM50" s="41"/>
      <c r="PN50" s="41"/>
      <c r="PO50" s="41"/>
      <c r="PP50" s="41"/>
      <c r="PQ50" s="41"/>
      <c r="PR50" s="41"/>
      <c r="PS50" s="41"/>
      <c r="PT50" s="41"/>
      <c r="PU50" s="41"/>
      <c r="PV50" s="41"/>
      <c r="PW50" s="41"/>
      <c r="PX50" s="41"/>
      <c r="PY50" s="41"/>
      <c r="PZ50" s="41"/>
      <c r="QA50" s="41"/>
      <c r="QB50" s="41"/>
      <c r="QC50" s="41"/>
      <c r="QD50" s="41"/>
      <c r="QE50" s="41"/>
      <c r="QF50" s="41"/>
      <c r="QG50" s="41"/>
      <c r="QH50" s="41"/>
      <c r="QI50" s="41"/>
      <c r="QJ50" s="41"/>
      <c r="QK50" s="41"/>
      <c r="QL50" s="41"/>
      <c r="QM50" s="41"/>
      <c r="QN50" s="41"/>
      <c r="QO50" s="41"/>
      <c r="QP50" s="41"/>
      <c r="QQ50" s="41"/>
      <c r="QR50" s="41"/>
      <c r="QS50" s="41"/>
      <c r="QT50" s="41"/>
      <c r="QU50" s="41"/>
      <c r="QV50" s="41"/>
      <c r="QW50" s="41"/>
      <c r="QX50" s="41"/>
      <c r="QY50" s="41"/>
      <c r="QZ50" s="41"/>
      <c r="RA50" s="41"/>
      <c r="RB50" s="41"/>
      <c r="RC50" s="41"/>
      <c r="RD50" s="41"/>
      <c r="RE50" s="41"/>
      <c r="RF50" s="41"/>
      <c r="RG50" s="41"/>
      <c r="RH50" s="41"/>
      <c r="RI50" s="41"/>
      <c r="RJ50" s="41"/>
      <c r="RK50" s="41"/>
      <c r="RL50" s="41"/>
      <c r="RM50" s="41"/>
      <c r="RN50" s="41"/>
      <c r="RO50" s="41"/>
      <c r="RP50" s="41"/>
    </row>
    <row r="51" spans="1:484" x14ac:dyDescent="0.25">
      <c r="A51" s="41" t="s">
        <v>37</v>
      </c>
      <c r="B51" s="46">
        <v>23.944864497396889</v>
      </c>
      <c r="C51" s="46">
        <v>196.03408458091104</v>
      </c>
      <c r="D51" s="46">
        <v>128.31107283016706</v>
      </c>
      <c r="E51" s="46">
        <v>337.4446039175956</v>
      </c>
      <c r="F51" s="46">
        <v>63.109778751224844</v>
      </c>
      <c r="G51" s="46">
        <v>476.02013091443882</v>
      </c>
      <c r="H51" s="46">
        <v>260.45979310786487</v>
      </c>
      <c r="I51" s="46">
        <v>50.344988211026902</v>
      </c>
      <c r="J51" s="46">
        <v>147.94977142408939</v>
      </c>
      <c r="K51" s="46">
        <v>173.79513794368467</v>
      </c>
      <c r="L51" s="50">
        <f t="shared" si="6"/>
        <v>171.43365645651764</v>
      </c>
      <c r="M51" s="44">
        <f t="shared" si="7"/>
        <v>131.37391510874679</v>
      </c>
      <c r="N51" s="44">
        <f t="shared" si="8"/>
        <v>195.27993339205491</v>
      </c>
      <c r="O51" s="44">
        <f t="shared" si="9"/>
        <v>157.63267516429488</v>
      </c>
      <c r="P51" s="44">
        <f t="shared" si="10"/>
        <v>0.87788670079243547</v>
      </c>
      <c r="Q51" s="44">
        <f t="shared" si="11"/>
        <v>0.80959416361270087</v>
      </c>
      <c r="R51" s="42"/>
      <c r="S51" s="43"/>
      <c r="T51" s="42"/>
      <c r="U51" s="42"/>
      <c r="V51" s="42"/>
      <c r="W51" s="42"/>
      <c r="X51" s="42"/>
      <c r="Y51" s="42"/>
      <c r="Z51" s="42"/>
      <c r="AA51" s="42"/>
      <c r="AB51" s="42"/>
      <c r="AC51" s="43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41"/>
      <c r="AX51" s="41"/>
      <c r="AY51" s="41"/>
      <c r="AZ51" s="41"/>
      <c r="BA51" s="41"/>
      <c r="BB51" s="41"/>
      <c r="BC51" s="41"/>
      <c r="BD51" s="41"/>
      <c r="BE51" s="41"/>
      <c r="BF51" s="41"/>
      <c r="BG51" s="41"/>
      <c r="BH51" s="41"/>
      <c r="BI51" s="41"/>
      <c r="BJ51" s="41"/>
      <c r="BK51" s="41"/>
      <c r="BL51" s="41"/>
      <c r="BM51" s="41"/>
      <c r="BN51" s="41"/>
      <c r="BO51" s="41"/>
      <c r="BP51" s="41"/>
      <c r="BQ51" s="41"/>
      <c r="BR51" s="41"/>
      <c r="BS51" s="41"/>
      <c r="BT51" s="41"/>
      <c r="BU51" s="41"/>
      <c r="BV51" s="41"/>
      <c r="BW51" s="41"/>
      <c r="BX51" s="41"/>
      <c r="BY51" s="41"/>
      <c r="BZ51" s="41"/>
      <c r="CA51" s="41"/>
      <c r="CB51" s="41"/>
      <c r="CC51" s="41"/>
      <c r="CD51" s="41"/>
      <c r="CE51" s="41"/>
      <c r="CF51" s="41"/>
      <c r="CG51" s="41"/>
      <c r="CH51" s="41"/>
      <c r="CI51" s="41"/>
      <c r="CJ51" s="41"/>
      <c r="CK51" s="41"/>
      <c r="CL51" s="41"/>
      <c r="CM51" s="41"/>
      <c r="CN51" s="41"/>
      <c r="CO51" s="41"/>
      <c r="CP51" s="41"/>
      <c r="CQ51" s="41"/>
      <c r="CR51" s="41"/>
      <c r="CS51" s="41"/>
      <c r="CT51" s="41"/>
      <c r="CU51" s="41"/>
      <c r="CV51" s="41"/>
      <c r="CW51" s="41"/>
      <c r="CX51" s="41"/>
      <c r="CY51" s="41"/>
      <c r="CZ51" s="41"/>
      <c r="DA51" s="41"/>
      <c r="DB51" s="41"/>
      <c r="DC51" s="41"/>
      <c r="DD51" s="41"/>
      <c r="DE51" s="41"/>
      <c r="DF51" s="41"/>
      <c r="DG51" s="41"/>
      <c r="DH51" s="41"/>
      <c r="DI51" s="41"/>
      <c r="DJ51" s="41"/>
      <c r="DK51" s="41"/>
      <c r="DL51" s="41"/>
      <c r="DM51" s="41"/>
      <c r="DN51" s="41"/>
      <c r="DO51" s="41"/>
      <c r="DP51" s="41"/>
      <c r="DQ51" s="41"/>
      <c r="DR51" s="41"/>
      <c r="DS51" s="41"/>
      <c r="DT51" s="41"/>
      <c r="DU51" s="41"/>
      <c r="DV51" s="41"/>
      <c r="DW51" s="41"/>
      <c r="DX51" s="41"/>
      <c r="DY51" s="41"/>
      <c r="DZ51" s="41"/>
      <c r="EA51" s="41"/>
      <c r="EB51" s="41"/>
      <c r="EC51" s="41"/>
      <c r="ED51" s="41"/>
      <c r="EE51" s="41"/>
      <c r="EF51" s="41"/>
      <c r="EG51" s="41"/>
      <c r="EH51" s="41"/>
      <c r="EI51" s="41"/>
      <c r="EJ51" s="41"/>
      <c r="EK51" s="41"/>
      <c r="EL51" s="41"/>
      <c r="EM51" s="41"/>
      <c r="EN51" s="41"/>
      <c r="EO51" s="41"/>
      <c r="EP51" s="41"/>
      <c r="EQ51" s="41"/>
      <c r="ER51" s="41"/>
      <c r="ES51" s="41"/>
      <c r="ET51" s="41"/>
      <c r="EU51" s="41"/>
      <c r="EV51" s="41"/>
      <c r="EW51" s="41"/>
      <c r="EX51" s="41"/>
      <c r="EY51" s="41"/>
      <c r="EZ51" s="41"/>
      <c r="FA51" s="41"/>
      <c r="FB51" s="41"/>
      <c r="FC51" s="41"/>
      <c r="FD51" s="41"/>
      <c r="FE51" s="41"/>
      <c r="FF51" s="41"/>
      <c r="FG51" s="41"/>
      <c r="FH51" s="41"/>
      <c r="FI51" s="41"/>
      <c r="FJ51" s="41"/>
      <c r="FK51" s="41"/>
      <c r="FL51" s="41"/>
      <c r="FM51" s="41"/>
      <c r="FN51" s="41"/>
      <c r="FO51" s="41"/>
      <c r="FP51" s="41"/>
      <c r="FQ51" s="41"/>
      <c r="FR51" s="41"/>
      <c r="FS51" s="41"/>
      <c r="FT51" s="41"/>
      <c r="FU51" s="41"/>
      <c r="FV51" s="41"/>
      <c r="FW51" s="41"/>
      <c r="FX51" s="41"/>
      <c r="FY51" s="41"/>
      <c r="FZ51" s="41"/>
      <c r="GA51" s="41"/>
      <c r="GB51" s="41"/>
      <c r="GC51" s="41"/>
      <c r="GD51" s="41"/>
      <c r="GE51" s="41"/>
      <c r="GF51" s="41"/>
      <c r="GG51" s="41"/>
      <c r="GH51" s="41"/>
      <c r="GI51" s="41"/>
      <c r="GJ51" s="41"/>
      <c r="GK51" s="41"/>
      <c r="GL51" s="41"/>
      <c r="GM51" s="41"/>
      <c r="GN51" s="41"/>
      <c r="GO51" s="41"/>
      <c r="GP51" s="41"/>
      <c r="GQ51" s="41"/>
      <c r="GR51" s="41"/>
      <c r="GS51" s="41"/>
      <c r="GT51" s="41"/>
      <c r="GU51" s="41"/>
      <c r="GV51" s="41"/>
      <c r="GW51" s="41"/>
      <c r="GX51" s="41"/>
      <c r="GY51" s="41"/>
      <c r="GZ51" s="41"/>
      <c r="HA51" s="41"/>
      <c r="HB51" s="41"/>
      <c r="HC51" s="41"/>
      <c r="HD51" s="41"/>
      <c r="HE51" s="41"/>
      <c r="HF51" s="41"/>
      <c r="HG51" s="41"/>
      <c r="HH51" s="41"/>
      <c r="HI51" s="41"/>
      <c r="HJ51" s="41"/>
      <c r="HK51" s="41"/>
      <c r="HL51" s="41"/>
      <c r="HM51" s="41"/>
      <c r="HN51" s="41"/>
      <c r="HO51" s="41"/>
      <c r="HP51" s="41"/>
      <c r="HQ51" s="41"/>
      <c r="HR51" s="41"/>
      <c r="HS51" s="41"/>
      <c r="HT51" s="41"/>
      <c r="HU51" s="41"/>
      <c r="HV51" s="41"/>
      <c r="HW51" s="41"/>
      <c r="HX51" s="41"/>
      <c r="HY51" s="41"/>
      <c r="HZ51" s="41"/>
      <c r="IA51" s="41"/>
      <c r="IB51" s="41"/>
      <c r="IC51" s="41"/>
      <c r="ID51" s="41"/>
      <c r="IE51" s="41"/>
      <c r="IF51" s="41"/>
      <c r="IG51" s="41"/>
      <c r="IH51" s="41"/>
      <c r="II51" s="41"/>
      <c r="IJ51" s="41"/>
      <c r="IK51" s="41"/>
      <c r="IL51" s="41"/>
      <c r="IM51" s="41"/>
      <c r="IN51" s="41"/>
      <c r="IO51" s="41"/>
      <c r="IP51" s="41"/>
      <c r="IQ51" s="41"/>
      <c r="IR51" s="41"/>
      <c r="IS51" s="41"/>
      <c r="IT51" s="41"/>
      <c r="IU51" s="41"/>
      <c r="IV51" s="41"/>
      <c r="IW51" s="41"/>
      <c r="IX51" s="41"/>
      <c r="IY51" s="41"/>
      <c r="IZ51" s="41"/>
      <c r="JA51" s="41"/>
      <c r="JB51" s="41"/>
      <c r="JC51" s="41"/>
      <c r="JD51" s="41"/>
      <c r="JE51" s="41"/>
      <c r="JF51" s="41"/>
      <c r="JG51" s="41"/>
      <c r="JH51" s="41"/>
      <c r="JI51" s="41"/>
      <c r="JJ51" s="41"/>
      <c r="JK51" s="41"/>
      <c r="JL51" s="41"/>
      <c r="JM51" s="41"/>
      <c r="JN51" s="41"/>
      <c r="JO51" s="41"/>
      <c r="JP51" s="41"/>
      <c r="JQ51" s="41"/>
      <c r="JR51" s="41"/>
      <c r="JS51" s="41"/>
      <c r="JT51" s="41"/>
      <c r="JU51" s="41"/>
      <c r="JV51" s="41"/>
      <c r="JW51" s="41"/>
      <c r="JX51" s="41"/>
      <c r="JY51" s="41"/>
      <c r="JZ51" s="41"/>
      <c r="KA51" s="41"/>
      <c r="KB51" s="41"/>
      <c r="KC51" s="41"/>
      <c r="KD51" s="41"/>
      <c r="KE51" s="41"/>
      <c r="KF51" s="41"/>
      <c r="KG51" s="41"/>
      <c r="KH51" s="41"/>
      <c r="KI51" s="41"/>
      <c r="KJ51" s="41"/>
      <c r="KK51" s="41"/>
      <c r="KL51" s="41"/>
      <c r="KM51" s="41"/>
      <c r="KN51" s="41"/>
      <c r="KO51" s="41"/>
      <c r="KP51" s="41"/>
      <c r="KQ51" s="41"/>
      <c r="KR51" s="41"/>
      <c r="KS51" s="41"/>
      <c r="KT51" s="41"/>
      <c r="KU51" s="41"/>
      <c r="KV51" s="41"/>
      <c r="KW51" s="41"/>
      <c r="KX51" s="41"/>
      <c r="KY51" s="41"/>
      <c r="KZ51" s="41"/>
      <c r="LA51" s="41"/>
      <c r="LB51" s="41"/>
      <c r="LC51" s="41"/>
      <c r="LD51" s="41"/>
      <c r="LE51" s="41"/>
      <c r="LF51" s="41"/>
      <c r="LG51" s="41"/>
      <c r="LH51" s="41"/>
      <c r="LI51" s="41"/>
      <c r="LJ51" s="41"/>
      <c r="LK51" s="41"/>
      <c r="LL51" s="41"/>
      <c r="LM51" s="41"/>
      <c r="LN51" s="41"/>
      <c r="LO51" s="41"/>
      <c r="LP51" s="41"/>
      <c r="LQ51" s="41"/>
      <c r="LR51" s="41"/>
      <c r="LS51" s="41"/>
      <c r="LT51" s="41"/>
      <c r="LU51" s="41"/>
      <c r="LV51" s="41"/>
      <c r="LW51" s="41"/>
      <c r="LX51" s="41"/>
      <c r="LY51" s="41"/>
      <c r="LZ51" s="41"/>
      <c r="MA51" s="41"/>
      <c r="MB51" s="41"/>
      <c r="MC51" s="41"/>
      <c r="MD51" s="41"/>
      <c r="ME51" s="41"/>
      <c r="MF51" s="41"/>
      <c r="MG51" s="41"/>
      <c r="MH51" s="41"/>
      <c r="MI51" s="41"/>
      <c r="MJ51" s="41"/>
      <c r="MK51" s="41"/>
      <c r="ML51" s="41"/>
      <c r="MM51" s="41"/>
      <c r="MN51" s="41"/>
      <c r="MO51" s="41"/>
      <c r="MP51" s="41"/>
      <c r="MQ51" s="41"/>
      <c r="MR51" s="41"/>
      <c r="MS51" s="41"/>
      <c r="MT51" s="41"/>
      <c r="MU51" s="41"/>
      <c r="MV51" s="41"/>
      <c r="MW51" s="41"/>
      <c r="MX51" s="41"/>
      <c r="MY51" s="41"/>
      <c r="MZ51" s="41"/>
      <c r="NA51" s="41"/>
      <c r="NB51" s="41"/>
      <c r="NC51" s="41"/>
      <c r="ND51" s="41"/>
      <c r="NE51" s="41"/>
      <c r="NF51" s="41"/>
      <c r="NG51" s="41"/>
      <c r="NH51" s="41"/>
      <c r="NI51" s="41"/>
      <c r="NJ51" s="41"/>
      <c r="NK51" s="41"/>
      <c r="NL51" s="41"/>
      <c r="NM51" s="41"/>
      <c r="NN51" s="41"/>
      <c r="NO51" s="41"/>
      <c r="NP51" s="41"/>
      <c r="NQ51" s="41"/>
      <c r="NR51" s="41"/>
      <c r="NS51" s="41"/>
      <c r="NT51" s="41"/>
      <c r="NU51" s="41"/>
      <c r="NV51" s="41"/>
      <c r="NW51" s="41"/>
      <c r="NX51" s="41"/>
      <c r="NY51" s="41"/>
      <c r="NZ51" s="41"/>
      <c r="OA51" s="41"/>
      <c r="OB51" s="41"/>
      <c r="OC51" s="41"/>
      <c r="OD51" s="41"/>
      <c r="OE51" s="41"/>
      <c r="OF51" s="41"/>
      <c r="OG51" s="41"/>
      <c r="OH51" s="41"/>
      <c r="OI51" s="41"/>
      <c r="OJ51" s="41"/>
      <c r="OK51" s="41"/>
      <c r="OL51" s="41"/>
      <c r="OM51" s="41"/>
      <c r="ON51" s="41"/>
      <c r="OO51" s="41"/>
      <c r="OP51" s="41"/>
      <c r="OQ51" s="41"/>
      <c r="OR51" s="41"/>
      <c r="OS51" s="41"/>
      <c r="OT51" s="41"/>
      <c r="OU51" s="41"/>
      <c r="OV51" s="41"/>
      <c r="OW51" s="41"/>
      <c r="OX51" s="41"/>
      <c r="OY51" s="41"/>
      <c r="OZ51" s="41"/>
      <c r="PA51" s="41"/>
      <c r="PB51" s="41"/>
      <c r="PC51" s="41"/>
      <c r="PD51" s="41"/>
      <c r="PE51" s="41"/>
      <c r="PF51" s="41"/>
      <c r="PG51" s="41"/>
      <c r="PH51" s="41"/>
      <c r="PI51" s="41"/>
      <c r="PJ51" s="41"/>
      <c r="PK51" s="41"/>
      <c r="PL51" s="41"/>
      <c r="PM51" s="41"/>
      <c r="PN51" s="41"/>
      <c r="PO51" s="41"/>
      <c r="PP51" s="41"/>
      <c r="PQ51" s="41"/>
      <c r="PR51" s="41"/>
      <c r="PS51" s="41"/>
      <c r="PT51" s="41"/>
      <c r="PU51" s="41"/>
      <c r="PV51" s="41"/>
      <c r="PW51" s="41"/>
      <c r="PX51" s="41"/>
      <c r="PY51" s="41"/>
      <c r="PZ51" s="41"/>
      <c r="QA51" s="41"/>
      <c r="QB51" s="41"/>
      <c r="QC51" s="41"/>
      <c r="QD51" s="41"/>
      <c r="QE51" s="41"/>
      <c r="QF51" s="41"/>
      <c r="QG51" s="41"/>
      <c r="QH51" s="41"/>
      <c r="QI51" s="41"/>
      <c r="QJ51" s="41"/>
      <c r="QK51" s="41"/>
      <c r="QL51" s="41"/>
      <c r="QM51" s="41"/>
      <c r="QN51" s="41"/>
      <c r="QO51" s="41"/>
      <c r="QP51" s="41"/>
      <c r="QQ51" s="41"/>
      <c r="QR51" s="41"/>
      <c r="QS51" s="41"/>
      <c r="QT51" s="41"/>
      <c r="QU51" s="41"/>
      <c r="QV51" s="41"/>
      <c r="QW51" s="41"/>
      <c r="QX51" s="41"/>
      <c r="QY51" s="41"/>
      <c r="QZ51" s="41"/>
      <c r="RA51" s="41"/>
      <c r="RB51" s="41"/>
      <c r="RC51" s="41"/>
      <c r="RD51" s="41"/>
      <c r="RE51" s="41"/>
      <c r="RF51" s="41"/>
      <c r="RG51" s="41"/>
      <c r="RH51" s="41"/>
      <c r="RI51" s="41"/>
      <c r="RJ51" s="41"/>
      <c r="RK51" s="41"/>
      <c r="RL51" s="41"/>
      <c r="RM51" s="41"/>
      <c r="RN51" s="41"/>
      <c r="RO51" s="41"/>
      <c r="RP51" s="41"/>
    </row>
    <row r="52" spans="1:484" x14ac:dyDescent="0.25">
      <c r="A52" s="41" t="s">
        <v>46</v>
      </c>
      <c r="B52" s="46">
        <v>1312.567419216273</v>
      </c>
      <c r="C52" s="46">
        <v>1345.3831271412432</v>
      </c>
      <c r="D52" s="46">
        <v>1865.0649926885537</v>
      </c>
      <c r="E52" s="46">
        <v>845.29118114670644</v>
      </c>
      <c r="F52" s="46">
        <v>1695.7455981894993</v>
      </c>
      <c r="G52" s="46">
        <v>1604.793027145666</v>
      </c>
      <c r="H52" s="46">
        <v>1365.4147614356621</v>
      </c>
      <c r="I52" s="46">
        <v>1954.1358508230728</v>
      </c>
      <c r="J52" s="46">
        <v>1251.1786867401013</v>
      </c>
      <c r="K52" s="46">
        <v>1268.9741377247344</v>
      </c>
      <c r="L52" s="50">
        <f t="shared" si="6"/>
        <v>1342.076680048194</v>
      </c>
      <c r="M52" s="44">
        <f t="shared" si="7"/>
        <v>416.81104277775444</v>
      </c>
      <c r="N52" s="44">
        <f t="shared" si="8"/>
        <v>1523.3736770097894</v>
      </c>
      <c r="O52" s="44">
        <f t="shared" si="9"/>
        <v>277.72558308582092</v>
      </c>
      <c r="P52" s="44">
        <f t="shared" si="10"/>
        <v>0.88098980591717924</v>
      </c>
      <c r="Q52" s="44">
        <f t="shared" si="11"/>
        <v>0.42836984485613572</v>
      </c>
      <c r="R52" s="42"/>
      <c r="S52" s="43"/>
      <c r="T52" s="42"/>
      <c r="U52" s="42"/>
      <c r="V52" s="42"/>
      <c r="W52" s="42"/>
      <c r="X52" s="42"/>
      <c r="Y52" s="42"/>
      <c r="Z52" s="42"/>
      <c r="AA52" s="42"/>
      <c r="AB52" s="42"/>
      <c r="AC52" s="43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  <c r="AX52" s="41"/>
      <c r="AY52" s="41"/>
      <c r="AZ52" s="41"/>
      <c r="BA52" s="41"/>
      <c r="BB52" s="41"/>
      <c r="BC52" s="41"/>
      <c r="BD52" s="41"/>
      <c r="BE52" s="41"/>
      <c r="BF52" s="41"/>
      <c r="BG52" s="41"/>
      <c r="BH52" s="41"/>
      <c r="BI52" s="41"/>
      <c r="BJ52" s="41"/>
      <c r="BK52" s="41"/>
      <c r="BL52" s="41"/>
      <c r="BM52" s="41"/>
      <c r="BN52" s="41"/>
      <c r="BO52" s="41"/>
      <c r="BP52" s="41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1"/>
      <c r="CS52" s="41"/>
      <c r="CT52" s="41"/>
      <c r="CU52" s="41"/>
      <c r="CV52" s="41"/>
      <c r="CW52" s="41"/>
      <c r="CX52" s="41"/>
      <c r="CY52" s="41"/>
      <c r="CZ52" s="41"/>
      <c r="DA52" s="41"/>
      <c r="DB52" s="41"/>
      <c r="DC52" s="41"/>
      <c r="DD52" s="41"/>
      <c r="DE52" s="41"/>
      <c r="DF52" s="41"/>
      <c r="DG52" s="41"/>
      <c r="DH52" s="41"/>
      <c r="DI52" s="41"/>
      <c r="DJ52" s="41"/>
      <c r="DK52" s="41"/>
      <c r="DL52" s="41"/>
      <c r="DM52" s="41"/>
      <c r="DN52" s="41"/>
      <c r="DO52" s="41"/>
      <c r="DP52" s="41"/>
      <c r="DQ52" s="41"/>
      <c r="DR52" s="41"/>
      <c r="DS52" s="41"/>
      <c r="DT52" s="41"/>
      <c r="DU52" s="41"/>
      <c r="DV52" s="41"/>
      <c r="DW52" s="41"/>
      <c r="DX52" s="41"/>
      <c r="DY52" s="41"/>
      <c r="DZ52" s="41"/>
      <c r="EA52" s="41"/>
      <c r="EB52" s="41"/>
      <c r="EC52" s="41"/>
      <c r="ED52" s="41"/>
      <c r="EE52" s="41"/>
      <c r="EF52" s="41"/>
      <c r="EG52" s="41"/>
      <c r="EH52" s="41"/>
      <c r="EI52" s="41"/>
      <c r="EJ52" s="41"/>
      <c r="EK52" s="41"/>
      <c r="EL52" s="41"/>
      <c r="EM52" s="41"/>
      <c r="EN52" s="41"/>
      <c r="EO52" s="41"/>
      <c r="EP52" s="41"/>
      <c r="EQ52" s="41"/>
      <c r="ER52" s="41"/>
      <c r="ES52" s="41"/>
      <c r="ET52" s="41"/>
      <c r="EU52" s="41"/>
      <c r="EV52" s="41"/>
      <c r="EW52" s="41"/>
      <c r="EX52" s="41"/>
      <c r="EY52" s="41"/>
      <c r="EZ52" s="41"/>
      <c r="FA52" s="41"/>
      <c r="FB52" s="41"/>
      <c r="FC52" s="41"/>
      <c r="FD52" s="41"/>
      <c r="FE52" s="41"/>
      <c r="FF52" s="41"/>
      <c r="FG52" s="41"/>
      <c r="FH52" s="41"/>
      <c r="FI52" s="41"/>
      <c r="FJ52" s="41"/>
      <c r="FK52" s="41"/>
      <c r="FL52" s="41"/>
      <c r="FM52" s="41"/>
      <c r="FN52" s="41"/>
      <c r="FO52" s="41"/>
      <c r="FP52" s="41"/>
      <c r="FQ52" s="41"/>
      <c r="FR52" s="41"/>
      <c r="FS52" s="41"/>
      <c r="FT52" s="41"/>
      <c r="FU52" s="41"/>
      <c r="FV52" s="41"/>
      <c r="FW52" s="41"/>
      <c r="FX52" s="41"/>
      <c r="FY52" s="41"/>
      <c r="FZ52" s="41"/>
      <c r="GA52" s="41"/>
      <c r="GB52" s="41"/>
      <c r="GC52" s="41"/>
      <c r="GD52" s="41"/>
      <c r="GE52" s="41"/>
      <c r="GF52" s="41"/>
      <c r="GG52" s="41"/>
      <c r="GH52" s="41"/>
      <c r="GI52" s="41"/>
      <c r="GJ52" s="41"/>
      <c r="GK52" s="41"/>
      <c r="GL52" s="41"/>
      <c r="GM52" s="41"/>
      <c r="GN52" s="41"/>
      <c r="GO52" s="41"/>
      <c r="GP52" s="41"/>
      <c r="GQ52" s="41"/>
      <c r="GR52" s="41"/>
      <c r="GS52" s="41"/>
      <c r="GT52" s="41"/>
      <c r="GU52" s="41"/>
      <c r="GV52" s="41"/>
      <c r="GW52" s="41"/>
      <c r="GX52" s="41"/>
      <c r="GY52" s="41"/>
      <c r="GZ52" s="41"/>
      <c r="HA52" s="41"/>
      <c r="HB52" s="41"/>
      <c r="HC52" s="41"/>
      <c r="HD52" s="41"/>
      <c r="HE52" s="41"/>
      <c r="HF52" s="41"/>
      <c r="HG52" s="41"/>
      <c r="HH52" s="41"/>
      <c r="HI52" s="41"/>
      <c r="HJ52" s="41"/>
      <c r="HK52" s="41"/>
      <c r="HL52" s="41"/>
      <c r="HM52" s="41"/>
      <c r="HN52" s="41"/>
      <c r="HO52" s="41"/>
      <c r="HP52" s="41"/>
      <c r="HQ52" s="41"/>
      <c r="HR52" s="41"/>
      <c r="HS52" s="41"/>
      <c r="HT52" s="41"/>
      <c r="HU52" s="41"/>
      <c r="HV52" s="41"/>
      <c r="HW52" s="41"/>
      <c r="HX52" s="41"/>
      <c r="HY52" s="41"/>
      <c r="HZ52" s="41"/>
      <c r="IA52" s="41"/>
      <c r="IB52" s="41"/>
      <c r="IC52" s="41"/>
      <c r="ID52" s="41"/>
      <c r="IE52" s="41"/>
      <c r="IF52" s="41"/>
      <c r="IG52" s="41"/>
      <c r="IH52" s="41"/>
      <c r="II52" s="41"/>
      <c r="IJ52" s="41"/>
      <c r="IK52" s="41"/>
      <c r="IL52" s="41"/>
      <c r="IM52" s="41"/>
      <c r="IN52" s="41"/>
      <c r="IO52" s="41"/>
      <c r="IP52" s="41"/>
      <c r="IQ52" s="41"/>
      <c r="IR52" s="41"/>
      <c r="IS52" s="41"/>
      <c r="IT52" s="41"/>
      <c r="IU52" s="41"/>
      <c r="IV52" s="41"/>
      <c r="IW52" s="41"/>
      <c r="IX52" s="41"/>
      <c r="IY52" s="41"/>
      <c r="IZ52" s="41"/>
      <c r="JA52" s="41"/>
      <c r="JB52" s="41"/>
      <c r="JC52" s="41"/>
      <c r="JD52" s="41"/>
      <c r="JE52" s="41"/>
      <c r="JF52" s="41"/>
      <c r="JG52" s="41"/>
      <c r="JH52" s="41"/>
      <c r="JI52" s="41"/>
      <c r="JJ52" s="41"/>
      <c r="JK52" s="41"/>
      <c r="JL52" s="41"/>
      <c r="JM52" s="41"/>
      <c r="JN52" s="41"/>
      <c r="JO52" s="41"/>
      <c r="JP52" s="41"/>
      <c r="JQ52" s="41"/>
      <c r="JR52" s="41"/>
      <c r="JS52" s="41"/>
      <c r="JT52" s="41"/>
      <c r="JU52" s="41"/>
      <c r="JV52" s="41"/>
      <c r="JW52" s="41"/>
      <c r="JX52" s="41"/>
      <c r="JY52" s="41"/>
      <c r="JZ52" s="41"/>
      <c r="KA52" s="41"/>
      <c r="KB52" s="41"/>
      <c r="KC52" s="41"/>
      <c r="KD52" s="41"/>
      <c r="KE52" s="41"/>
      <c r="KF52" s="41"/>
      <c r="KG52" s="41"/>
      <c r="KH52" s="41"/>
      <c r="KI52" s="41"/>
      <c r="KJ52" s="41"/>
      <c r="KK52" s="41"/>
      <c r="KL52" s="41"/>
      <c r="KM52" s="41"/>
      <c r="KN52" s="41"/>
      <c r="KO52" s="41"/>
      <c r="KP52" s="41"/>
      <c r="KQ52" s="41"/>
      <c r="KR52" s="41"/>
      <c r="KS52" s="41"/>
      <c r="KT52" s="41"/>
      <c r="KU52" s="41"/>
      <c r="KV52" s="41"/>
      <c r="KW52" s="41"/>
      <c r="KX52" s="41"/>
      <c r="KY52" s="41"/>
      <c r="KZ52" s="41"/>
      <c r="LA52" s="41"/>
      <c r="LB52" s="41"/>
      <c r="LC52" s="41"/>
      <c r="LD52" s="41"/>
      <c r="LE52" s="41"/>
      <c r="LF52" s="41"/>
      <c r="LG52" s="41"/>
      <c r="LH52" s="41"/>
      <c r="LI52" s="41"/>
      <c r="LJ52" s="41"/>
      <c r="LK52" s="41"/>
      <c r="LL52" s="41"/>
      <c r="LM52" s="41"/>
      <c r="LN52" s="41"/>
      <c r="LO52" s="41"/>
      <c r="LP52" s="41"/>
      <c r="LQ52" s="41"/>
      <c r="LR52" s="41"/>
      <c r="LS52" s="41"/>
      <c r="LT52" s="41"/>
      <c r="LU52" s="41"/>
      <c r="LV52" s="41"/>
      <c r="LW52" s="41"/>
      <c r="LX52" s="41"/>
      <c r="LY52" s="41"/>
      <c r="LZ52" s="41"/>
      <c r="MA52" s="41"/>
      <c r="MB52" s="41"/>
      <c r="MC52" s="41"/>
      <c r="MD52" s="41"/>
      <c r="ME52" s="41"/>
      <c r="MF52" s="41"/>
      <c r="MG52" s="41"/>
      <c r="MH52" s="41"/>
      <c r="MI52" s="41"/>
      <c r="MJ52" s="41"/>
      <c r="MK52" s="41"/>
      <c r="ML52" s="41"/>
      <c r="MM52" s="41"/>
      <c r="MN52" s="41"/>
      <c r="MO52" s="41"/>
      <c r="MP52" s="41"/>
      <c r="MQ52" s="41"/>
      <c r="MR52" s="41"/>
      <c r="MS52" s="41"/>
      <c r="MT52" s="41"/>
      <c r="MU52" s="41"/>
      <c r="MV52" s="41"/>
      <c r="MW52" s="41"/>
      <c r="MX52" s="41"/>
      <c r="MY52" s="41"/>
      <c r="MZ52" s="41"/>
      <c r="NA52" s="41"/>
      <c r="NB52" s="41"/>
      <c r="NC52" s="41"/>
      <c r="ND52" s="41"/>
      <c r="NE52" s="41"/>
      <c r="NF52" s="41"/>
      <c r="NG52" s="41"/>
      <c r="NH52" s="41"/>
      <c r="NI52" s="41"/>
      <c r="NJ52" s="41"/>
      <c r="NK52" s="41"/>
      <c r="NL52" s="41"/>
      <c r="NM52" s="41"/>
      <c r="NN52" s="41"/>
      <c r="NO52" s="41"/>
      <c r="NP52" s="41"/>
      <c r="NQ52" s="41"/>
      <c r="NR52" s="41"/>
      <c r="NS52" s="41"/>
      <c r="NT52" s="41"/>
      <c r="NU52" s="41"/>
      <c r="NV52" s="41"/>
      <c r="NW52" s="41"/>
      <c r="NX52" s="41"/>
      <c r="NY52" s="41"/>
      <c r="NZ52" s="41"/>
      <c r="OA52" s="41"/>
      <c r="OB52" s="41"/>
      <c r="OC52" s="41"/>
      <c r="OD52" s="41"/>
      <c r="OE52" s="41"/>
      <c r="OF52" s="41"/>
      <c r="OG52" s="41"/>
      <c r="OH52" s="41"/>
      <c r="OI52" s="41"/>
      <c r="OJ52" s="41"/>
      <c r="OK52" s="41"/>
      <c r="OL52" s="41"/>
      <c r="OM52" s="41"/>
      <c r="ON52" s="41"/>
      <c r="OO52" s="41"/>
      <c r="OP52" s="41"/>
      <c r="OQ52" s="41"/>
      <c r="OR52" s="41"/>
      <c r="OS52" s="41"/>
      <c r="OT52" s="41"/>
      <c r="OU52" s="41"/>
      <c r="OV52" s="41"/>
      <c r="OW52" s="41"/>
      <c r="OX52" s="41"/>
      <c r="OY52" s="41"/>
      <c r="OZ52" s="41"/>
      <c r="PA52" s="41"/>
      <c r="PB52" s="41"/>
      <c r="PC52" s="41"/>
      <c r="PD52" s="41"/>
      <c r="PE52" s="41"/>
      <c r="PF52" s="41"/>
      <c r="PG52" s="41"/>
      <c r="PH52" s="41"/>
      <c r="PI52" s="41"/>
      <c r="PJ52" s="41"/>
      <c r="PK52" s="41"/>
      <c r="PL52" s="41"/>
      <c r="PM52" s="41"/>
      <c r="PN52" s="41"/>
      <c r="PO52" s="41"/>
      <c r="PP52" s="41"/>
      <c r="PQ52" s="41"/>
      <c r="PR52" s="41"/>
      <c r="PS52" s="41"/>
      <c r="PT52" s="41"/>
      <c r="PU52" s="41"/>
      <c r="PV52" s="41"/>
      <c r="PW52" s="41"/>
      <c r="PX52" s="41"/>
      <c r="PY52" s="41"/>
      <c r="PZ52" s="41"/>
      <c r="QA52" s="41"/>
      <c r="QB52" s="41"/>
      <c r="QC52" s="41"/>
      <c r="QD52" s="41"/>
      <c r="QE52" s="41"/>
      <c r="QF52" s="41"/>
      <c r="QG52" s="41"/>
      <c r="QH52" s="41"/>
      <c r="QI52" s="41"/>
      <c r="QJ52" s="41"/>
      <c r="QK52" s="41"/>
      <c r="QL52" s="41"/>
      <c r="QM52" s="41"/>
      <c r="QN52" s="41"/>
      <c r="QO52" s="41"/>
      <c r="QP52" s="41"/>
      <c r="QQ52" s="41"/>
      <c r="QR52" s="41"/>
      <c r="QS52" s="41"/>
      <c r="QT52" s="41"/>
      <c r="QU52" s="41"/>
      <c r="QV52" s="41"/>
      <c r="QW52" s="41"/>
      <c r="QX52" s="41"/>
      <c r="QY52" s="41"/>
      <c r="QZ52" s="41"/>
      <c r="RA52" s="41"/>
      <c r="RB52" s="41"/>
      <c r="RC52" s="41"/>
      <c r="RD52" s="41"/>
      <c r="RE52" s="41"/>
      <c r="RF52" s="41"/>
      <c r="RG52" s="41"/>
      <c r="RH52" s="41"/>
      <c r="RI52" s="41"/>
      <c r="RJ52" s="41"/>
      <c r="RK52" s="41"/>
      <c r="RL52" s="41"/>
      <c r="RM52" s="41"/>
      <c r="RN52" s="41"/>
      <c r="RO52" s="41"/>
      <c r="RP52" s="41"/>
    </row>
    <row r="53" spans="1:484" x14ac:dyDescent="0.25">
      <c r="A53" s="41" t="s">
        <v>36</v>
      </c>
      <c r="B53" s="46">
        <v>10788.897952267154</v>
      </c>
      <c r="C53" s="46">
        <v>6490.3856679812416</v>
      </c>
      <c r="D53" s="46">
        <v>3953.4097900776956</v>
      </c>
      <c r="E53" s="46">
        <v>4878.1229301940502</v>
      </c>
      <c r="F53" s="46">
        <v>11895.205280687938</v>
      </c>
      <c r="G53" s="46">
        <v>9903.048309777354</v>
      </c>
      <c r="H53" s="46">
        <v>4764.207474975562</v>
      </c>
      <c r="I53" s="46">
        <v>5694.2913956062121</v>
      </c>
      <c r="J53" s="46">
        <v>6173.8206113223041</v>
      </c>
      <c r="K53" s="46">
        <v>5714.7961706815149</v>
      </c>
      <c r="L53" s="50">
        <f t="shared" si="6"/>
        <v>6527.7040851300353</v>
      </c>
      <c r="M53" s="44">
        <f t="shared" si="7"/>
        <v>3028.0507999836277</v>
      </c>
      <c r="N53" s="44">
        <f t="shared" si="8"/>
        <v>7357.56154050848</v>
      </c>
      <c r="O53" s="44">
        <f t="shared" si="9"/>
        <v>2851.7218355647969</v>
      </c>
      <c r="P53" s="44">
        <f t="shared" si="10"/>
        <v>0.88721025970227996</v>
      </c>
      <c r="Q53" s="44">
        <f t="shared" si="11"/>
        <v>0.6712946967127309</v>
      </c>
      <c r="R53" s="42"/>
      <c r="S53" s="43"/>
      <c r="T53" s="42"/>
      <c r="U53" s="42"/>
      <c r="V53" s="42"/>
      <c r="W53" s="42"/>
      <c r="X53" s="42"/>
      <c r="Y53" s="42"/>
      <c r="Z53" s="42"/>
      <c r="AA53" s="42"/>
      <c r="AB53" s="42"/>
      <c r="AC53" s="43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41"/>
      <c r="AX53" s="41"/>
      <c r="AY53" s="41"/>
      <c r="AZ53" s="41"/>
      <c r="BA53" s="41"/>
      <c r="BB53" s="41"/>
      <c r="BC53" s="41"/>
      <c r="BD53" s="41"/>
      <c r="BE53" s="41"/>
      <c r="BF53" s="41"/>
      <c r="BG53" s="41"/>
      <c r="BH53" s="41"/>
      <c r="BI53" s="41"/>
      <c r="BJ53" s="41"/>
      <c r="BK53" s="41"/>
      <c r="BL53" s="41"/>
      <c r="BM53" s="41"/>
      <c r="BN53" s="41"/>
      <c r="BO53" s="41"/>
      <c r="BP53" s="41"/>
      <c r="BQ53" s="41"/>
      <c r="BR53" s="41"/>
      <c r="BS53" s="41"/>
      <c r="BT53" s="41"/>
      <c r="BU53" s="41"/>
      <c r="BV53" s="41"/>
      <c r="BW53" s="41"/>
      <c r="BX53" s="41"/>
      <c r="BY53" s="41"/>
      <c r="BZ53" s="41"/>
      <c r="CA53" s="41"/>
      <c r="CB53" s="41"/>
      <c r="CC53" s="41"/>
      <c r="CD53" s="41"/>
      <c r="CE53" s="41"/>
      <c r="CF53" s="41"/>
      <c r="CG53" s="41"/>
      <c r="CH53" s="41"/>
      <c r="CI53" s="41"/>
      <c r="CJ53" s="41"/>
      <c r="CK53" s="41"/>
      <c r="CL53" s="41"/>
      <c r="CM53" s="41"/>
      <c r="CN53" s="41"/>
      <c r="CO53" s="41"/>
      <c r="CP53" s="41"/>
      <c r="CQ53" s="41"/>
      <c r="CR53" s="41"/>
      <c r="CS53" s="41"/>
      <c r="CT53" s="41"/>
      <c r="CU53" s="41"/>
      <c r="CV53" s="41"/>
      <c r="CW53" s="41"/>
      <c r="CX53" s="41"/>
      <c r="CY53" s="41"/>
      <c r="CZ53" s="41"/>
      <c r="DA53" s="41"/>
      <c r="DB53" s="41"/>
      <c r="DC53" s="41"/>
      <c r="DD53" s="41"/>
      <c r="DE53" s="41"/>
      <c r="DF53" s="41"/>
      <c r="DG53" s="41"/>
      <c r="DH53" s="41"/>
      <c r="DI53" s="41"/>
      <c r="DJ53" s="41"/>
      <c r="DK53" s="41"/>
      <c r="DL53" s="41"/>
      <c r="DM53" s="41"/>
      <c r="DN53" s="41"/>
      <c r="DO53" s="41"/>
      <c r="DP53" s="41"/>
      <c r="DQ53" s="41"/>
      <c r="DR53" s="41"/>
      <c r="DS53" s="41"/>
      <c r="DT53" s="41"/>
      <c r="DU53" s="41"/>
      <c r="DV53" s="41"/>
      <c r="DW53" s="41"/>
      <c r="DX53" s="41"/>
      <c r="DY53" s="41"/>
      <c r="DZ53" s="41"/>
      <c r="EA53" s="41"/>
      <c r="EB53" s="41"/>
      <c r="EC53" s="41"/>
      <c r="ED53" s="41"/>
      <c r="EE53" s="41"/>
      <c r="EF53" s="41"/>
      <c r="EG53" s="41"/>
      <c r="EH53" s="41"/>
      <c r="EI53" s="41"/>
      <c r="EJ53" s="41"/>
      <c r="EK53" s="41"/>
      <c r="EL53" s="41"/>
      <c r="EM53" s="41"/>
      <c r="EN53" s="41"/>
      <c r="EO53" s="41"/>
      <c r="EP53" s="41"/>
      <c r="EQ53" s="41"/>
      <c r="ER53" s="41"/>
      <c r="ES53" s="41"/>
      <c r="ET53" s="41"/>
      <c r="EU53" s="41"/>
      <c r="EV53" s="41"/>
      <c r="EW53" s="41"/>
      <c r="EX53" s="41"/>
      <c r="EY53" s="41"/>
      <c r="EZ53" s="41"/>
      <c r="FA53" s="41"/>
      <c r="FB53" s="41"/>
      <c r="FC53" s="41"/>
      <c r="FD53" s="41"/>
      <c r="FE53" s="41"/>
      <c r="FF53" s="41"/>
      <c r="FG53" s="41"/>
      <c r="FH53" s="41"/>
      <c r="FI53" s="41"/>
      <c r="FJ53" s="41"/>
      <c r="FK53" s="41"/>
      <c r="FL53" s="41"/>
      <c r="FM53" s="41"/>
      <c r="FN53" s="41"/>
      <c r="FO53" s="41"/>
      <c r="FP53" s="41"/>
      <c r="FQ53" s="41"/>
      <c r="FR53" s="41"/>
      <c r="FS53" s="41"/>
      <c r="FT53" s="41"/>
      <c r="FU53" s="41"/>
      <c r="FV53" s="41"/>
      <c r="FW53" s="41"/>
      <c r="FX53" s="41"/>
      <c r="FY53" s="41"/>
      <c r="FZ53" s="41"/>
      <c r="GA53" s="41"/>
      <c r="GB53" s="41"/>
      <c r="GC53" s="41"/>
      <c r="GD53" s="41"/>
      <c r="GE53" s="41"/>
      <c r="GF53" s="41"/>
      <c r="GG53" s="41"/>
      <c r="GH53" s="41"/>
      <c r="GI53" s="41"/>
      <c r="GJ53" s="41"/>
      <c r="GK53" s="41"/>
      <c r="GL53" s="41"/>
      <c r="GM53" s="41"/>
      <c r="GN53" s="41"/>
      <c r="GO53" s="41"/>
      <c r="GP53" s="41"/>
      <c r="GQ53" s="41"/>
      <c r="GR53" s="41"/>
      <c r="GS53" s="41"/>
      <c r="GT53" s="41"/>
      <c r="GU53" s="41"/>
      <c r="GV53" s="41"/>
      <c r="GW53" s="41"/>
      <c r="GX53" s="41"/>
      <c r="GY53" s="41"/>
      <c r="GZ53" s="41"/>
      <c r="HA53" s="41"/>
      <c r="HB53" s="41"/>
      <c r="HC53" s="41"/>
      <c r="HD53" s="41"/>
      <c r="HE53" s="41"/>
      <c r="HF53" s="41"/>
      <c r="HG53" s="41"/>
      <c r="HH53" s="41"/>
      <c r="HI53" s="41"/>
      <c r="HJ53" s="41"/>
      <c r="HK53" s="41"/>
      <c r="HL53" s="41"/>
      <c r="HM53" s="41"/>
      <c r="HN53" s="41"/>
      <c r="HO53" s="41"/>
      <c r="HP53" s="41"/>
      <c r="HQ53" s="41"/>
      <c r="HR53" s="41"/>
      <c r="HS53" s="41"/>
      <c r="HT53" s="41"/>
      <c r="HU53" s="41"/>
      <c r="HV53" s="41"/>
      <c r="HW53" s="41"/>
      <c r="HX53" s="41"/>
      <c r="HY53" s="41"/>
      <c r="HZ53" s="41"/>
      <c r="IA53" s="41"/>
      <c r="IB53" s="41"/>
      <c r="IC53" s="41"/>
      <c r="ID53" s="41"/>
      <c r="IE53" s="41"/>
      <c r="IF53" s="41"/>
      <c r="IG53" s="41"/>
      <c r="IH53" s="41"/>
      <c r="II53" s="41"/>
      <c r="IJ53" s="41"/>
      <c r="IK53" s="41"/>
      <c r="IL53" s="41"/>
      <c r="IM53" s="41"/>
      <c r="IN53" s="41"/>
      <c r="IO53" s="41"/>
      <c r="IP53" s="41"/>
      <c r="IQ53" s="41"/>
      <c r="IR53" s="41"/>
      <c r="IS53" s="41"/>
      <c r="IT53" s="41"/>
      <c r="IU53" s="41"/>
      <c r="IV53" s="41"/>
      <c r="IW53" s="41"/>
      <c r="IX53" s="41"/>
      <c r="IY53" s="41"/>
      <c r="IZ53" s="41"/>
      <c r="JA53" s="41"/>
      <c r="JB53" s="41"/>
      <c r="JC53" s="41"/>
      <c r="JD53" s="41"/>
      <c r="JE53" s="41"/>
      <c r="JF53" s="41"/>
      <c r="JG53" s="41"/>
      <c r="JH53" s="41"/>
      <c r="JI53" s="41"/>
      <c r="JJ53" s="41"/>
      <c r="JK53" s="41"/>
      <c r="JL53" s="41"/>
      <c r="JM53" s="41"/>
      <c r="JN53" s="41"/>
      <c r="JO53" s="41"/>
      <c r="JP53" s="41"/>
      <c r="JQ53" s="41"/>
      <c r="JR53" s="41"/>
      <c r="JS53" s="41"/>
      <c r="JT53" s="41"/>
      <c r="JU53" s="41"/>
      <c r="JV53" s="41"/>
      <c r="JW53" s="41"/>
      <c r="JX53" s="41"/>
      <c r="JY53" s="41"/>
      <c r="JZ53" s="41"/>
      <c r="KA53" s="41"/>
      <c r="KB53" s="41"/>
      <c r="KC53" s="41"/>
      <c r="KD53" s="41"/>
      <c r="KE53" s="41"/>
      <c r="KF53" s="41"/>
      <c r="KG53" s="41"/>
      <c r="KH53" s="41"/>
      <c r="KI53" s="41"/>
      <c r="KJ53" s="41"/>
      <c r="KK53" s="41"/>
      <c r="KL53" s="41"/>
      <c r="KM53" s="41"/>
      <c r="KN53" s="41"/>
      <c r="KO53" s="41"/>
      <c r="KP53" s="41"/>
      <c r="KQ53" s="41"/>
      <c r="KR53" s="41"/>
      <c r="KS53" s="41"/>
      <c r="KT53" s="41"/>
      <c r="KU53" s="41"/>
      <c r="KV53" s="41"/>
      <c r="KW53" s="41"/>
      <c r="KX53" s="41"/>
      <c r="KY53" s="41"/>
      <c r="KZ53" s="41"/>
      <c r="LA53" s="41"/>
      <c r="LB53" s="41"/>
      <c r="LC53" s="41"/>
      <c r="LD53" s="41"/>
      <c r="LE53" s="41"/>
      <c r="LF53" s="41"/>
      <c r="LG53" s="41"/>
      <c r="LH53" s="41"/>
      <c r="LI53" s="41"/>
      <c r="LJ53" s="41"/>
      <c r="LK53" s="41"/>
      <c r="LL53" s="41"/>
      <c r="LM53" s="41"/>
      <c r="LN53" s="41"/>
      <c r="LO53" s="41"/>
      <c r="LP53" s="41"/>
      <c r="LQ53" s="41"/>
      <c r="LR53" s="41"/>
      <c r="LS53" s="41"/>
      <c r="LT53" s="41"/>
      <c r="LU53" s="41"/>
      <c r="LV53" s="41"/>
      <c r="LW53" s="41"/>
      <c r="LX53" s="41"/>
      <c r="LY53" s="41"/>
      <c r="LZ53" s="41"/>
      <c r="MA53" s="41"/>
      <c r="MB53" s="41"/>
      <c r="MC53" s="41"/>
      <c r="MD53" s="41"/>
      <c r="ME53" s="41"/>
      <c r="MF53" s="41"/>
      <c r="MG53" s="41"/>
      <c r="MH53" s="41"/>
      <c r="MI53" s="41"/>
      <c r="MJ53" s="41"/>
      <c r="MK53" s="41"/>
      <c r="ML53" s="41"/>
      <c r="MM53" s="41"/>
      <c r="MN53" s="41"/>
      <c r="MO53" s="41"/>
      <c r="MP53" s="41"/>
      <c r="MQ53" s="41"/>
      <c r="MR53" s="41"/>
      <c r="MS53" s="41"/>
      <c r="MT53" s="41"/>
      <c r="MU53" s="41"/>
      <c r="MV53" s="41"/>
      <c r="MW53" s="41"/>
      <c r="MX53" s="41"/>
      <c r="MY53" s="41"/>
      <c r="MZ53" s="41"/>
      <c r="NA53" s="41"/>
      <c r="NB53" s="41"/>
      <c r="NC53" s="41"/>
      <c r="ND53" s="41"/>
      <c r="NE53" s="41"/>
      <c r="NF53" s="41"/>
      <c r="NG53" s="41"/>
      <c r="NH53" s="41"/>
      <c r="NI53" s="41"/>
      <c r="NJ53" s="41"/>
      <c r="NK53" s="41"/>
      <c r="NL53" s="41"/>
      <c r="NM53" s="41"/>
      <c r="NN53" s="41"/>
      <c r="NO53" s="41"/>
      <c r="NP53" s="41"/>
      <c r="NQ53" s="41"/>
      <c r="NR53" s="41"/>
      <c r="NS53" s="41"/>
      <c r="NT53" s="41"/>
      <c r="NU53" s="41"/>
      <c r="NV53" s="41"/>
      <c r="NW53" s="41"/>
      <c r="NX53" s="41"/>
      <c r="NY53" s="41"/>
      <c r="NZ53" s="41"/>
      <c r="OA53" s="41"/>
      <c r="OB53" s="41"/>
      <c r="OC53" s="41"/>
      <c r="OD53" s="41"/>
      <c r="OE53" s="41"/>
      <c r="OF53" s="41"/>
      <c r="OG53" s="41"/>
      <c r="OH53" s="41"/>
      <c r="OI53" s="41"/>
      <c r="OJ53" s="41"/>
      <c r="OK53" s="41"/>
      <c r="OL53" s="41"/>
      <c r="OM53" s="41"/>
      <c r="ON53" s="41"/>
      <c r="OO53" s="41"/>
      <c r="OP53" s="41"/>
      <c r="OQ53" s="41"/>
      <c r="OR53" s="41"/>
      <c r="OS53" s="41"/>
      <c r="OT53" s="41"/>
      <c r="OU53" s="41"/>
      <c r="OV53" s="41"/>
      <c r="OW53" s="41"/>
      <c r="OX53" s="41"/>
      <c r="OY53" s="41"/>
      <c r="OZ53" s="41"/>
      <c r="PA53" s="41"/>
      <c r="PB53" s="41"/>
      <c r="PC53" s="41"/>
      <c r="PD53" s="41"/>
      <c r="PE53" s="41"/>
      <c r="PF53" s="41"/>
      <c r="PG53" s="41"/>
      <c r="PH53" s="41"/>
      <c r="PI53" s="41"/>
      <c r="PJ53" s="41"/>
      <c r="PK53" s="41"/>
      <c r="PL53" s="41"/>
      <c r="PM53" s="41"/>
      <c r="PN53" s="41"/>
      <c r="PO53" s="41"/>
      <c r="PP53" s="41"/>
      <c r="PQ53" s="41"/>
      <c r="PR53" s="41"/>
      <c r="PS53" s="41"/>
      <c r="PT53" s="41"/>
      <c r="PU53" s="41"/>
      <c r="PV53" s="41"/>
      <c r="PW53" s="41"/>
      <c r="PX53" s="41"/>
      <c r="PY53" s="41"/>
      <c r="PZ53" s="41"/>
      <c r="QA53" s="41"/>
      <c r="QB53" s="41"/>
      <c r="QC53" s="41"/>
      <c r="QD53" s="41"/>
      <c r="QE53" s="41"/>
      <c r="QF53" s="41"/>
      <c r="QG53" s="41"/>
      <c r="QH53" s="41"/>
      <c r="QI53" s="41"/>
      <c r="QJ53" s="41"/>
      <c r="QK53" s="41"/>
      <c r="QL53" s="41"/>
      <c r="QM53" s="41"/>
      <c r="QN53" s="41"/>
      <c r="QO53" s="41"/>
      <c r="QP53" s="41"/>
      <c r="QQ53" s="41"/>
      <c r="QR53" s="41"/>
      <c r="QS53" s="41"/>
      <c r="QT53" s="41"/>
      <c r="QU53" s="41"/>
      <c r="QV53" s="41"/>
      <c r="QW53" s="41"/>
      <c r="QX53" s="41"/>
      <c r="QY53" s="41"/>
      <c r="QZ53" s="41"/>
      <c r="RA53" s="41"/>
      <c r="RB53" s="41"/>
      <c r="RC53" s="41"/>
      <c r="RD53" s="41"/>
      <c r="RE53" s="41"/>
      <c r="RF53" s="41"/>
      <c r="RG53" s="41"/>
      <c r="RH53" s="41"/>
      <c r="RI53" s="41"/>
      <c r="RJ53" s="41"/>
      <c r="RK53" s="41"/>
      <c r="RL53" s="41"/>
      <c r="RM53" s="41"/>
      <c r="RN53" s="41"/>
      <c r="RO53" s="41"/>
      <c r="RP53" s="41"/>
    </row>
    <row r="54" spans="1:484" x14ac:dyDescent="0.25">
      <c r="A54" s="41" t="s">
        <v>48</v>
      </c>
      <c r="B54" s="46">
        <v>2.2256917830303982</v>
      </c>
      <c r="C54" s="46">
        <v>4.9815745176143933</v>
      </c>
      <c r="D54" s="46">
        <v>3.7949385618900373</v>
      </c>
      <c r="E54" s="46">
        <v>8.3497408981897578</v>
      </c>
      <c r="F54" s="46">
        <v>1.719450091977297</v>
      </c>
      <c r="G54" s="46">
        <v>3.2434591695395318</v>
      </c>
      <c r="H54" s="46">
        <v>6.3683102510310245</v>
      </c>
      <c r="I54" s="46">
        <v>2.8476518912511146</v>
      </c>
      <c r="J54" s="46">
        <v>4.829821345840811</v>
      </c>
      <c r="K54" s="46">
        <v>12.857225810323328</v>
      </c>
      <c r="L54" s="50">
        <f t="shared" si="6"/>
        <v>4.8379864401811465</v>
      </c>
      <c r="M54" s="44">
        <f t="shared" si="7"/>
        <v>2.5990427187402587</v>
      </c>
      <c r="N54" s="44">
        <f t="shared" si="8"/>
        <v>5.3109864266605173</v>
      </c>
      <c r="O54" s="44">
        <f t="shared" si="9"/>
        <v>4.0382422308661488</v>
      </c>
      <c r="P54" s="44">
        <f t="shared" si="10"/>
        <v>0.91093933433816221</v>
      </c>
      <c r="Q54" s="44">
        <f t="shared" si="11"/>
        <v>0.84237803322809546</v>
      </c>
      <c r="R54" s="42"/>
      <c r="S54" s="43"/>
      <c r="T54" s="42"/>
      <c r="U54" s="42"/>
      <c r="V54" s="42"/>
      <c r="W54" s="42"/>
      <c r="X54" s="42"/>
      <c r="Y54" s="42"/>
      <c r="Z54" s="42"/>
      <c r="AA54" s="42"/>
      <c r="AB54" s="42"/>
      <c r="AC54" s="43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41"/>
      <c r="CV54" s="41"/>
      <c r="CW54" s="41"/>
      <c r="CX54" s="41"/>
      <c r="CY54" s="41"/>
      <c r="CZ54" s="41"/>
      <c r="DA54" s="41"/>
      <c r="DB54" s="41"/>
      <c r="DC54" s="41"/>
      <c r="DD54" s="41"/>
      <c r="DE54" s="41"/>
      <c r="DF54" s="41"/>
      <c r="DG54" s="41"/>
      <c r="DH54" s="41"/>
      <c r="DI54" s="41"/>
      <c r="DJ54" s="41"/>
      <c r="DK54" s="41"/>
      <c r="DL54" s="41"/>
      <c r="DM54" s="41"/>
      <c r="DN54" s="41"/>
      <c r="DO54" s="41"/>
      <c r="DP54" s="41"/>
      <c r="DQ54" s="41"/>
      <c r="DR54" s="41"/>
      <c r="DS54" s="41"/>
      <c r="DT54" s="41"/>
      <c r="DU54" s="41"/>
      <c r="DV54" s="41"/>
      <c r="DW54" s="41"/>
      <c r="DX54" s="41"/>
      <c r="DY54" s="41"/>
      <c r="DZ54" s="41"/>
      <c r="EA54" s="41"/>
      <c r="EB54" s="41"/>
      <c r="EC54" s="41"/>
      <c r="ED54" s="41"/>
      <c r="EE54" s="41"/>
      <c r="EF54" s="41"/>
      <c r="EG54" s="41"/>
      <c r="EH54" s="41"/>
      <c r="EI54" s="41"/>
      <c r="EJ54" s="41"/>
      <c r="EK54" s="41"/>
      <c r="EL54" s="41"/>
      <c r="EM54" s="41"/>
      <c r="EN54" s="41"/>
      <c r="EO54" s="41"/>
      <c r="EP54" s="41"/>
      <c r="EQ54" s="41"/>
      <c r="ER54" s="41"/>
      <c r="ES54" s="41"/>
      <c r="ET54" s="41"/>
      <c r="EU54" s="41"/>
      <c r="EV54" s="41"/>
      <c r="EW54" s="41"/>
      <c r="EX54" s="41"/>
      <c r="EY54" s="41"/>
      <c r="EZ54" s="41"/>
      <c r="FA54" s="41"/>
      <c r="FB54" s="41"/>
      <c r="FC54" s="41"/>
      <c r="FD54" s="41"/>
      <c r="FE54" s="41"/>
      <c r="FF54" s="41"/>
      <c r="FG54" s="41"/>
      <c r="FH54" s="41"/>
      <c r="FI54" s="41"/>
      <c r="FJ54" s="41"/>
      <c r="FK54" s="41"/>
      <c r="FL54" s="41"/>
      <c r="FM54" s="41"/>
      <c r="FN54" s="41"/>
      <c r="FO54" s="41"/>
      <c r="FP54" s="41"/>
      <c r="FQ54" s="41"/>
      <c r="FR54" s="41"/>
      <c r="FS54" s="41"/>
      <c r="FT54" s="41"/>
      <c r="FU54" s="41"/>
      <c r="FV54" s="41"/>
      <c r="FW54" s="41"/>
      <c r="FX54" s="41"/>
      <c r="FY54" s="41"/>
      <c r="FZ54" s="41"/>
      <c r="GA54" s="41"/>
      <c r="GB54" s="41"/>
      <c r="GC54" s="41"/>
      <c r="GD54" s="41"/>
      <c r="GE54" s="41"/>
      <c r="GF54" s="41"/>
      <c r="GG54" s="41"/>
      <c r="GH54" s="41"/>
      <c r="GI54" s="41"/>
      <c r="GJ54" s="41"/>
      <c r="GK54" s="41"/>
      <c r="GL54" s="41"/>
      <c r="GM54" s="41"/>
      <c r="GN54" s="41"/>
      <c r="GO54" s="41"/>
      <c r="GP54" s="41"/>
      <c r="GQ54" s="41"/>
      <c r="GR54" s="41"/>
      <c r="GS54" s="41"/>
      <c r="GT54" s="41"/>
      <c r="GU54" s="41"/>
      <c r="GV54" s="41"/>
      <c r="GW54" s="41"/>
      <c r="GX54" s="41"/>
      <c r="GY54" s="41"/>
      <c r="GZ54" s="41"/>
      <c r="HA54" s="41"/>
      <c r="HB54" s="41"/>
      <c r="HC54" s="41"/>
      <c r="HD54" s="41"/>
      <c r="HE54" s="41"/>
      <c r="HF54" s="41"/>
      <c r="HG54" s="41"/>
      <c r="HH54" s="41"/>
      <c r="HI54" s="41"/>
      <c r="HJ54" s="41"/>
      <c r="HK54" s="41"/>
      <c r="HL54" s="41"/>
      <c r="HM54" s="41"/>
      <c r="HN54" s="41"/>
      <c r="HO54" s="41"/>
      <c r="HP54" s="41"/>
      <c r="HQ54" s="41"/>
      <c r="HR54" s="41"/>
      <c r="HS54" s="41"/>
      <c r="HT54" s="41"/>
      <c r="HU54" s="41"/>
      <c r="HV54" s="41"/>
      <c r="HW54" s="41"/>
      <c r="HX54" s="41"/>
      <c r="HY54" s="41"/>
      <c r="HZ54" s="41"/>
      <c r="IA54" s="41"/>
      <c r="IB54" s="41"/>
      <c r="IC54" s="41"/>
      <c r="ID54" s="41"/>
      <c r="IE54" s="41"/>
      <c r="IF54" s="41"/>
      <c r="IG54" s="41"/>
      <c r="IH54" s="41"/>
      <c r="II54" s="41"/>
      <c r="IJ54" s="41"/>
      <c r="IK54" s="41"/>
      <c r="IL54" s="41"/>
      <c r="IM54" s="41"/>
      <c r="IN54" s="41"/>
      <c r="IO54" s="41"/>
      <c r="IP54" s="41"/>
      <c r="IQ54" s="41"/>
      <c r="IR54" s="41"/>
      <c r="IS54" s="41"/>
      <c r="IT54" s="41"/>
      <c r="IU54" s="41"/>
      <c r="IV54" s="41"/>
      <c r="IW54" s="41"/>
      <c r="IX54" s="41"/>
      <c r="IY54" s="41"/>
      <c r="IZ54" s="41"/>
      <c r="JA54" s="41"/>
      <c r="JB54" s="41"/>
      <c r="JC54" s="41"/>
      <c r="JD54" s="41"/>
      <c r="JE54" s="41"/>
      <c r="JF54" s="41"/>
      <c r="JG54" s="41"/>
      <c r="JH54" s="41"/>
      <c r="JI54" s="41"/>
      <c r="JJ54" s="41"/>
      <c r="JK54" s="41"/>
      <c r="JL54" s="41"/>
      <c r="JM54" s="41"/>
      <c r="JN54" s="41"/>
      <c r="JO54" s="41"/>
      <c r="JP54" s="41"/>
      <c r="JQ54" s="41"/>
      <c r="JR54" s="41"/>
      <c r="JS54" s="41"/>
      <c r="JT54" s="41"/>
      <c r="JU54" s="41"/>
      <c r="JV54" s="41"/>
      <c r="JW54" s="41"/>
      <c r="JX54" s="41"/>
      <c r="JY54" s="41"/>
      <c r="JZ54" s="41"/>
      <c r="KA54" s="41"/>
      <c r="KB54" s="41"/>
      <c r="KC54" s="41"/>
      <c r="KD54" s="41"/>
      <c r="KE54" s="41"/>
      <c r="KF54" s="41"/>
      <c r="KG54" s="41"/>
      <c r="KH54" s="41"/>
      <c r="KI54" s="41"/>
      <c r="KJ54" s="41"/>
      <c r="KK54" s="41"/>
      <c r="KL54" s="41"/>
      <c r="KM54" s="41"/>
      <c r="KN54" s="41"/>
      <c r="KO54" s="41"/>
      <c r="KP54" s="41"/>
      <c r="KQ54" s="41"/>
      <c r="KR54" s="41"/>
      <c r="KS54" s="41"/>
      <c r="KT54" s="41"/>
      <c r="KU54" s="41"/>
      <c r="KV54" s="41"/>
      <c r="KW54" s="41"/>
      <c r="KX54" s="41"/>
      <c r="KY54" s="41"/>
      <c r="KZ54" s="41"/>
      <c r="LA54" s="41"/>
      <c r="LB54" s="41"/>
      <c r="LC54" s="41"/>
      <c r="LD54" s="41"/>
      <c r="LE54" s="41"/>
      <c r="LF54" s="41"/>
      <c r="LG54" s="41"/>
      <c r="LH54" s="41"/>
      <c r="LI54" s="41"/>
      <c r="LJ54" s="41"/>
      <c r="LK54" s="41"/>
      <c r="LL54" s="41"/>
      <c r="LM54" s="41"/>
      <c r="LN54" s="41"/>
      <c r="LO54" s="41"/>
      <c r="LP54" s="41"/>
      <c r="LQ54" s="41"/>
      <c r="LR54" s="41"/>
      <c r="LS54" s="41"/>
      <c r="LT54" s="41"/>
      <c r="LU54" s="41"/>
      <c r="LV54" s="41"/>
      <c r="LW54" s="41"/>
      <c r="LX54" s="41"/>
      <c r="LY54" s="41"/>
      <c r="LZ54" s="41"/>
      <c r="MA54" s="41"/>
      <c r="MB54" s="41"/>
      <c r="MC54" s="41"/>
      <c r="MD54" s="41"/>
      <c r="ME54" s="41"/>
      <c r="MF54" s="41"/>
      <c r="MG54" s="41"/>
      <c r="MH54" s="41"/>
      <c r="MI54" s="41"/>
      <c r="MJ54" s="41"/>
      <c r="MK54" s="41"/>
      <c r="ML54" s="41"/>
      <c r="MM54" s="41"/>
      <c r="MN54" s="41"/>
      <c r="MO54" s="41"/>
      <c r="MP54" s="41"/>
      <c r="MQ54" s="41"/>
      <c r="MR54" s="41"/>
      <c r="MS54" s="41"/>
      <c r="MT54" s="41"/>
      <c r="MU54" s="41"/>
      <c r="MV54" s="41"/>
      <c r="MW54" s="41"/>
      <c r="MX54" s="41"/>
      <c r="MY54" s="41"/>
      <c r="MZ54" s="41"/>
      <c r="NA54" s="41"/>
      <c r="NB54" s="41"/>
      <c r="NC54" s="41"/>
      <c r="ND54" s="41"/>
      <c r="NE54" s="41"/>
      <c r="NF54" s="41"/>
      <c r="NG54" s="41"/>
      <c r="NH54" s="41"/>
      <c r="NI54" s="41"/>
      <c r="NJ54" s="41"/>
      <c r="NK54" s="41"/>
      <c r="NL54" s="41"/>
      <c r="NM54" s="41"/>
      <c r="NN54" s="41"/>
      <c r="NO54" s="41"/>
      <c r="NP54" s="41"/>
      <c r="NQ54" s="41"/>
      <c r="NR54" s="41"/>
      <c r="NS54" s="41"/>
      <c r="NT54" s="41"/>
      <c r="NU54" s="41"/>
      <c r="NV54" s="41"/>
      <c r="NW54" s="41"/>
      <c r="NX54" s="41"/>
      <c r="NY54" s="41"/>
      <c r="NZ54" s="41"/>
      <c r="OA54" s="41"/>
      <c r="OB54" s="41"/>
      <c r="OC54" s="41"/>
      <c r="OD54" s="41"/>
      <c r="OE54" s="41"/>
      <c r="OF54" s="41"/>
      <c r="OG54" s="41"/>
      <c r="OH54" s="41"/>
      <c r="OI54" s="41"/>
      <c r="OJ54" s="41"/>
      <c r="OK54" s="41"/>
      <c r="OL54" s="41"/>
      <c r="OM54" s="41"/>
      <c r="ON54" s="41"/>
      <c r="OO54" s="41"/>
      <c r="OP54" s="41"/>
      <c r="OQ54" s="41"/>
      <c r="OR54" s="41"/>
      <c r="OS54" s="41"/>
      <c r="OT54" s="41"/>
      <c r="OU54" s="41"/>
      <c r="OV54" s="41"/>
      <c r="OW54" s="41"/>
      <c r="OX54" s="41"/>
      <c r="OY54" s="41"/>
      <c r="OZ54" s="41"/>
      <c r="PA54" s="41"/>
      <c r="PB54" s="41"/>
      <c r="PC54" s="41"/>
      <c r="PD54" s="41"/>
      <c r="PE54" s="41"/>
      <c r="PF54" s="41"/>
      <c r="PG54" s="41"/>
      <c r="PH54" s="41"/>
      <c r="PI54" s="41"/>
      <c r="PJ54" s="41"/>
      <c r="PK54" s="41"/>
      <c r="PL54" s="41"/>
      <c r="PM54" s="41"/>
      <c r="PN54" s="41"/>
      <c r="PO54" s="41"/>
      <c r="PP54" s="41"/>
      <c r="PQ54" s="41"/>
      <c r="PR54" s="41"/>
      <c r="PS54" s="41"/>
      <c r="PT54" s="41"/>
      <c r="PU54" s="41"/>
      <c r="PV54" s="41"/>
      <c r="PW54" s="41"/>
      <c r="PX54" s="41"/>
      <c r="PY54" s="41"/>
      <c r="PZ54" s="41"/>
      <c r="QA54" s="41"/>
      <c r="QB54" s="41"/>
      <c r="QC54" s="41"/>
      <c r="QD54" s="41"/>
      <c r="QE54" s="41"/>
      <c r="QF54" s="41"/>
      <c r="QG54" s="41"/>
      <c r="QH54" s="41"/>
      <c r="QI54" s="41"/>
      <c r="QJ54" s="41"/>
      <c r="QK54" s="41"/>
      <c r="QL54" s="41"/>
      <c r="QM54" s="41"/>
      <c r="QN54" s="41"/>
      <c r="QO54" s="41"/>
      <c r="QP54" s="41"/>
      <c r="QQ54" s="41"/>
      <c r="QR54" s="41"/>
      <c r="QS54" s="41"/>
      <c r="QT54" s="41"/>
      <c r="QU54" s="41"/>
      <c r="QV54" s="41"/>
      <c r="QW54" s="41"/>
      <c r="QX54" s="41"/>
      <c r="QY54" s="41"/>
      <c r="QZ54" s="41"/>
      <c r="RA54" s="41"/>
      <c r="RB54" s="41"/>
      <c r="RC54" s="41"/>
      <c r="RD54" s="41"/>
      <c r="RE54" s="41"/>
      <c r="RF54" s="41"/>
      <c r="RG54" s="41"/>
      <c r="RH54" s="41"/>
      <c r="RI54" s="41"/>
      <c r="RJ54" s="41"/>
      <c r="RK54" s="41"/>
      <c r="RL54" s="41"/>
      <c r="RM54" s="41"/>
      <c r="RN54" s="41"/>
      <c r="RO54" s="41"/>
      <c r="RP54" s="41"/>
    </row>
    <row r="55" spans="1:484" x14ac:dyDescent="0.25">
      <c r="A55" s="41" t="s">
        <v>49</v>
      </c>
      <c r="B55" s="46">
        <v>4498.2109326020391</v>
      </c>
      <c r="C55" s="46">
        <v>6130.0980604779388</v>
      </c>
      <c r="D55" s="46">
        <v>5834.602435394876</v>
      </c>
      <c r="E55" s="46">
        <v>4958.1476030350505</v>
      </c>
      <c r="F55" s="46">
        <v>5971.6031168624804</v>
      </c>
      <c r="G55" s="46">
        <v>8451.4527195084611</v>
      </c>
      <c r="H55" s="46">
        <v>4076.2535876341099</v>
      </c>
      <c r="I55" s="46">
        <v>6092.6878117297747</v>
      </c>
      <c r="J55" s="46">
        <v>5220.56967147245</v>
      </c>
      <c r="K55" s="46">
        <v>5379.6732446070282</v>
      </c>
      <c r="L55" s="50">
        <f t="shared" si="6"/>
        <v>5355.2647578774759</v>
      </c>
      <c r="M55" s="44">
        <f t="shared" si="7"/>
        <v>757.71026784559479</v>
      </c>
      <c r="N55" s="44">
        <f t="shared" si="8"/>
        <v>5865.3733586357184</v>
      </c>
      <c r="O55" s="44">
        <f t="shared" si="9"/>
        <v>1456.2547190368816</v>
      </c>
      <c r="P55" s="44">
        <f t="shared" si="10"/>
        <v>0.91303049787833224</v>
      </c>
      <c r="Q55" s="44">
        <f t="shared" si="11"/>
        <v>0.54213140039025887</v>
      </c>
      <c r="R55" s="42"/>
      <c r="S55" s="43"/>
      <c r="T55" s="42"/>
      <c r="U55" s="42"/>
      <c r="V55" s="42"/>
      <c r="W55" s="42"/>
      <c r="X55" s="42"/>
      <c r="Y55" s="42"/>
      <c r="Z55" s="42"/>
      <c r="AA55" s="42"/>
      <c r="AB55" s="42"/>
      <c r="AC55" s="43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  <c r="AX55" s="41"/>
      <c r="AY55" s="41"/>
      <c r="AZ55" s="41"/>
      <c r="BA55" s="41"/>
      <c r="BB55" s="41"/>
      <c r="BC55" s="41"/>
      <c r="BD55" s="41"/>
      <c r="BE55" s="41"/>
      <c r="BF55" s="41"/>
      <c r="BG55" s="41"/>
      <c r="BH55" s="41"/>
      <c r="BI55" s="41"/>
      <c r="BJ55" s="41"/>
      <c r="BK55" s="41"/>
      <c r="BL55" s="41"/>
      <c r="BM55" s="41"/>
      <c r="BN55" s="41"/>
      <c r="BO55" s="41"/>
      <c r="BP55" s="41"/>
      <c r="BQ55" s="41"/>
      <c r="BR55" s="41"/>
      <c r="BS55" s="41"/>
      <c r="BT55" s="41"/>
      <c r="BU55" s="41"/>
      <c r="BV55" s="41"/>
      <c r="BW55" s="41"/>
      <c r="BX55" s="41"/>
      <c r="BY55" s="41"/>
      <c r="BZ55" s="41"/>
      <c r="CA55" s="41"/>
      <c r="CB55" s="41"/>
      <c r="CC55" s="41"/>
      <c r="CD55" s="41"/>
      <c r="CE55" s="41"/>
      <c r="CF55" s="41"/>
      <c r="CG55" s="41"/>
      <c r="CH55" s="41"/>
      <c r="CI55" s="41"/>
      <c r="CJ55" s="41"/>
      <c r="CK55" s="41"/>
      <c r="CL55" s="41"/>
      <c r="CM55" s="41"/>
      <c r="CN55" s="41"/>
      <c r="CO55" s="41"/>
      <c r="CP55" s="41"/>
      <c r="CQ55" s="41"/>
      <c r="CR55" s="41"/>
      <c r="CS55" s="41"/>
      <c r="CT55" s="41"/>
      <c r="CU55" s="41"/>
      <c r="CV55" s="41"/>
      <c r="CW55" s="41"/>
      <c r="CX55" s="41"/>
      <c r="CY55" s="41"/>
      <c r="CZ55" s="41"/>
      <c r="DA55" s="41"/>
      <c r="DB55" s="41"/>
      <c r="DC55" s="41"/>
      <c r="DD55" s="41"/>
      <c r="DE55" s="41"/>
      <c r="DF55" s="41"/>
      <c r="DG55" s="41"/>
      <c r="DH55" s="41"/>
      <c r="DI55" s="41"/>
      <c r="DJ55" s="41"/>
      <c r="DK55" s="41"/>
      <c r="DL55" s="41"/>
      <c r="DM55" s="41"/>
      <c r="DN55" s="41"/>
      <c r="DO55" s="41"/>
      <c r="DP55" s="41"/>
      <c r="DQ55" s="41"/>
      <c r="DR55" s="41"/>
      <c r="DS55" s="41"/>
      <c r="DT55" s="41"/>
      <c r="DU55" s="41"/>
      <c r="DV55" s="41"/>
      <c r="DW55" s="41"/>
      <c r="DX55" s="41"/>
      <c r="DY55" s="41"/>
      <c r="DZ55" s="41"/>
      <c r="EA55" s="41"/>
      <c r="EB55" s="41"/>
      <c r="EC55" s="41"/>
      <c r="ED55" s="41"/>
      <c r="EE55" s="41"/>
      <c r="EF55" s="41"/>
      <c r="EG55" s="41"/>
      <c r="EH55" s="41"/>
      <c r="EI55" s="41"/>
      <c r="EJ55" s="41"/>
      <c r="EK55" s="41"/>
      <c r="EL55" s="41"/>
      <c r="EM55" s="41"/>
      <c r="EN55" s="41"/>
      <c r="EO55" s="41"/>
      <c r="EP55" s="41"/>
      <c r="EQ55" s="41"/>
      <c r="ER55" s="41"/>
      <c r="ES55" s="41"/>
      <c r="ET55" s="41"/>
      <c r="EU55" s="41"/>
      <c r="EV55" s="41"/>
      <c r="EW55" s="41"/>
      <c r="EX55" s="41"/>
      <c r="EY55" s="41"/>
      <c r="EZ55" s="41"/>
      <c r="FA55" s="41"/>
      <c r="FB55" s="41"/>
      <c r="FC55" s="41"/>
      <c r="FD55" s="41"/>
      <c r="FE55" s="41"/>
      <c r="FF55" s="41"/>
      <c r="FG55" s="41"/>
      <c r="FH55" s="41"/>
      <c r="FI55" s="41"/>
      <c r="FJ55" s="41"/>
      <c r="FK55" s="41"/>
      <c r="FL55" s="41"/>
      <c r="FM55" s="41"/>
      <c r="FN55" s="41"/>
      <c r="FO55" s="41"/>
      <c r="FP55" s="41"/>
      <c r="FQ55" s="41"/>
      <c r="FR55" s="41"/>
      <c r="FS55" s="41"/>
      <c r="FT55" s="41"/>
      <c r="FU55" s="41"/>
      <c r="FV55" s="41"/>
      <c r="FW55" s="41"/>
      <c r="FX55" s="41"/>
      <c r="FY55" s="41"/>
      <c r="FZ55" s="41"/>
      <c r="GA55" s="41"/>
      <c r="GB55" s="41"/>
      <c r="GC55" s="41"/>
      <c r="GD55" s="41"/>
      <c r="GE55" s="41"/>
      <c r="GF55" s="41"/>
      <c r="GG55" s="41"/>
      <c r="GH55" s="41"/>
      <c r="GI55" s="41"/>
      <c r="GJ55" s="41"/>
      <c r="GK55" s="41"/>
      <c r="GL55" s="41"/>
      <c r="GM55" s="41"/>
      <c r="GN55" s="41"/>
      <c r="GO55" s="41"/>
      <c r="GP55" s="41"/>
      <c r="GQ55" s="41"/>
      <c r="GR55" s="41"/>
      <c r="GS55" s="41"/>
      <c r="GT55" s="41"/>
      <c r="GU55" s="41"/>
      <c r="GV55" s="41"/>
      <c r="GW55" s="41"/>
      <c r="GX55" s="41"/>
      <c r="GY55" s="41"/>
      <c r="GZ55" s="41"/>
      <c r="HA55" s="41"/>
      <c r="HB55" s="41"/>
      <c r="HC55" s="41"/>
      <c r="HD55" s="41"/>
      <c r="HE55" s="41"/>
      <c r="HF55" s="41"/>
      <c r="HG55" s="41"/>
      <c r="HH55" s="41"/>
      <c r="HI55" s="41"/>
      <c r="HJ55" s="41"/>
      <c r="HK55" s="41"/>
      <c r="HL55" s="41"/>
      <c r="HM55" s="41"/>
      <c r="HN55" s="41"/>
      <c r="HO55" s="41"/>
      <c r="HP55" s="41"/>
      <c r="HQ55" s="41"/>
      <c r="HR55" s="41"/>
      <c r="HS55" s="41"/>
      <c r="HT55" s="41"/>
      <c r="HU55" s="41"/>
      <c r="HV55" s="41"/>
      <c r="HW55" s="41"/>
      <c r="HX55" s="41"/>
      <c r="HY55" s="41"/>
      <c r="HZ55" s="41"/>
      <c r="IA55" s="41"/>
      <c r="IB55" s="41"/>
      <c r="IC55" s="41"/>
      <c r="ID55" s="41"/>
      <c r="IE55" s="41"/>
      <c r="IF55" s="41"/>
      <c r="IG55" s="41"/>
      <c r="IH55" s="41"/>
      <c r="II55" s="41"/>
      <c r="IJ55" s="41"/>
      <c r="IK55" s="41"/>
      <c r="IL55" s="41"/>
      <c r="IM55" s="41"/>
      <c r="IN55" s="41"/>
      <c r="IO55" s="41"/>
      <c r="IP55" s="41"/>
      <c r="IQ55" s="41"/>
      <c r="IR55" s="41"/>
      <c r="IS55" s="41"/>
      <c r="IT55" s="41"/>
      <c r="IU55" s="41"/>
      <c r="IV55" s="41"/>
      <c r="IW55" s="41"/>
      <c r="IX55" s="41"/>
      <c r="IY55" s="41"/>
      <c r="IZ55" s="41"/>
      <c r="JA55" s="41"/>
      <c r="JB55" s="41"/>
      <c r="JC55" s="41"/>
      <c r="JD55" s="41"/>
      <c r="JE55" s="41"/>
      <c r="JF55" s="41"/>
      <c r="JG55" s="41"/>
      <c r="JH55" s="41"/>
      <c r="JI55" s="41"/>
      <c r="JJ55" s="41"/>
      <c r="JK55" s="41"/>
      <c r="JL55" s="41"/>
      <c r="JM55" s="41"/>
      <c r="JN55" s="41"/>
      <c r="JO55" s="41"/>
      <c r="JP55" s="41"/>
      <c r="JQ55" s="41"/>
      <c r="JR55" s="41"/>
      <c r="JS55" s="41"/>
      <c r="JT55" s="41"/>
      <c r="JU55" s="41"/>
      <c r="JV55" s="41"/>
      <c r="JW55" s="41"/>
      <c r="JX55" s="41"/>
      <c r="JY55" s="41"/>
      <c r="JZ55" s="41"/>
      <c r="KA55" s="41"/>
      <c r="KB55" s="41"/>
      <c r="KC55" s="41"/>
      <c r="KD55" s="41"/>
      <c r="KE55" s="41"/>
      <c r="KF55" s="41"/>
      <c r="KG55" s="41"/>
      <c r="KH55" s="41"/>
      <c r="KI55" s="41"/>
      <c r="KJ55" s="41"/>
      <c r="KK55" s="41"/>
      <c r="KL55" s="41"/>
      <c r="KM55" s="41"/>
      <c r="KN55" s="41"/>
      <c r="KO55" s="41"/>
      <c r="KP55" s="41"/>
      <c r="KQ55" s="41"/>
      <c r="KR55" s="41"/>
      <c r="KS55" s="41"/>
      <c r="KT55" s="41"/>
      <c r="KU55" s="41"/>
      <c r="KV55" s="41"/>
      <c r="KW55" s="41"/>
      <c r="KX55" s="41"/>
      <c r="KY55" s="41"/>
      <c r="KZ55" s="41"/>
      <c r="LA55" s="41"/>
      <c r="LB55" s="41"/>
      <c r="LC55" s="41"/>
      <c r="LD55" s="41"/>
      <c r="LE55" s="41"/>
      <c r="LF55" s="41"/>
      <c r="LG55" s="41"/>
      <c r="LH55" s="41"/>
      <c r="LI55" s="41"/>
      <c r="LJ55" s="41"/>
      <c r="LK55" s="41"/>
      <c r="LL55" s="41"/>
      <c r="LM55" s="41"/>
      <c r="LN55" s="41"/>
      <c r="LO55" s="41"/>
      <c r="LP55" s="41"/>
      <c r="LQ55" s="41"/>
      <c r="LR55" s="41"/>
      <c r="LS55" s="41"/>
      <c r="LT55" s="41"/>
      <c r="LU55" s="41"/>
      <c r="LV55" s="41"/>
      <c r="LW55" s="41"/>
      <c r="LX55" s="41"/>
      <c r="LY55" s="41"/>
      <c r="LZ55" s="41"/>
      <c r="MA55" s="41"/>
      <c r="MB55" s="41"/>
      <c r="MC55" s="41"/>
      <c r="MD55" s="41"/>
      <c r="ME55" s="41"/>
      <c r="MF55" s="41"/>
      <c r="MG55" s="41"/>
      <c r="MH55" s="41"/>
      <c r="MI55" s="41"/>
      <c r="MJ55" s="41"/>
      <c r="MK55" s="41"/>
      <c r="ML55" s="41"/>
      <c r="MM55" s="41"/>
      <c r="MN55" s="41"/>
      <c r="MO55" s="41"/>
      <c r="MP55" s="41"/>
      <c r="MQ55" s="41"/>
      <c r="MR55" s="41"/>
      <c r="MS55" s="41"/>
      <c r="MT55" s="41"/>
      <c r="MU55" s="41"/>
      <c r="MV55" s="41"/>
      <c r="MW55" s="41"/>
      <c r="MX55" s="41"/>
      <c r="MY55" s="41"/>
      <c r="MZ55" s="41"/>
      <c r="NA55" s="41"/>
      <c r="NB55" s="41"/>
      <c r="NC55" s="41"/>
      <c r="ND55" s="41"/>
      <c r="NE55" s="41"/>
      <c r="NF55" s="41"/>
      <c r="NG55" s="41"/>
      <c r="NH55" s="41"/>
      <c r="NI55" s="41"/>
      <c r="NJ55" s="41"/>
      <c r="NK55" s="41"/>
      <c r="NL55" s="41"/>
      <c r="NM55" s="41"/>
      <c r="NN55" s="41"/>
      <c r="NO55" s="41"/>
      <c r="NP55" s="41"/>
      <c r="NQ55" s="41"/>
      <c r="NR55" s="41"/>
      <c r="NS55" s="41"/>
      <c r="NT55" s="41"/>
      <c r="NU55" s="41"/>
      <c r="NV55" s="41"/>
      <c r="NW55" s="41"/>
      <c r="NX55" s="41"/>
      <c r="NY55" s="41"/>
      <c r="NZ55" s="41"/>
      <c r="OA55" s="41"/>
      <c r="OB55" s="41"/>
      <c r="OC55" s="41"/>
      <c r="OD55" s="41"/>
      <c r="OE55" s="41"/>
      <c r="OF55" s="41"/>
      <c r="OG55" s="41"/>
      <c r="OH55" s="41"/>
      <c r="OI55" s="41"/>
      <c r="OJ55" s="41"/>
      <c r="OK55" s="41"/>
      <c r="OL55" s="41"/>
      <c r="OM55" s="41"/>
      <c r="ON55" s="41"/>
      <c r="OO55" s="41"/>
      <c r="OP55" s="41"/>
      <c r="OQ55" s="41"/>
      <c r="OR55" s="41"/>
      <c r="OS55" s="41"/>
      <c r="OT55" s="41"/>
      <c r="OU55" s="41"/>
      <c r="OV55" s="41"/>
      <c r="OW55" s="41"/>
      <c r="OX55" s="41"/>
      <c r="OY55" s="41"/>
      <c r="OZ55" s="41"/>
      <c r="PA55" s="41"/>
      <c r="PB55" s="41"/>
      <c r="PC55" s="41"/>
      <c r="PD55" s="41"/>
      <c r="PE55" s="41"/>
      <c r="PF55" s="41"/>
      <c r="PG55" s="41"/>
      <c r="PH55" s="41"/>
      <c r="PI55" s="41"/>
      <c r="PJ55" s="41"/>
      <c r="PK55" s="41"/>
      <c r="PL55" s="41"/>
      <c r="PM55" s="41"/>
      <c r="PN55" s="41"/>
      <c r="PO55" s="41"/>
      <c r="PP55" s="41"/>
      <c r="PQ55" s="41"/>
      <c r="PR55" s="41"/>
      <c r="PS55" s="41"/>
      <c r="PT55" s="41"/>
      <c r="PU55" s="41"/>
      <c r="PV55" s="41"/>
      <c r="PW55" s="41"/>
      <c r="PX55" s="41"/>
      <c r="PY55" s="41"/>
      <c r="PZ55" s="41"/>
      <c r="QA55" s="41"/>
      <c r="QB55" s="41"/>
      <c r="QC55" s="41"/>
      <c r="QD55" s="41"/>
      <c r="QE55" s="41"/>
      <c r="QF55" s="41"/>
      <c r="QG55" s="41"/>
      <c r="QH55" s="41"/>
      <c r="QI55" s="41"/>
      <c r="QJ55" s="41"/>
      <c r="QK55" s="41"/>
      <c r="QL55" s="41"/>
      <c r="QM55" s="41"/>
      <c r="QN55" s="41"/>
      <c r="QO55" s="41"/>
      <c r="QP55" s="41"/>
      <c r="QQ55" s="41"/>
      <c r="QR55" s="41"/>
      <c r="QS55" s="41"/>
      <c r="QT55" s="41"/>
      <c r="QU55" s="41"/>
      <c r="QV55" s="41"/>
      <c r="QW55" s="41"/>
      <c r="QX55" s="41"/>
      <c r="QY55" s="41"/>
      <c r="QZ55" s="41"/>
      <c r="RA55" s="41"/>
      <c r="RB55" s="41"/>
      <c r="RC55" s="41"/>
      <c r="RD55" s="41"/>
      <c r="RE55" s="41"/>
      <c r="RF55" s="41"/>
      <c r="RG55" s="41"/>
      <c r="RH55" s="41"/>
      <c r="RI55" s="41"/>
      <c r="RJ55" s="41"/>
      <c r="RK55" s="41"/>
      <c r="RL55" s="41"/>
      <c r="RM55" s="41"/>
      <c r="RN55" s="41"/>
      <c r="RO55" s="41"/>
      <c r="RP55" s="41"/>
    </row>
    <row r="56" spans="1:484" x14ac:dyDescent="0.25">
      <c r="A56" s="41" t="s">
        <v>7</v>
      </c>
      <c r="B56" s="46">
        <v>76.81819480630503</v>
      </c>
      <c r="C56" s="46">
        <v>68.633435983421407</v>
      </c>
      <c r="D56" s="46">
        <v>98.360438512099947</v>
      </c>
      <c r="E56" s="46">
        <v>59.843441135056921</v>
      </c>
      <c r="F56" s="46">
        <v>88.636549777670098</v>
      </c>
      <c r="G56" s="46">
        <v>35.655711817883109</v>
      </c>
      <c r="H56" s="46">
        <v>211.42120325364942</v>
      </c>
      <c r="I56" s="46">
        <v>50.633576776866214</v>
      </c>
      <c r="J56" s="46">
        <v>2.5744662350876028E-10</v>
      </c>
      <c r="K56" s="46">
        <v>108.47862789302367</v>
      </c>
      <c r="L56" s="50">
        <f t="shared" si="6"/>
        <v>75.913877609220833</v>
      </c>
      <c r="M56" s="44">
        <f t="shared" si="7"/>
        <v>16.491711500997614</v>
      </c>
      <c r="N56" s="44">
        <f t="shared" si="8"/>
        <v>82.470944919891664</v>
      </c>
      <c r="O56" s="44">
        <f t="shared" si="9"/>
        <v>73.958534595871129</v>
      </c>
      <c r="P56" s="44">
        <f t="shared" si="10"/>
        <v>0.92049239502421065</v>
      </c>
      <c r="Q56" s="44">
        <f t="shared" si="11"/>
        <v>0.86831762147866209</v>
      </c>
      <c r="R56" s="42"/>
      <c r="S56" s="43"/>
      <c r="T56" s="42"/>
      <c r="U56" s="42"/>
      <c r="V56" s="42"/>
      <c r="W56" s="42"/>
      <c r="X56" s="42"/>
      <c r="Y56" s="42"/>
      <c r="Z56" s="42"/>
      <c r="AA56" s="42"/>
      <c r="AB56" s="42"/>
      <c r="AC56" s="43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41"/>
      <c r="AX56" s="41"/>
      <c r="AY56" s="41"/>
      <c r="AZ56" s="41"/>
      <c r="BA56" s="41"/>
      <c r="BB56" s="41"/>
      <c r="BC56" s="41"/>
      <c r="BD56" s="41"/>
      <c r="BE56" s="41"/>
      <c r="BF56" s="41"/>
      <c r="BG56" s="41"/>
      <c r="BH56" s="41"/>
      <c r="BI56" s="41"/>
      <c r="BJ56" s="41"/>
      <c r="BK56" s="41"/>
      <c r="BL56" s="41"/>
      <c r="BM56" s="41"/>
      <c r="BN56" s="41"/>
      <c r="BO56" s="41"/>
      <c r="BP56" s="41"/>
      <c r="BQ56" s="41"/>
      <c r="BR56" s="41"/>
      <c r="BS56" s="41"/>
      <c r="BT56" s="41"/>
      <c r="BU56" s="41"/>
      <c r="BV56" s="41"/>
      <c r="BW56" s="41"/>
      <c r="BX56" s="41"/>
      <c r="BY56" s="41"/>
      <c r="BZ56" s="41"/>
      <c r="CA56" s="41"/>
      <c r="CB56" s="41"/>
      <c r="CC56" s="41"/>
      <c r="CD56" s="41"/>
      <c r="CE56" s="41"/>
      <c r="CF56" s="41"/>
      <c r="CG56" s="41"/>
      <c r="CH56" s="41"/>
      <c r="CI56" s="41"/>
      <c r="CJ56" s="41"/>
      <c r="CK56" s="41"/>
      <c r="CL56" s="41"/>
      <c r="CM56" s="41"/>
      <c r="CN56" s="41"/>
      <c r="CO56" s="41"/>
      <c r="CP56" s="41"/>
      <c r="CQ56" s="41"/>
      <c r="CR56" s="41"/>
      <c r="CS56" s="41"/>
      <c r="CT56" s="41"/>
      <c r="CU56" s="41"/>
      <c r="CV56" s="41"/>
      <c r="CW56" s="41"/>
      <c r="CX56" s="41"/>
      <c r="CY56" s="41"/>
      <c r="CZ56" s="41"/>
      <c r="DA56" s="41"/>
      <c r="DB56" s="41"/>
      <c r="DC56" s="41"/>
      <c r="DD56" s="41"/>
      <c r="DE56" s="41"/>
      <c r="DF56" s="41"/>
      <c r="DG56" s="41"/>
      <c r="DH56" s="41"/>
      <c r="DI56" s="41"/>
      <c r="DJ56" s="41"/>
      <c r="DK56" s="41"/>
      <c r="DL56" s="41"/>
      <c r="DM56" s="41"/>
      <c r="DN56" s="41"/>
      <c r="DO56" s="41"/>
      <c r="DP56" s="41"/>
      <c r="DQ56" s="41"/>
      <c r="DR56" s="41"/>
      <c r="DS56" s="41"/>
      <c r="DT56" s="41"/>
      <c r="DU56" s="41"/>
      <c r="DV56" s="41"/>
      <c r="DW56" s="41"/>
      <c r="DX56" s="41"/>
      <c r="DY56" s="41"/>
      <c r="DZ56" s="41"/>
      <c r="EA56" s="41"/>
      <c r="EB56" s="41"/>
      <c r="EC56" s="41"/>
      <c r="ED56" s="41"/>
      <c r="EE56" s="41"/>
      <c r="EF56" s="41"/>
      <c r="EG56" s="41"/>
      <c r="EH56" s="41"/>
      <c r="EI56" s="41"/>
      <c r="EJ56" s="41"/>
      <c r="EK56" s="41"/>
      <c r="EL56" s="41"/>
      <c r="EM56" s="41"/>
      <c r="EN56" s="41"/>
      <c r="EO56" s="41"/>
      <c r="EP56" s="41"/>
      <c r="EQ56" s="41"/>
      <c r="ER56" s="41"/>
      <c r="ES56" s="41"/>
      <c r="ET56" s="41"/>
      <c r="EU56" s="41"/>
      <c r="EV56" s="41"/>
      <c r="EW56" s="41"/>
      <c r="EX56" s="41"/>
      <c r="EY56" s="41"/>
      <c r="EZ56" s="41"/>
      <c r="FA56" s="41"/>
      <c r="FB56" s="41"/>
      <c r="FC56" s="41"/>
      <c r="FD56" s="41"/>
      <c r="FE56" s="41"/>
      <c r="FF56" s="41"/>
      <c r="FG56" s="41"/>
      <c r="FH56" s="41"/>
      <c r="FI56" s="41"/>
      <c r="FJ56" s="41"/>
      <c r="FK56" s="41"/>
      <c r="FL56" s="41"/>
      <c r="FM56" s="41"/>
      <c r="FN56" s="41"/>
      <c r="FO56" s="41"/>
      <c r="FP56" s="41"/>
      <c r="FQ56" s="41"/>
      <c r="FR56" s="41"/>
      <c r="FS56" s="41"/>
      <c r="FT56" s="41"/>
      <c r="FU56" s="41"/>
      <c r="FV56" s="41"/>
      <c r="FW56" s="41"/>
      <c r="FX56" s="41"/>
      <c r="FY56" s="41"/>
      <c r="FZ56" s="41"/>
      <c r="GA56" s="41"/>
      <c r="GB56" s="41"/>
      <c r="GC56" s="41"/>
      <c r="GD56" s="41"/>
      <c r="GE56" s="41"/>
      <c r="GF56" s="41"/>
      <c r="GG56" s="41"/>
      <c r="GH56" s="41"/>
      <c r="GI56" s="41"/>
      <c r="GJ56" s="41"/>
      <c r="GK56" s="41"/>
      <c r="GL56" s="41"/>
      <c r="GM56" s="41"/>
      <c r="GN56" s="41"/>
      <c r="GO56" s="41"/>
      <c r="GP56" s="41"/>
      <c r="GQ56" s="41"/>
      <c r="GR56" s="41"/>
      <c r="GS56" s="41"/>
      <c r="GT56" s="41"/>
      <c r="GU56" s="41"/>
      <c r="GV56" s="41"/>
      <c r="GW56" s="41"/>
      <c r="GX56" s="41"/>
      <c r="GY56" s="41"/>
      <c r="GZ56" s="41"/>
      <c r="HA56" s="41"/>
      <c r="HB56" s="41"/>
      <c r="HC56" s="41"/>
      <c r="HD56" s="41"/>
      <c r="HE56" s="41"/>
      <c r="HF56" s="41"/>
      <c r="HG56" s="41"/>
      <c r="HH56" s="41"/>
      <c r="HI56" s="41"/>
      <c r="HJ56" s="41"/>
      <c r="HK56" s="41"/>
      <c r="HL56" s="41"/>
      <c r="HM56" s="41"/>
      <c r="HN56" s="41"/>
      <c r="HO56" s="41"/>
      <c r="HP56" s="41"/>
      <c r="HQ56" s="41"/>
      <c r="HR56" s="41"/>
      <c r="HS56" s="41"/>
      <c r="HT56" s="41"/>
      <c r="HU56" s="41"/>
      <c r="HV56" s="41"/>
      <c r="HW56" s="41"/>
      <c r="HX56" s="41"/>
      <c r="HY56" s="41"/>
      <c r="HZ56" s="41"/>
      <c r="IA56" s="41"/>
      <c r="IB56" s="41"/>
      <c r="IC56" s="41"/>
      <c r="ID56" s="41"/>
      <c r="IE56" s="41"/>
      <c r="IF56" s="41"/>
      <c r="IG56" s="41"/>
      <c r="IH56" s="41"/>
      <c r="II56" s="41"/>
      <c r="IJ56" s="41"/>
      <c r="IK56" s="41"/>
      <c r="IL56" s="41"/>
      <c r="IM56" s="41"/>
      <c r="IN56" s="41"/>
      <c r="IO56" s="41"/>
      <c r="IP56" s="41"/>
      <c r="IQ56" s="41"/>
      <c r="IR56" s="41"/>
      <c r="IS56" s="41"/>
      <c r="IT56" s="41"/>
      <c r="IU56" s="41"/>
      <c r="IV56" s="41"/>
      <c r="IW56" s="41"/>
      <c r="IX56" s="41"/>
      <c r="IY56" s="41"/>
      <c r="IZ56" s="41"/>
      <c r="JA56" s="41"/>
      <c r="JB56" s="41"/>
      <c r="JC56" s="41"/>
      <c r="JD56" s="41"/>
      <c r="JE56" s="41"/>
      <c r="JF56" s="41"/>
      <c r="JG56" s="41"/>
      <c r="JH56" s="41"/>
      <c r="JI56" s="41"/>
      <c r="JJ56" s="41"/>
      <c r="JK56" s="41"/>
      <c r="JL56" s="41"/>
      <c r="JM56" s="41"/>
      <c r="JN56" s="41"/>
      <c r="JO56" s="41"/>
      <c r="JP56" s="41"/>
      <c r="JQ56" s="41"/>
      <c r="JR56" s="41"/>
      <c r="JS56" s="41"/>
      <c r="JT56" s="41"/>
      <c r="JU56" s="41"/>
      <c r="JV56" s="41"/>
      <c r="JW56" s="41"/>
      <c r="JX56" s="41"/>
      <c r="JY56" s="41"/>
      <c r="JZ56" s="41"/>
      <c r="KA56" s="41"/>
      <c r="KB56" s="41"/>
      <c r="KC56" s="41"/>
      <c r="KD56" s="41"/>
      <c r="KE56" s="41"/>
      <c r="KF56" s="41"/>
      <c r="KG56" s="41"/>
      <c r="KH56" s="41"/>
      <c r="KI56" s="41"/>
      <c r="KJ56" s="41"/>
      <c r="KK56" s="41"/>
      <c r="KL56" s="41"/>
      <c r="KM56" s="41"/>
      <c r="KN56" s="41"/>
      <c r="KO56" s="41"/>
      <c r="KP56" s="41"/>
      <c r="KQ56" s="41"/>
      <c r="KR56" s="41"/>
      <c r="KS56" s="41"/>
      <c r="KT56" s="41"/>
      <c r="KU56" s="41"/>
      <c r="KV56" s="41"/>
      <c r="KW56" s="41"/>
      <c r="KX56" s="41"/>
      <c r="KY56" s="41"/>
      <c r="KZ56" s="41"/>
      <c r="LA56" s="41"/>
      <c r="LB56" s="41"/>
      <c r="LC56" s="41"/>
      <c r="LD56" s="41"/>
      <c r="LE56" s="41"/>
      <c r="LF56" s="41"/>
      <c r="LG56" s="41"/>
      <c r="LH56" s="41"/>
      <c r="LI56" s="41"/>
      <c r="LJ56" s="41"/>
      <c r="LK56" s="41"/>
      <c r="LL56" s="41"/>
      <c r="LM56" s="41"/>
      <c r="LN56" s="41"/>
      <c r="LO56" s="41"/>
      <c r="LP56" s="41"/>
      <c r="LQ56" s="41"/>
      <c r="LR56" s="41"/>
      <c r="LS56" s="41"/>
      <c r="LT56" s="41"/>
      <c r="LU56" s="41"/>
      <c r="LV56" s="41"/>
      <c r="LW56" s="41"/>
      <c r="LX56" s="41"/>
      <c r="LY56" s="41"/>
      <c r="LZ56" s="41"/>
      <c r="MA56" s="41"/>
      <c r="MB56" s="41"/>
      <c r="MC56" s="41"/>
      <c r="MD56" s="41"/>
      <c r="ME56" s="41"/>
      <c r="MF56" s="41"/>
      <c r="MG56" s="41"/>
      <c r="MH56" s="41"/>
      <c r="MI56" s="41"/>
      <c r="MJ56" s="41"/>
      <c r="MK56" s="41"/>
      <c r="ML56" s="41"/>
      <c r="MM56" s="41"/>
      <c r="MN56" s="41"/>
      <c r="MO56" s="41"/>
      <c r="MP56" s="41"/>
      <c r="MQ56" s="41"/>
      <c r="MR56" s="41"/>
      <c r="MS56" s="41"/>
      <c r="MT56" s="41"/>
      <c r="MU56" s="41"/>
      <c r="MV56" s="41"/>
      <c r="MW56" s="41"/>
      <c r="MX56" s="41"/>
      <c r="MY56" s="41"/>
      <c r="MZ56" s="41"/>
      <c r="NA56" s="41"/>
      <c r="NB56" s="41"/>
      <c r="NC56" s="41"/>
      <c r="ND56" s="41"/>
      <c r="NE56" s="41"/>
      <c r="NF56" s="41"/>
      <c r="NG56" s="41"/>
      <c r="NH56" s="41"/>
      <c r="NI56" s="41"/>
      <c r="NJ56" s="41"/>
      <c r="NK56" s="41"/>
      <c r="NL56" s="41"/>
      <c r="NM56" s="41"/>
      <c r="NN56" s="41"/>
      <c r="NO56" s="41"/>
      <c r="NP56" s="41"/>
      <c r="NQ56" s="41"/>
      <c r="NR56" s="41"/>
      <c r="NS56" s="41"/>
      <c r="NT56" s="41"/>
      <c r="NU56" s="41"/>
      <c r="NV56" s="41"/>
      <c r="NW56" s="41"/>
      <c r="NX56" s="41"/>
      <c r="NY56" s="41"/>
      <c r="NZ56" s="41"/>
      <c r="OA56" s="41"/>
      <c r="OB56" s="41"/>
      <c r="OC56" s="41"/>
      <c r="OD56" s="41"/>
      <c r="OE56" s="41"/>
      <c r="OF56" s="41"/>
      <c r="OG56" s="41"/>
      <c r="OH56" s="41"/>
      <c r="OI56" s="41"/>
      <c r="OJ56" s="41"/>
      <c r="OK56" s="41"/>
      <c r="OL56" s="41"/>
      <c r="OM56" s="41"/>
      <c r="ON56" s="41"/>
      <c r="OO56" s="41"/>
      <c r="OP56" s="41"/>
      <c r="OQ56" s="41"/>
      <c r="OR56" s="41"/>
      <c r="OS56" s="41"/>
      <c r="OT56" s="41"/>
      <c r="OU56" s="41"/>
      <c r="OV56" s="41"/>
      <c r="OW56" s="41"/>
      <c r="OX56" s="41"/>
      <c r="OY56" s="41"/>
      <c r="OZ56" s="41"/>
      <c r="PA56" s="41"/>
      <c r="PB56" s="41"/>
      <c r="PC56" s="41"/>
      <c r="PD56" s="41"/>
      <c r="PE56" s="41"/>
      <c r="PF56" s="41"/>
      <c r="PG56" s="41"/>
      <c r="PH56" s="41"/>
      <c r="PI56" s="41"/>
      <c r="PJ56" s="41"/>
      <c r="PK56" s="41"/>
      <c r="PL56" s="41"/>
      <c r="PM56" s="41"/>
      <c r="PN56" s="41"/>
      <c r="PO56" s="41"/>
      <c r="PP56" s="41"/>
      <c r="PQ56" s="41"/>
      <c r="PR56" s="41"/>
      <c r="PS56" s="41"/>
      <c r="PT56" s="41"/>
      <c r="PU56" s="41"/>
      <c r="PV56" s="41"/>
      <c r="PW56" s="41"/>
      <c r="PX56" s="41"/>
      <c r="PY56" s="41"/>
      <c r="PZ56" s="41"/>
      <c r="QA56" s="41"/>
      <c r="QB56" s="41"/>
      <c r="QC56" s="41"/>
      <c r="QD56" s="41"/>
      <c r="QE56" s="41"/>
      <c r="QF56" s="41"/>
      <c r="QG56" s="41"/>
      <c r="QH56" s="41"/>
      <c r="QI56" s="41"/>
      <c r="QJ56" s="41"/>
      <c r="QK56" s="41"/>
      <c r="QL56" s="41"/>
      <c r="QM56" s="41"/>
      <c r="QN56" s="41"/>
      <c r="QO56" s="41"/>
      <c r="QP56" s="41"/>
      <c r="QQ56" s="41"/>
      <c r="QR56" s="41"/>
      <c r="QS56" s="41"/>
      <c r="QT56" s="41"/>
      <c r="QU56" s="41"/>
      <c r="QV56" s="41"/>
      <c r="QW56" s="41"/>
      <c r="QX56" s="41"/>
      <c r="QY56" s="41"/>
      <c r="QZ56" s="41"/>
      <c r="RA56" s="41"/>
      <c r="RB56" s="41"/>
      <c r="RC56" s="41"/>
      <c r="RD56" s="41"/>
      <c r="RE56" s="41"/>
      <c r="RF56" s="41"/>
      <c r="RG56" s="41"/>
      <c r="RH56" s="41"/>
      <c r="RI56" s="41"/>
      <c r="RJ56" s="41"/>
      <c r="RK56" s="41"/>
      <c r="RL56" s="41"/>
      <c r="RM56" s="41"/>
      <c r="RN56" s="41"/>
      <c r="RO56" s="41"/>
      <c r="RP56" s="41"/>
    </row>
    <row r="57" spans="1:484" x14ac:dyDescent="0.25">
      <c r="A57" s="41" t="s">
        <v>71</v>
      </c>
      <c r="B57" s="46">
        <v>14.720019350633001</v>
      </c>
      <c r="C57" s="46">
        <v>29.218283157747113</v>
      </c>
      <c r="D57" s="46">
        <v>28.931255756720443</v>
      </c>
      <c r="E57" s="46">
        <v>28.751549033398497</v>
      </c>
      <c r="F57" s="46">
        <v>32.544256065574409</v>
      </c>
      <c r="G57" s="46">
        <v>23.279315342772914</v>
      </c>
      <c r="H57" s="46">
        <v>26.105495499842213</v>
      </c>
      <c r="I57" s="46">
        <v>27.157874148971146</v>
      </c>
      <c r="J57" s="46">
        <v>31.372768926508392</v>
      </c>
      <c r="K57" s="46">
        <v>25.0080938736772</v>
      </c>
      <c r="L57" s="50">
        <f t="shared" si="6"/>
        <v>25.405276824624764</v>
      </c>
      <c r="M57" s="44">
        <f t="shared" si="7"/>
        <v>7.1260978033030558</v>
      </c>
      <c r="N57" s="44">
        <f t="shared" si="8"/>
        <v>27.57796730955771</v>
      </c>
      <c r="O57" s="44">
        <f t="shared" si="9"/>
        <v>3.6466931053247356</v>
      </c>
      <c r="P57" s="44">
        <f t="shared" si="10"/>
        <v>0.92121643845085144</v>
      </c>
      <c r="Q57" s="44">
        <f t="shared" si="11"/>
        <v>0.53786773006137689</v>
      </c>
      <c r="R57" s="42"/>
      <c r="S57" s="43"/>
      <c r="T57" s="42"/>
      <c r="U57" s="42"/>
      <c r="V57" s="42"/>
      <c r="W57" s="42"/>
      <c r="X57" s="42"/>
      <c r="Y57" s="42"/>
      <c r="Z57" s="42"/>
      <c r="AA57" s="42"/>
      <c r="AB57" s="42"/>
      <c r="AC57" s="43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  <c r="AX57" s="41"/>
      <c r="AY57" s="41"/>
      <c r="AZ57" s="41"/>
      <c r="BA57" s="41"/>
      <c r="BB57" s="41"/>
      <c r="BC57" s="41"/>
      <c r="BD57" s="41"/>
      <c r="BE57" s="41"/>
      <c r="BF57" s="41"/>
      <c r="BG57" s="41"/>
      <c r="BH57" s="41"/>
      <c r="BI57" s="41"/>
      <c r="BJ57" s="41"/>
      <c r="BK57" s="41"/>
      <c r="BL57" s="41"/>
      <c r="BM57" s="41"/>
      <c r="BN57" s="41"/>
      <c r="BO57" s="41"/>
      <c r="BP57" s="41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41"/>
      <c r="CY57" s="41"/>
      <c r="CZ57" s="41"/>
      <c r="DA57" s="41"/>
      <c r="DB57" s="41"/>
      <c r="DC57" s="41"/>
      <c r="DD57" s="41"/>
      <c r="DE57" s="41"/>
      <c r="DF57" s="41"/>
      <c r="DG57" s="41"/>
      <c r="DH57" s="41"/>
      <c r="DI57" s="41"/>
      <c r="DJ57" s="41"/>
      <c r="DK57" s="41"/>
      <c r="DL57" s="41"/>
      <c r="DM57" s="41"/>
      <c r="DN57" s="41"/>
      <c r="DO57" s="41"/>
      <c r="DP57" s="41"/>
      <c r="DQ57" s="41"/>
      <c r="DR57" s="41"/>
      <c r="DS57" s="41"/>
      <c r="DT57" s="41"/>
      <c r="DU57" s="41"/>
      <c r="DV57" s="41"/>
      <c r="DW57" s="41"/>
      <c r="DX57" s="41"/>
      <c r="DY57" s="41"/>
      <c r="DZ57" s="41"/>
      <c r="EA57" s="41"/>
      <c r="EB57" s="41"/>
      <c r="EC57" s="41"/>
      <c r="ED57" s="41"/>
      <c r="EE57" s="41"/>
      <c r="EF57" s="41"/>
      <c r="EG57" s="41"/>
      <c r="EH57" s="41"/>
      <c r="EI57" s="41"/>
      <c r="EJ57" s="41"/>
      <c r="EK57" s="41"/>
      <c r="EL57" s="41"/>
      <c r="EM57" s="41"/>
      <c r="EN57" s="41"/>
      <c r="EO57" s="41"/>
      <c r="EP57" s="41"/>
      <c r="EQ57" s="41"/>
      <c r="ER57" s="41"/>
      <c r="ES57" s="41"/>
      <c r="ET57" s="41"/>
      <c r="EU57" s="41"/>
      <c r="EV57" s="41"/>
      <c r="EW57" s="41"/>
      <c r="EX57" s="41"/>
      <c r="EY57" s="41"/>
      <c r="EZ57" s="41"/>
      <c r="FA57" s="41"/>
      <c r="FB57" s="41"/>
      <c r="FC57" s="41"/>
      <c r="FD57" s="41"/>
      <c r="FE57" s="41"/>
      <c r="FF57" s="41"/>
      <c r="FG57" s="41"/>
      <c r="FH57" s="41"/>
      <c r="FI57" s="41"/>
      <c r="FJ57" s="41"/>
      <c r="FK57" s="41"/>
      <c r="FL57" s="41"/>
      <c r="FM57" s="41"/>
      <c r="FN57" s="41"/>
      <c r="FO57" s="41"/>
      <c r="FP57" s="41"/>
      <c r="FQ57" s="41"/>
      <c r="FR57" s="41"/>
      <c r="FS57" s="41"/>
      <c r="FT57" s="41"/>
      <c r="FU57" s="41"/>
      <c r="FV57" s="41"/>
      <c r="FW57" s="41"/>
      <c r="FX57" s="41"/>
      <c r="FY57" s="41"/>
      <c r="FZ57" s="41"/>
      <c r="GA57" s="41"/>
      <c r="GB57" s="41"/>
      <c r="GC57" s="41"/>
      <c r="GD57" s="41"/>
      <c r="GE57" s="41"/>
      <c r="GF57" s="41"/>
      <c r="GG57" s="41"/>
      <c r="GH57" s="41"/>
      <c r="GI57" s="41"/>
      <c r="GJ57" s="41"/>
      <c r="GK57" s="41"/>
      <c r="GL57" s="41"/>
      <c r="GM57" s="41"/>
      <c r="GN57" s="41"/>
      <c r="GO57" s="41"/>
      <c r="GP57" s="41"/>
      <c r="GQ57" s="41"/>
      <c r="GR57" s="41"/>
      <c r="GS57" s="41"/>
      <c r="GT57" s="41"/>
      <c r="GU57" s="41"/>
      <c r="GV57" s="41"/>
      <c r="GW57" s="41"/>
      <c r="GX57" s="41"/>
      <c r="GY57" s="41"/>
      <c r="GZ57" s="41"/>
      <c r="HA57" s="41"/>
      <c r="HB57" s="41"/>
      <c r="HC57" s="41"/>
      <c r="HD57" s="41"/>
      <c r="HE57" s="41"/>
      <c r="HF57" s="41"/>
      <c r="HG57" s="41"/>
      <c r="HH57" s="41"/>
      <c r="HI57" s="41"/>
      <c r="HJ57" s="41"/>
      <c r="HK57" s="41"/>
      <c r="HL57" s="41"/>
      <c r="HM57" s="41"/>
      <c r="HN57" s="41"/>
      <c r="HO57" s="41"/>
      <c r="HP57" s="41"/>
      <c r="HQ57" s="41"/>
      <c r="HR57" s="41"/>
      <c r="HS57" s="41"/>
      <c r="HT57" s="41"/>
      <c r="HU57" s="41"/>
      <c r="HV57" s="41"/>
      <c r="HW57" s="41"/>
      <c r="HX57" s="41"/>
      <c r="HY57" s="41"/>
      <c r="HZ57" s="41"/>
      <c r="IA57" s="41"/>
      <c r="IB57" s="41"/>
      <c r="IC57" s="41"/>
      <c r="ID57" s="41"/>
      <c r="IE57" s="41"/>
      <c r="IF57" s="41"/>
      <c r="IG57" s="41"/>
      <c r="IH57" s="41"/>
      <c r="II57" s="41"/>
      <c r="IJ57" s="41"/>
      <c r="IK57" s="41"/>
      <c r="IL57" s="41"/>
      <c r="IM57" s="41"/>
      <c r="IN57" s="41"/>
      <c r="IO57" s="41"/>
      <c r="IP57" s="41"/>
      <c r="IQ57" s="41"/>
      <c r="IR57" s="41"/>
      <c r="IS57" s="41"/>
      <c r="IT57" s="41"/>
      <c r="IU57" s="41"/>
      <c r="IV57" s="41"/>
      <c r="IW57" s="41"/>
      <c r="IX57" s="41"/>
      <c r="IY57" s="41"/>
      <c r="IZ57" s="41"/>
      <c r="JA57" s="41"/>
      <c r="JB57" s="41"/>
      <c r="JC57" s="41"/>
      <c r="JD57" s="41"/>
      <c r="JE57" s="41"/>
      <c r="JF57" s="41"/>
      <c r="JG57" s="41"/>
      <c r="JH57" s="41"/>
      <c r="JI57" s="41"/>
      <c r="JJ57" s="41"/>
      <c r="JK57" s="41"/>
      <c r="JL57" s="41"/>
      <c r="JM57" s="41"/>
      <c r="JN57" s="41"/>
      <c r="JO57" s="41"/>
      <c r="JP57" s="41"/>
      <c r="JQ57" s="41"/>
      <c r="JR57" s="41"/>
      <c r="JS57" s="41"/>
      <c r="JT57" s="41"/>
      <c r="JU57" s="41"/>
      <c r="JV57" s="41"/>
      <c r="JW57" s="41"/>
      <c r="JX57" s="41"/>
      <c r="JY57" s="41"/>
      <c r="JZ57" s="41"/>
      <c r="KA57" s="41"/>
      <c r="KB57" s="41"/>
      <c r="KC57" s="41"/>
      <c r="KD57" s="41"/>
      <c r="KE57" s="41"/>
      <c r="KF57" s="41"/>
      <c r="KG57" s="41"/>
      <c r="KH57" s="41"/>
      <c r="KI57" s="41"/>
      <c r="KJ57" s="41"/>
      <c r="KK57" s="41"/>
      <c r="KL57" s="41"/>
      <c r="KM57" s="41"/>
      <c r="KN57" s="41"/>
      <c r="KO57" s="41"/>
      <c r="KP57" s="41"/>
      <c r="KQ57" s="41"/>
      <c r="KR57" s="41"/>
      <c r="KS57" s="41"/>
      <c r="KT57" s="41"/>
      <c r="KU57" s="41"/>
      <c r="KV57" s="41"/>
      <c r="KW57" s="41"/>
      <c r="KX57" s="41"/>
      <c r="KY57" s="41"/>
      <c r="KZ57" s="41"/>
      <c r="LA57" s="41"/>
      <c r="LB57" s="41"/>
      <c r="LC57" s="41"/>
      <c r="LD57" s="41"/>
      <c r="LE57" s="41"/>
      <c r="LF57" s="41"/>
      <c r="LG57" s="41"/>
      <c r="LH57" s="41"/>
      <c r="LI57" s="41"/>
      <c r="LJ57" s="41"/>
      <c r="LK57" s="41"/>
      <c r="LL57" s="41"/>
      <c r="LM57" s="41"/>
      <c r="LN57" s="41"/>
      <c r="LO57" s="41"/>
      <c r="LP57" s="41"/>
      <c r="LQ57" s="41"/>
      <c r="LR57" s="41"/>
      <c r="LS57" s="41"/>
      <c r="LT57" s="41"/>
      <c r="LU57" s="41"/>
      <c r="LV57" s="41"/>
      <c r="LW57" s="41"/>
      <c r="LX57" s="41"/>
      <c r="LY57" s="41"/>
      <c r="LZ57" s="41"/>
      <c r="MA57" s="41"/>
      <c r="MB57" s="41"/>
      <c r="MC57" s="41"/>
      <c r="MD57" s="41"/>
      <c r="ME57" s="41"/>
      <c r="MF57" s="41"/>
      <c r="MG57" s="41"/>
      <c r="MH57" s="41"/>
      <c r="MI57" s="41"/>
      <c r="MJ57" s="41"/>
      <c r="MK57" s="41"/>
      <c r="ML57" s="41"/>
      <c r="MM57" s="41"/>
      <c r="MN57" s="41"/>
      <c r="MO57" s="41"/>
      <c r="MP57" s="41"/>
      <c r="MQ57" s="41"/>
      <c r="MR57" s="41"/>
      <c r="MS57" s="41"/>
      <c r="MT57" s="41"/>
      <c r="MU57" s="41"/>
      <c r="MV57" s="41"/>
      <c r="MW57" s="41"/>
      <c r="MX57" s="41"/>
      <c r="MY57" s="41"/>
      <c r="MZ57" s="41"/>
      <c r="NA57" s="41"/>
      <c r="NB57" s="41"/>
      <c r="NC57" s="41"/>
      <c r="ND57" s="41"/>
      <c r="NE57" s="41"/>
      <c r="NF57" s="41"/>
      <c r="NG57" s="41"/>
      <c r="NH57" s="41"/>
      <c r="NI57" s="41"/>
      <c r="NJ57" s="41"/>
      <c r="NK57" s="41"/>
      <c r="NL57" s="41"/>
      <c r="NM57" s="41"/>
      <c r="NN57" s="41"/>
      <c r="NO57" s="41"/>
      <c r="NP57" s="41"/>
      <c r="NQ57" s="41"/>
      <c r="NR57" s="41"/>
      <c r="NS57" s="41"/>
      <c r="NT57" s="41"/>
      <c r="NU57" s="41"/>
      <c r="NV57" s="41"/>
      <c r="NW57" s="41"/>
      <c r="NX57" s="41"/>
      <c r="NY57" s="41"/>
      <c r="NZ57" s="41"/>
      <c r="OA57" s="41"/>
      <c r="OB57" s="41"/>
      <c r="OC57" s="41"/>
      <c r="OD57" s="41"/>
      <c r="OE57" s="41"/>
      <c r="OF57" s="41"/>
      <c r="OG57" s="41"/>
      <c r="OH57" s="41"/>
      <c r="OI57" s="41"/>
      <c r="OJ57" s="41"/>
      <c r="OK57" s="41"/>
      <c r="OL57" s="41"/>
      <c r="OM57" s="41"/>
      <c r="ON57" s="41"/>
      <c r="OO57" s="41"/>
      <c r="OP57" s="41"/>
      <c r="OQ57" s="41"/>
      <c r="OR57" s="41"/>
      <c r="OS57" s="41"/>
      <c r="OT57" s="41"/>
      <c r="OU57" s="41"/>
      <c r="OV57" s="41"/>
      <c r="OW57" s="41"/>
      <c r="OX57" s="41"/>
      <c r="OY57" s="41"/>
      <c r="OZ57" s="41"/>
      <c r="PA57" s="41"/>
      <c r="PB57" s="41"/>
      <c r="PC57" s="41"/>
      <c r="PD57" s="41"/>
      <c r="PE57" s="41"/>
      <c r="PF57" s="41"/>
      <c r="PG57" s="41"/>
      <c r="PH57" s="41"/>
      <c r="PI57" s="41"/>
      <c r="PJ57" s="41"/>
      <c r="PK57" s="41"/>
      <c r="PL57" s="41"/>
      <c r="PM57" s="41"/>
      <c r="PN57" s="41"/>
      <c r="PO57" s="41"/>
      <c r="PP57" s="41"/>
      <c r="PQ57" s="41"/>
      <c r="PR57" s="41"/>
      <c r="PS57" s="41"/>
      <c r="PT57" s="41"/>
      <c r="PU57" s="41"/>
      <c r="PV57" s="41"/>
      <c r="PW57" s="41"/>
      <c r="PX57" s="41"/>
      <c r="PY57" s="41"/>
      <c r="PZ57" s="41"/>
      <c r="QA57" s="41"/>
      <c r="QB57" s="41"/>
      <c r="QC57" s="41"/>
      <c r="QD57" s="41"/>
      <c r="QE57" s="41"/>
      <c r="QF57" s="41"/>
      <c r="QG57" s="41"/>
      <c r="QH57" s="41"/>
      <c r="QI57" s="41"/>
      <c r="QJ57" s="41"/>
      <c r="QK57" s="41"/>
      <c r="QL57" s="41"/>
      <c r="QM57" s="41"/>
      <c r="QN57" s="41"/>
      <c r="QO57" s="41"/>
      <c r="QP57" s="41"/>
      <c r="QQ57" s="41"/>
      <c r="QR57" s="41"/>
      <c r="QS57" s="41"/>
      <c r="QT57" s="41"/>
      <c r="QU57" s="41"/>
      <c r="QV57" s="41"/>
      <c r="QW57" s="41"/>
      <c r="QX57" s="41"/>
      <c r="QY57" s="41"/>
      <c r="QZ57" s="41"/>
      <c r="RA57" s="41"/>
      <c r="RB57" s="41"/>
      <c r="RC57" s="41"/>
      <c r="RD57" s="41"/>
      <c r="RE57" s="41"/>
      <c r="RF57" s="41"/>
      <c r="RG57" s="41"/>
      <c r="RH57" s="41"/>
      <c r="RI57" s="41"/>
      <c r="RJ57" s="41"/>
      <c r="RK57" s="41"/>
      <c r="RL57" s="41"/>
      <c r="RM57" s="41"/>
      <c r="RN57" s="41"/>
      <c r="RO57" s="41"/>
      <c r="RP57" s="41"/>
    </row>
    <row r="58" spans="1:484" x14ac:dyDescent="0.25">
      <c r="A58" s="41" t="s">
        <v>29</v>
      </c>
      <c r="B58" s="46">
        <v>33.881466897759701</v>
      </c>
      <c r="C58" s="46">
        <v>21.746847735911484</v>
      </c>
      <c r="D58" s="46">
        <v>29.601134102288071</v>
      </c>
      <c r="E58" s="46">
        <v>17.328649617379746</v>
      </c>
      <c r="F58" s="46">
        <v>55.711442497947175</v>
      </c>
      <c r="G58" s="46">
        <v>19.989097776247664</v>
      </c>
      <c r="H58" s="46">
        <v>14.523771828365176</v>
      </c>
      <c r="I58" s="46">
        <v>9.0549047861330081</v>
      </c>
      <c r="J58" s="46">
        <v>36.185120686329739</v>
      </c>
      <c r="K58" s="46">
        <v>30.959811423648404</v>
      </c>
      <c r="L58" s="50">
        <f t="shared" si="6"/>
        <v>25.639524588334751</v>
      </c>
      <c r="M58" s="44">
        <f t="shared" si="7"/>
        <v>7.4799184227541904</v>
      </c>
      <c r="N58" s="44">
        <f t="shared" si="8"/>
        <v>27.73735816644519</v>
      </c>
      <c r="O58" s="44">
        <f t="shared" si="9"/>
        <v>17.017442569722093</v>
      </c>
      <c r="P58" s="44">
        <f t="shared" si="10"/>
        <v>0.92436793852097066</v>
      </c>
      <c r="Q58" s="44">
        <f t="shared" si="11"/>
        <v>0.82485587165121965</v>
      </c>
      <c r="R58" s="42"/>
      <c r="S58" s="43"/>
      <c r="T58" s="42"/>
      <c r="U58" s="42"/>
      <c r="V58" s="42"/>
      <c r="W58" s="42"/>
      <c r="X58" s="42"/>
      <c r="Y58" s="42"/>
      <c r="Z58" s="42"/>
      <c r="AA58" s="42"/>
      <c r="AB58" s="42"/>
      <c r="AC58" s="43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41"/>
      <c r="AX58" s="41"/>
      <c r="AY58" s="41"/>
      <c r="AZ58" s="41"/>
      <c r="BA58" s="41"/>
      <c r="BB58" s="41"/>
      <c r="BC58" s="41"/>
      <c r="BD58" s="41"/>
      <c r="BE58" s="41"/>
      <c r="BF58" s="41"/>
      <c r="BG58" s="41"/>
      <c r="BH58" s="41"/>
      <c r="BI58" s="41"/>
      <c r="BJ58" s="41"/>
      <c r="BK58" s="41"/>
      <c r="BL58" s="41"/>
      <c r="BM58" s="41"/>
      <c r="BN58" s="41"/>
      <c r="BO58" s="41"/>
      <c r="BP58" s="41"/>
      <c r="BQ58" s="41"/>
      <c r="BR58" s="41"/>
      <c r="BS58" s="41"/>
      <c r="BT58" s="41"/>
      <c r="BU58" s="41"/>
      <c r="BV58" s="41"/>
      <c r="BW58" s="41"/>
      <c r="BX58" s="41"/>
      <c r="BY58" s="41"/>
      <c r="BZ58" s="41"/>
      <c r="CA58" s="41"/>
      <c r="CB58" s="41"/>
      <c r="CC58" s="41"/>
      <c r="CD58" s="41"/>
      <c r="CE58" s="41"/>
      <c r="CF58" s="41"/>
      <c r="CG58" s="41"/>
      <c r="CH58" s="41"/>
      <c r="CI58" s="41"/>
      <c r="CJ58" s="41"/>
      <c r="CK58" s="41"/>
      <c r="CL58" s="41"/>
      <c r="CM58" s="41"/>
      <c r="CN58" s="41"/>
      <c r="CO58" s="41"/>
      <c r="CP58" s="41"/>
      <c r="CQ58" s="41"/>
      <c r="CR58" s="41"/>
      <c r="CS58" s="41"/>
      <c r="CT58" s="41"/>
      <c r="CU58" s="41"/>
      <c r="CV58" s="41"/>
      <c r="CW58" s="41"/>
      <c r="CX58" s="41"/>
      <c r="CY58" s="41"/>
      <c r="CZ58" s="41"/>
      <c r="DA58" s="41"/>
      <c r="DB58" s="41"/>
      <c r="DC58" s="41"/>
      <c r="DD58" s="41"/>
      <c r="DE58" s="41"/>
      <c r="DF58" s="41"/>
      <c r="DG58" s="41"/>
      <c r="DH58" s="41"/>
      <c r="DI58" s="41"/>
      <c r="DJ58" s="41"/>
      <c r="DK58" s="41"/>
      <c r="DL58" s="41"/>
      <c r="DM58" s="41"/>
      <c r="DN58" s="41"/>
      <c r="DO58" s="41"/>
      <c r="DP58" s="41"/>
      <c r="DQ58" s="41"/>
      <c r="DR58" s="41"/>
      <c r="DS58" s="41"/>
      <c r="DT58" s="41"/>
      <c r="DU58" s="41"/>
      <c r="DV58" s="41"/>
      <c r="DW58" s="41"/>
      <c r="DX58" s="41"/>
      <c r="DY58" s="41"/>
      <c r="DZ58" s="41"/>
      <c r="EA58" s="41"/>
      <c r="EB58" s="41"/>
      <c r="EC58" s="41"/>
      <c r="ED58" s="41"/>
      <c r="EE58" s="41"/>
      <c r="EF58" s="41"/>
      <c r="EG58" s="41"/>
      <c r="EH58" s="41"/>
      <c r="EI58" s="41"/>
      <c r="EJ58" s="41"/>
      <c r="EK58" s="41"/>
      <c r="EL58" s="41"/>
      <c r="EM58" s="41"/>
      <c r="EN58" s="41"/>
      <c r="EO58" s="41"/>
      <c r="EP58" s="41"/>
      <c r="EQ58" s="41"/>
      <c r="ER58" s="41"/>
      <c r="ES58" s="41"/>
      <c r="ET58" s="41"/>
      <c r="EU58" s="41"/>
      <c r="EV58" s="41"/>
      <c r="EW58" s="41"/>
      <c r="EX58" s="41"/>
      <c r="EY58" s="41"/>
      <c r="EZ58" s="41"/>
      <c r="FA58" s="41"/>
      <c r="FB58" s="41"/>
      <c r="FC58" s="41"/>
      <c r="FD58" s="41"/>
      <c r="FE58" s="41"/>
      <c r="FF58" s="41"/>
      <c r="FG58" s="41"/>
      <c r="FH58" s="41"/>
      <c r="FI58" s="41"/>
      <c r="FJ58" s="41"/>
      <c r="FK58" s="41"/>
      <c r="FL58" s="41"/>
      <c r="FM58" s="41"/>
      <c r="FN58" s="41"/>
      <c r="FO58" s="41"/>
      <c r="FP58" s="41"/>
      <c r="FQ58" s="41"/>
      <c r="FR58" s="41"/>
      <c r="FS58" s="41"/>
      <c r="FT58" s="41"/>
      <c r="FU58" s="41"/>
      <c r="FV58" s="41"/>
      <c r="FW58" s="41"/>
      <c r="FX58" s="41"/>
      <c r="FY58" s="41"/>
      <c r="FZ58" s="41"/>
      <c r="GA58" s="41"/>
      <c r="GB58" s="41"/>
      <c r="GC58" s="41"/>
      <c r="GD58" s="41"/>
      <c r="GE58" s="41"/>
      <c r="GF58" s="41"/>
      <c r="GG58" s="41"/>
      <c r="GH58" s="41"/>
      <c r="GI58" s="41"/>
      <c r="GJ58" s="41"/>
      <c r="GK58" s="41"/>
      <c r="GL58" s="41"/>
      <c r="GM58" s="41"/>
      <c r="GN58" s="41"/>
      <c r="GO58" s="41"/>
      <c r="GP58" s="41"/>
      <c r="GQ58" s="41"/>
      <c r="GR58" s="41"/>
      <c r="GS58" s="41"/>
      <c r="GT58" s="41"/>
      <c r="GU58" s="41"/>
      <c r="GV58" s="41"/>
      <c r="GW58" s="41"/>
      <c r="GX58" s="41"/>
      <c r="GY58" s="41"/>
      <c r="GZ58" s="41"/>
      <c r="HA58" s="41"/>
      <c r="HB58" s="41"/>
      <c r="HC58" s="41"/>
      <c r="HD58" s="41"/>
      <c r="HE58" s="41"/>
      <c r="HF58" s="41"/>
      <c r="HG58" s="41"/>
      <c r="HH58" s="41"/>
      <c r="HI58" s="41"/>
      <c r="HJ58" s="41"/>
      <c r="HK58" s="41"/>
      <c r="HL58" s="41"/>
      <c r="HM58" s="41"/>
      <c r="HN58" s="41"/>
      <c r="HO58" s="41"/>
      <c r="HP58" s="41"/>
      <c r="HQ58" s="41"/>
      <c r="HR58" s="41"/>
      <c r="HS58" s="41"/>
      <c r="HT58" s="41"/>
      <c r="HU58" s="41"/>
      <c r="HV58" s="41"/>
      <c r="HW58" s="41"/>
      <c r="HX58" s="41"/>
      <c r="HY58" s="41"/>
      <c r="HZ58" s="41"/>
      <c r="IA58" s="41"/>
      <c r="IB58" s="41"/>
      <c r="IC58" s="41"/>
      <c r="ID58" s="41"/>
      <c r="IE58" s="41"/>
      <c r="IF58" s="41"/>
      <c r="IG58" s="41"/>
      <c r="IH58" s="41"/>
      <c r="II58" s="41"/>
      <c r="IJ58" s="41"/>
      <c r="IK58" s="41"/>
      <c r="IL58" s="41"/>
      <c r="IM58" s="41"/>
      <c r="IN58" s="41"/>
      <c r="IO58" s="41"/>
      <c r="IP58" s="41"/>
      <c r="IQ58" s="41"/>
      <c r="IR58" s="41"/>
      <c r="IS58" s="41"/>
      <c r="IT58" s="41"/>
      <c r="IU58" s="41"/>
      <c r="IV58" s="41"/>
      <c r="IW58" s="41"/>
      <c r="IX58" s="41"/>
      <c r="IY58" s="41"/>
      <c r="IZ58" s="41"/>
      <c r="JA58" s="41"/>
      <c r="JB58" s="41"/>
      <c r="JC58" s="41"/>
      <c r="JD58" s="41"/>
      <c r="JE58" s="41"/>
      <c r="JF58" s="41"/>
      <c r="JG58" s="41"/>
      <c r="JH58" s="41"/>
      <c r="JI58" s="41"/>
      <c r="JJ58" s="41"/>
      <c r="JK58" s="41"/>
      <c r="JL58" s="41"/>
      <c r="JM58" s="41"/>
      <c r="JN58" s="41"/>
      <c r="JO58" s="41"/>
      <c r="JP58" s="41"/>
      <c r="JQ58" s="41"/>
      <c r="JR58" s="41"/>
      <c r="JS58" s="41"/>
      <c r="JT58" s="41"/>
      <c r="JU58" s="41"/>
      <c r="JV58" s="41"/>
      <c r="JW58" s="41"/>
      <c r="JX58" s="41"/>
      <c r="JY58" s="41"/>
      <c r="JZ58" s="41"/>
      <c r="KA58" s="41"/>
      <c r="KB58" s="41"/>
      <c r="KC58" s="41"/>
      <c r="KD58" s="41"/>
      <c r="KE58" s="41"/>
      <c r="KF58" s="41"/>
      <c r="KG58" s="41"/>
      <c r="KH58" s="41"/>
      <c r="KI58" s="41"/>
      <c r="KJ58" s="41"/>
      <c r="KK58" s="41"/>
      <c r="KL58" s="41"/>
      <c r="KM58" s="41"/>
      <c r="KN58" s="41"/>
      <c r="KO58" s="41"/>
      <c r="KP58" s="41"/>
      <c r="KQ58" s="41"/>
      <c r="KR58" s="41"/>
      <c r="KS58" s="41"/>
      <c r="KT58" s="41"/>
      <c r="KU58" s="41"/>
      <c r="KV58" s="41"/>
      <c r="KW58" s="41"/>
      <c r="KX58" s="41"/>
      <c r="KY58" s="41"/>
      <c r="KZ58" s="41"/>
      <c r="LA58" s="41"/>
      <c r="LB58" s="41"/>
      <c r="LC58" s="41"/>
      <c r="LD58" s="41"/>
      <c r="LE58" s="41"/>
      <c r="LF58" s="41"/>
      <c r="LG58" s="41"/>
      <c r="LH58" s="41"/>
      <c r="LI58" s="41"/>
      <c r="LJ58" s="41"/>
      <c r="LK58" s="41"/>
      <c r="LL58" s="41"/>
      <c r="LM58" s="41"/>
      <c r="LN58" s="41"/>
      <c r="LO58" s="41"/>
      <c r="LP58" s="41"/>
      <c r="LQ58" s="41"/>
      <c r="LR58" s="41"/>
      <c r="LS58" s="41"/>
      <c r="LT58" s="41"/>
      <c r="LU58" s="41"/>
      <c r="LV58" s="41"/>
      <c r="LW58" s="41"/>
      <c r="LX58" s="41"/>
      <c r="LY58" s="41"/>
      <c r="LZ58" s="41"/>
      <c r="MA58" s="41"/>
      <c r="MB58" s="41"/>
      <c r="MC58" s="41"/>
      <c r="MD58" s="41"/>
      <c r="ME58" s="41"/>
      <c r="MF58" s="41"/>
      <c r="MG58" s="41"/>
      <c r="MH58" s="41"/>
      <c r="MI58" s="41"/>
      <c r="MJ58" s="41"/>
      <c r="MK58" s="41"/>
      <c r="ML58" s="41"/>
      <c r="MM58" s="41"/>
      <c r="MN58" s="41"/>
      <c r="MO58" s="41"/>
      <c r="MP58" s="41"/>
      <c r="MQ58" s="41"/>
      <c r="MR58" s="41"/>
      <c r="MS58" s="41"/>
      <c r="MT58" s="41"/>
      <c r="MU58" s="41"/>
      <c r="MV58" s="41"/>
      <c r="MW58" s="41"/>
      <c r="MX58" s="41"/>
      <c r="MY58" s="41"/>
      <c r="MZ58" s="41"/>
      <c r="NA58" s="41"/>
      <c r="NB58" s="41"/>
      <c r="NC58" s="41"/>
      <c r="ND58" s="41"/>
      <c r="NE58" s="41"/>
      <c r="NF58" s="41"/>
      <c r="NG58" s="41"/>
      <c r="NH58" s="41"/>
      <c r="NI58" s="41"/>
      <c r="NJ58" s="41"/>
      <c r="NK58" s="41"/>
      <c r="NL58" s="41"/>
      <c r="NM58" s="41"/>
      <c r="NN58" s="41"/>
      <c r="NO58" s="41"/>
      <c r="NP58" s="41"/>
      <c r="NQ58" s="41"/>
      <c r="NR58" s="41"/>
      <c r="NS58" s="41"/>
      <c r="NT58" s="41"/>
      <c r="NU58" s="41"/>
      <c r="NV58" s="41"/>
      <c r="NW58" s="41"/>
      <c r="NX58" s="41"/>
      <c r="NY58" s="41"/>
      <c r="NZ58" s="41"/>
      <c r="OA58" s="41"/>
      <c r="OB58" s="41"/>
      <c r="OC58" s="41"/>
      <c r="OD58" s="41"/>
      <c r="OE58" s="41"/>
      <c r="OF58" s="41"/>
      <c r="OG58" s="41"/>
      <c r="OH58" s="41"/>
      <c r="OI58" s="41"/>
      <c r="OJ58" s="41"/>
      <c r="OK58" s="41"/>
      <c r="OL58" s="41"/>
      <c r="OM58" s="41"/>
      <c r="ON58" s="41"/>
      <c r="OO58" s="41"/>
      <c r="OP58" s="41"/>
      <c r="OQ58" s="41"/>
      <c r="OR58" s="41"/>
      <c r="OS58" s="41"/>
      <c r="OT58" s="41"/>
      <c r="OU58" s="41"/>
      <c r="OV58" s="41"/>
      <c r="OW58" s="41"/>
      <c r="OX58" s="41"/>
      <c r="OY58" s="41"/>
      <c r="OZ58" s="41"/>
      <c r="PA58" s="41"/>
      <c r="PB58" s="41"/>
      <c r="PC58" s="41"/>
      <c r="PD58" s="41"/>
      <c r="PE58" s="41"/>
      <c r="PF58" s="41"/>
      <c r="PG58" s="41"/>
      <c r="PH58" s="41"/>
      <c r="PI58" s="41"/>
      <c r="PJ58" s="41"/>
      <c r="PK58" s="41"/>
      <c r="PL58" s="41"/>
      <c r="PM58" s="41"/>
      <c r="PN58" s="41"/>
      <c r="PO58" s="41"/>
      <c r="PP58" s="41"/>
      <c r="PQ58" s="41"/>
      <c r="PR58" s="41"/>
      <c r="PS58" s="41"/>
      <c r="PT58" s="41"/>
      <c r="PU58" s="41"/>
      <c r="PV58" s="41"/>
      <c r="PW58" s="41"/>
      <c r="PX58" s="41"/>
      <c r="PY58" s="41"/>
      <c r="PZ58" s="41"/>
      <c r="QA58" s="41"/>
      <c r="QB58" s="41"/>
      <c r="QC58" s="41"/>
      <c r="QD58" s="41"/>
      <c r="QE58" s="41"/>
      <c r="QF58" s="41"/>
      <c r="QG58" s="41"/>
      <c r="QH58" s="41"/>
      <c r="QI58" s="41"/>
      <c r="QJ58" s="41"/>
      <c r="QK58" s="41"/>
      <c r="QL58" s="41"/>
      <c r="QM58" s="41"/>
      <c r="QN58" s="41"/>
      <c r="QO58" s="41"/>
      <c r="QP58" s="41"/>
      <c r="QQ58" s="41"/>
      <c r="QR58" s="41"/>
      <c r="QS58" s="41"/>
      <c r="QT58" s="41"/>
      <c r="QU58" s="41"/>
      <c r="QV58" s="41"/>
      <c r="QW58" s="41"/>
      <c r="QX58" s="41"/>
      <c r="QY58" s="41"/>
      <c r="QZ58" s="41"/>
      <c r="RA58" s="41"/>
      <c r="RB58" s="41"/>
      <c r="RC58" s="41"/>
      <c r="RD58" s="41"/>
      <c r="RE58" s="41"/>
      <c r="RF58" s="41"/>
      <c r="RG58" s="41"/>
      <c r="RH58" s="41"/>
      <c r="RI58" s="41"/>
      <c r="RJ58" s="41"/>
      <c r="RK58" s="41"/>
      <c r="RL58" s="41"/>
      <c r="RM58" s="41"/>
      <c r="RN58" s="41"/>
      <c r="RO58" s="41"/>
      <c r="RP58" s="41"/>
    </row>
    <row r="59" spans="1:484" x14ac:dyDescent="0.25">
      <c r="A59" s="41" t="s">
        <v>116</v>
      </c>
      <c r="B59" s="46">
        <v>3.1013901981568237</v>
      </c>
      <c r="C59" s="46">
        <v>1.4609514159338879</v>
      </c>
      <c r="D59" s="46">
        <v>5.113804334444251</v>
      </c>
      <c r="E59" s="46">
        <v>7.8476265194162194</v>
      </c>
      <c r="F59" s="46">
        <v>7.797635038194966</v>
      </c>
      <c r="G59" s="46">
        <v>1.1612386436032465</v>
      </c>
      <c r="H59" s="46">
        <v>5.3705334658496193</v>
      </c>
      <c r="I59" s="46">
        <v>5.3316671589507996</v>
      </c>
      <c r="J59" s="46">
        <v>3.7388539296296801</v>
      </c>
      <c r="K59" s="46">
        <v>4.7501223176686649</v>
      </c>
      <c r="L59" s="50">
        <f t="shared" si="6"/>
        <v>4.3809431169877957</v>
      </c>
      <c r="M59" s="44">
        <f t="shared" si="7"/>
        <v>2.7518833903975057</v>
      </c>
      <c r="N59" s="44">
        <f t="shared" si="8"/>
        <v>4.6916750923161628</v>
      </c>
      <c r="O59" s="44">
        <f t="shared" si="9"/>
        <v>2.1859868017300776</v>
      </c>
      <c r="P59" s="44">
        <f t="shared" si="10"/>
        <v>0.933769502530712</v>
      </c>
      <c r="Q59" s="44">
        <f t="shared" si="11"/>
        <v>0.8469018755225145</v>
      </c>
      <c r="R59" s="42"/>
      <c r="S59" s="43"/>
      <c r="T59" s="42"/>
      <c r="U59" s="42"/>
      <c r="V59" s="42"/>
      <c r="W59" s="42"/>
      <c r="X59" s="42"/>
      <c r="Y59" s="42"/>
      <c r="Z59" s="42"/>
      <c r="AA59" s="42"/>
      <c r="AB59" s="42"/>
      <c r="AC59" s="43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41"/>
      <c r="CV59" s="41"/>
      <c r="CW59" s="41"/>
      <c r="CX59" s="41"/>
      <c r="CY59" s="41"/>
      <c r="CZ59" s="41"/>
      <c r="DA59" s="41"/>
      <c r="DB59" s="41"/>
      <c r="DC59" s="41"/>
      <c r="DD59" s="41"/>
      <c r="DE59" s="41"/>
      <c r="DF59" s="41"/>
      <c r="DG59" s="41"/>
      <c r="DH59" s="41"/>
      <c r="DI59" s="41"/>
      <c r="DJ59" s="41"/>
      <c r="DK59" s="41"/>
      <c r="DL59" s="41"/>
      <c r="DM59" s="41"/>
      <c r="DN59" s="41"/>
      <c r="DO59" s="41"/>
      <c r="DP59" s="41"/>
      <c r="DQ59" s="41"/>
      <c r="DR59" s="41"/>
      <c r="DS59" s="41"/>
      <c r="DT59" s="41"/>
      <c r="DU59" s="41"/>
      <c r="DV59" s="41"/>
      <c r="DW59" s="41"/>
      <c r="DX59" s="41"/>
      <c r="DY59" s="41"/>
      <c r="DZ59" s="41"/>
      <c r="EA59" s="41"/>
      <c r="EB59" s="41"/>
      <c r="EC59" s="41"/>
      <c r="ED59" s="41"/>
      <c r="EE59" s="41"/>
      <c r="EF59" s="41"/>
      <c r="EG59" s="41"/>
      <c r="EH59" s="41"/>
      <c r="EI59" s="41"/>
      <c r="EJ59" s="41"/>
      <c r="EK59" s="41"/>
      <c r="EL59" s="41"/>
      <c r="EM59" s="41"/>
      <c r="EN59" s="41"/>
      <c r="EO59" s="41"/>
      <c r="EP59" s="41"/>
      <c r="EQ59" s="41"/>
      <c r="ER59" s="41"/>
      <c r="ES59" s="41"/>
      <c r="ET59" s="41"/>
      <c r="EU59" s="41"/>
      <c r="EV59" s="41"/>
      <c r="EW59" s="41"/>
      <c r="EX59" s="41"/>
      <c r="EY59" s="41"/>
      <c r="EZ59" s="41"/>
      <c r="FA59" s="41"/>
      <c r="FB59" s="41"/>
      <c r="FC59" s="41"/>
      <c r="FD59" s="41"/>
      <c r="FE59" s="41"/>
      <c r="FF59" s="41"/>
      <c r="FG59" s="41"/>
      <c r="FH59" s="41"/>
      <c r="FI59" s="41"/>
      <c r="FJ59" s="41"/>
      <c r="FK59" s="41"/>
      <c r="FL59" s="41"/>
      <c r="FM59" s="41"/>
      <c r="FN59" s="41"/>
      <c r="FO59" s="41"/>
      <c r="FP59" s="41"/>
      <c r="FQ59" s="41"/>
      <c r="FR59" s="41"/>
      <c r="FS59" s="41"/>
      <c r="FT59" s="41"/>
      <c r="FU59" s="41"/>
      <c r="FV59" s="41"/>
      <c r="FW59" s="41"/>
      <c r="FX59" s="41"/>
      <c r="FY59" s="41"/>
      <c r="FZ59" s="41"/>
      <c r="GA59" s="41"/>
      <c r="GB59" s="41"/>
      <c r="GC59" s="41"/>
      <c r="GD59" s="41"/>
      <c r="GE59" s="41"/>
      <c r="GF59" s="41"/>
      <c r="GG59" s="41"/>
      <c r="GH59" s="41"/>
      <c r="GI59" s="41"/>
      <c r="GJ59" s="41"/>
      <c r="GK59" s="41"/>
      <c r="GL59" s="41"/>
      <c r="GM59" s="41"/>
      <c r="GN59" s="41"/>
      <c r="GO59" s="41"/>
      <c r="GP59" s="41"/>
      <c r="GQ59" s="41"/>
      <c r="GR59" s="41"/>
      <c r="GS59" s="41"/>
      <c r="GT59" s="41"/>
      <c r="GU59" s="41"/>
      <c r="GV59" s="41"/>
      <c r="GW59" s="41"/>
      <c r="GX59" s="41"/>
      <c r="GY59" s="41"/>
      <c r="GZ59" s="41"/>
      <c r="HA59" s="41"/>
      <c r="HB59" s="41"/>
      <c r="HC59" s="41"/>
      <c r="HD59" s="41"/>
      <c r="HE59" s="41"/>
      <c r="HF59" s="41"/>
      <c r="HG59" s="41"/>
      <c r="HH59" s="41"/>
      <c r="HI59" s="41"/>
      <c r="HJ59" s="41"/>
      <c r="HK59" s="41"/>
      <c r="HL59" s="41"/>
      <c r="HM59" s="41"/>
      <c r="HN59" s="41"/>
      <c r="HO59" s="41"/>
      <c r="HP59" s="41"/>
      <c r="HQ59" s="41"/>
      <c r="HR59" s="41"/>
      <c r="HS59" s="41"/>
      <c r="HT59" s="41"/>
      <c r="HU59" s="41"/>
      <c r="HV59" s="41"/>
      <c r="HW59" s="41"/>
      <c r="HX59" s="41"/>
      <c r="HY59" s="41"/>
      <c r="HZ59" s="41"/>
      <c r="IA59" s="41"/>
      <c r="IB59" s="41"/>
      <c r="IC59" s="41"/>
      <c r="ID59" s="41"/>
      <c r="IE59" s="41"/>
      <c r="IF59" s="41"/>
      <c r="IG59" s="41"/>
      <c r="IH59" s="41"/>
      <c r="II59" s="41"/>
      <c r="IJ59" s="41"/>
      <c r="IK59" s="41"/>
      <c r="IL59" s="41"/>
      <c r="IM59" s="41"/>
      <c r="IN59" s="41"/>
      <c r="IO59" s="41"/>
      <c r="IP59" s="41"/>
      <c r="IQ59" s="41"/>
      <c r="IR59" s="41"/>
      <c r="IS59" s="41"/>
      <c r="IT59" s="41"/>
      <c r="IU59" s="41"/>
      <c r="IV59" s="41"/>
      <c r="IW59" s="41"/>
      <c r="IX59" s="41"/>
      <c r="IY59" s="41"/>
      <c r="IZ59" s="41"/>
      <c r="JA59" s="41"/>
      <c r="JB59" s="41"/>
      <c r="JC59" s="41"/>
      <c r="JD59" s="41"/>
      <c r="JE59" s="41"/>
      <c r="JF59" s="41"/>
      <c r="JG59" s="41"/>
      <c r="JH59" s="41"/>
      <c r="JI59" s="41"/>
      <c r="JJ59" s="41"/>
      <c r="JK59" s="41"/>
      <c r="JL59" s="41"/>
      <c r="JM59" s="41"/>
      <c r="JN59" s="41"/>
      <c r="JO59" s="41"/>
      <c r="JP59" s="41"/>
      <c r="JQ59" s="41"/>
      <c r="JR59" s="41"/>
      <c r="JS59" s="41"/>
      <c r="JT59" s="41"/>
      <c r="JU59" s="41"/>
      <c r="JV59" s="41"/>
      <c r="JW59" s="41"/>
      <c r="JX59" s="41"/>
      <c r="JY59" s="41"/>
      <c r="JZ59" s="41"/>
      <c r="KA59" s="41"/>
      <c r="KB59" s="41"/>
      <c r="KC59" s="41"/>
      <c r="KD59" s="41"/>
      <c r="KE59" s="41"/>
      <c r="KF59" s="41"/>
      <c r="KG59" s="41"/>
      <c r="KH59" s="41"/>
      <c r="KI59" s="41"/>
      <c r="KJ59" s="41"/>
      <c r="KK59" s="41"/>
      <c r="KL59" s="41"/>
      <c r="KM59" s="41"/>
      <c r="KN59" s="41"/>
      <c r="KO59" s="41"/>
      <c r="KP59" s="41"/>
      <c r="KQ59" s="41"/>
      <c r="KR59" s="41"/>
      <c r="KS59" s="41"/>
      <c r="KT59" s="41"/>
      <c r="KU59" s="41"/>
      <c r="KV59" s="41"/>
      <c r="KW59" s="41"/>
      <c r="KX59" s="41"/>
      <c r="KY59" s="41"/>
      <c r="KZ59" s="41"/>
      <c r="LA59" s="41"/>
      <c r="LB59" s="41"/>
      <c r="LC59" s="41"/>
      <c r="LD59" s="41"/>
      <c r="LE59" s="41"/>
      <c r="LF59" s="41"/>
      <c r="LG59" s="41"/>
      <c r="LH59" s="41"/>
      <c r="LI59" s="41"/>
      <c r="LJ59" s="41"/>
      <c r="LK59" s="41"/>
      <c r="LL59" s="41"/>
      <c r="LM59" s="41"/>
      <c r="LN59" s="41"/>
      <c r="LO59" s="41"/>
      <c r="LP59" s="41"/>
      <c r="LQ59" s="41"/>
      <c r="LR59" s="41"/>
      <c r="LS59" s="41"/>
      <c r="LT59" s="41"/>
      <c r="LU59" s="41"/>
      <c r="LV59" s="41"/>
      <c r="LW59" s="41"/>
      <c r="LX59" s="41"/>
      <c r="LY59" s="41"/>
      <c r="LZ59" s="41"/>
      <c r="MA59" s="41"/>
      <c r="MB59" s="41"/>
      <c r="MC59" s="41"/>
      <c r="MD59" s="41"/>
      <c r="ME59" s="41"/>
      <c r="MF59" s="41"/>
      <c r="MG59" s="41"/>
      <c r="MH59" s="41"/>
      <c r="MI59" s="41"/>
      <c r="MJ59" s="41"/>
      <c r="MK59" s="41"/>
      <c r="ML59" s="41"/>
      <c r="MM59" s="41"/>
      <c r="MN59" s="41"/>
      <c r="MO59" s="41"/>
      <c r="MP59" s="41"/>
      <c r="MQ59" s="41"/>
      <c r="MR59" s="41"/>
      <c r="MS59" s="41"/>
      <c r="MT59" s="41"/>
      <c r="MU59" s="41"/>
      <c r="MV59" s="41"/>
      <c r="MW59" s="41"/>
      <c r="MX59" s="41"/>
      <c r="MY59" s="41"/>
      <c r="MZ59" s="41"/>
      <c r="NA59" s="41"/>
      <c r="NB59" s="41"/>
      <c r="NC59" s="41"/>
      <c r="ND59" s="41"/>
      <c r="NE59" s="41"/>
      <c r="NF59" s="41"/>
      <c r="NG59" s="41"/>
      <c r="NH59" s="41"/>
      <c r="NI59" s="41"/>
      <c r="NJ59" s="41"/>
      <c r="NK59" s="41"/>
      <c r="NL59" s="41"/>
      <c r="NM59" s="41"/>
      <c r="NN59" s="41"/>
      <c r="NO59" s="41"/>
      <c r="NP59" s="41"/>
      <c r="NQ59" s="41"/>
      <c r="NR59" s="41"/>
      <c r="NS59" s="41"/>
      <c r="NT59" s="41"/>
      <c r="NU59" s="41"/>
      <c r="NV59" s="41"/>
      <c r="NW59" s="41"/>
      <c r="NX59" s="41"/>
      <c r="NY59" s="41"/>
      <c r="NZ59" s="41"/>
      <c r="OA59" s="41"/>
      <c r="OB59" s="41"/>
      <c r="OC59" s="41"/>
      <c r="OD59" s="41"/>
      <c r="OE59" s="41"/>
      <c r="OF59" s="41"/>
      <c r="OG59" s="41"/>
      <c r="OH59" s="41"/>
      <c r="OI59" s="41"/>
      <c r="OJ59" s="41"/>
      <c r="OK59" s="41"/>
      <c r="OL59" s="41"/>
      <c r="OM59" s="41"/>
      <c r="ON59" s="41"/>
      <c r="OO59" s="41"/>
      <c r="OP59" s="41"/>
      <c r="OQ59" s="41"/>
      <c r="OR59" s="41"/>
      <c r="OS59" s="41"/>
      <c r="OT59" s="41"/>
      <c r="OU59" s="41"/>
      <c r="OV59" s="41"/>
      <c r="OW59" s="41"/>
      <c r="OX59" s="41"/>
      <c r="OY59" s="41"/>
      <c r="OZ59" s="41"/>
      <c r="PA59" s="41"/>
      <c r="PB59" s="41"/>
      <c r="PC59" s="41"/>
      <c r="PD59" s="41"/>
      <c r="PE59" s="41"/>
      <c r="PF59" s="41"/>
      <c r="PG59" s="41"/>
      <c r="PH59" s="41"/>
      <c r="PI59" s="41"/>
      <c r="PJ59" s="41"/>
      <c r="PK59" s="41"/>
      <c r="PL59" s="41"/>
      <c r="PM59" s="41"/>
      <c r="PN59" s="41"/>
      <c r="PO59" s="41"/>
      <c r="PP59" s="41"/>
      <c r="PQ59" s="41"/>
      <c r="PR59" s="41"/>
      <c r="PS59" s="41"/>
      <c r="PT59" s="41"/>
      <c r="PU59" s="41"/>
      <c r="PV59" s="41"/>
      <c r="PW59" s="41"/>
      <c r="PX59" s="41"/>
      <c r="PY59" s="41"/>
      <c r="PZ59" s="41"/>
      <c r="QA59" s="41"/>
      <c r="QB59" s="41"/>
      <c r="QC59" s="41"/>
      <c r="QD59" s="41"/>
      <c r="QE59" s="41"/>
      <c r="QF59" s="41"/>
      <c r="QG59" s="41"/>
      <c r="QH59" s="41"/>
      <c r="QI59" s="41"/>
      <c r="QJ59" s="41"/>
      <c r="QK59" s="41"/>
      <c r="QL59" s="41"/>
      <c r="QM59" s="41"/>
      <c r="QN59" s="41"/>
      <c r="QO59" s="41"/>
      <c r="QP59" s="41"/>
      <c r="QQ59" s="41"/>
      <c r="QR59" s="41"/>
      <c r="QS59" s="41"/>
      <c r="QT59" s="41"/>
      <c r="QU59" s="41"/>
      <c r="QV59" s="41"/>
      <c r="QW59" s="41"/>
      <c r="QX59" s="41"/>
      <c r="QY59" s="41"/>
      <c r="QZ59" s="41"/>
      <c r="RA59" s="41"/>
      <c r="RB59" s="41"/>
      <c r="RC59" s="41"/>
      <c r="RD59" s="41"/>
      <c r="RE59" s="41"/>
      <c r="RF59" s="41"/>
      <c r="RG59" s="41"/>
      <c r="RH59" s="41"/>
      <c r="RI59" s="41"/>
      <c r="RJ59" s="41"/>
      <c r="RK59" s="41"/>
      <c r="RL59" s="41"/>
      <c r="RM59" s="41"/>
      <c r="RN59" s="41"/>
      <c r="RO59" s="41"/>
      <c r="RP59" s="41"/>
    </row>
    <row r="60" spans="1:484" x14ac:dyDescent="0.25">
      <c r="A60" s="41" t="s">
        <v>15</v>
      </c>
      <c r="B60" s="46">
        <v>5.1707301642005001</v>
      </c>
      <c r="C60" s="46">
        <v>1.4337439491246302</v>
      </c>
      <c r="D60" s="46">
        <v>1.8872164977774375</v>
      </c>
      <c r="E60" s="46">
        <v>23.276366620105762</v>
      </c>
      <c r="F60" s="46">
        <v>0.72671184905698916</v>
      </c>
      <c r="G60" s="46">
        <v>23.032906493059393</v>
      </c>
      <c r="H60" s="46">
        <v>21.359069478384306</v>
      </c>
      <c r="I60" s="46">
        <v>2.5225949262333383</v>
      </c>
      <c r="J60" s="46">
        <v>2.6125779412624714</v>
      </c>
      <c r="K60" s="46">
        <v>0.67945206578873252</v>
      </c>
      <c r="L60" s="50">
        <f t="shared" si="6"/>
        <v>7.9420143078020828</v>
      </c>
      <c r="M60" s="44">
        <f t="shared" si="7"/>
        <v>10.357614529487464</v>
      </c>
      <c r="N60" s="44">
        <f t="shared" si="8"/>
        <v>8.4888854589642051</v>
      </c>
      <c r="O60" s="44">
        <f t="shared" si="9"/>
        <v>10.663361443468716</v>
      </c>
      <c r="P60" s="44">
        <f t="shared" si="10"/>
        <v>0.9355779797235183</v>
      </c>
      <c r="Q60" s="44">
        <f t="shared" si="11"/>
        <v>0.93796640075223836</v>
      </c>
      <c r="R60" s="42"/>
      <c r="S60" s="43"/>
      <c r="T60" s="42"/>
      <c r="U60" s="42"/>
      <c r="V60" s="42"/>
      <c r="W60" s="42"/>
      <c r="X60" s="42"/>
      <c r="Y60" s="42"/>
      <c r="Z60" s="42"/>
      <c r="AA60" s="42"/>
      <c r="AB60" s="42"/>
      <c r="AC60" s="43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1"/>
      <c r="CS60" s="41"/>
      <c r="CT60" s="41"/>
      <c r="CU60" s="41"/>
      <c r="CV60" s="41"/>
      <c r="CW60" s="41"/>
      <c r="CX60" s="41"/>
      <c r="CY60" s="41"/>
      <c r="CZ60" s="41"/>
      <c r="DA60" s="41"/>
      <c r="DB60" s="41"/>
      <c r="DC60" s="41"/>
      <c r="DD60" s="41"/>
      <c r="DE60" s="41"/>
      <c r="DF60" s="41"/>
      <c r="DG60" s="41"/>
      <c r="DH60" s="41"/>
      <c r="DI60" s="41"/>
      <c r="DJ60" s="41"/>
      <c r="DK60" s="41"/>
      <c r="DL60" s="41"/>
      <c r="DM60" s="41"/>
      <c r="DN60" s="41"/>
      <c r="DO60" s="41"/>
      <c r="DP60" s="41"/>
      <c r="DQ60" s="41"/>
      <c r="DR60" s="41"/>
      <c r="DS60" s="41"/>
      <c r="DT60" s="41"/>
      <c r="DU60" s="41"/>
      <c r="DV60" s="41"/>
      <c r="DW60" s="41"/>
      <c r="DX60" s="41"/>
      <c r="DY60" s="41"/>
      <c r="DZ60" s="41"/>
      <c r="EA60" s="41"/>
      <c r="EB60" s="41"/>
      <c r="EC60" s="41"/>
      <c r="ED60" s="41"/>
      <c r="EE60" s="41"/>
      <c r="EF60" s="41"/>
      <c r="EG60" s="41"/>
      <c r="EH60" s="41"/>
      <c r="EI60" s="41"/>
      <c r="EJ60" s="41"/>
      <c r="EK60" s="41"/>
      <c r="EL60" s="41"/>
      <c r="EM60" s="41"/>
      <c r="EN60" s="41"/>
      <c r="EO60" s="41"/>
      <c r="EP60" s="41"/>
      <c r="EQ60" s="41"/>
      <c r="ER60" s="41"/>
      <c r="ES60" s="41"/>
      <c r="ET60" s="41"/>
      <c r="EU60" s="41"/>
      <c r="EV60" s="41"/>
      <c r="EW60" s="41"/>
      <c r="EX60" s="41"/>
      <c r="EY60" s="41"/>
      <c r="EZ60" s="41"/>
      <c r="FA60" s="41"/>
      <c r="FB60" s="41"/>
      <c r="FC60" s="41"/>
      <c r="FD60" s="41"/>
      <c r="FE60" s="41"/>
      <c r="FF60" s="41"/>
      <c r="FG60" s="41"/>
      <c r="FH60" s="41"/>
      <c r="FI60" s="41"/>
      <c r="FJ60" s="41"/>
      <c r="FK60" s="41"/>
      <c r="FL60" s="41"/>
      <c r="FM60" s="41"/>
      <c r="FN60" s="41"/>
      <c r="FO60" s="41"/>
      <c r="FP60" s="41"/>
      <c r="FQ60" s="41"/>
      <c r="FR60" s="41"/>
      <c r="FS60" s="41"/>
      <c r="FT60" s="41"/>
      <c r="FU60" s="41"/>
      <c r="FV60" s="41"/>
      <c r="FW60" s="41"/>
      <c r="FX60" s="41"/>
      <c r="FY60" s="41"/>
      <c r="FZ60" s="41"/>
      <c r="GA60" s="41"/>
      <c r="GB60" s="41"/>
      <c r="GC60" s="41"/>
      <c r="GD60" s="41"/>
      <c r="GE60" s="41"/>
      <c r="GF60" s="41"/>
      <c r="GG60" s="41"/>
      <c r="GH60" s="41"/>
      <c r="GI60" s="41"/>
      <c r="GJ60" s="41"/>
      <c r="GK60" s="41"/>
      <c r="GL60" s="41"/>
      <c r="GM60" s="41"/>
      <c r="GN60" s="41"/>
      <c r="GO60" s="41"/>
      <c r="GP60" s="41"/>
      <c r="GQ60" s="41"/>
      <c r="GR60" s="41"/>
      <c r="GS60" s="41"/>
      <c r="GT60" s="41"/>
      <c r="GU60" s="41"/>
      <c r="GV60" s="41"/>
      <c r="GW60" s="41"/>
      <c r="GX60" s="41"/>
      <c r="GY60" s="41"/>
      <c r="GZ60" s="41"/>
      <c r="HA60" s="41"/>
      <c r="HB60" s="41"/>
      <c r="HC60" s="41"/>
      <c r="HD60" s="41"/>
      <c r="HE60" s="41"/>
      <c r="HF60" s="41"/>
      <c r="HG60" s="41"/>
      <c r="HH60" s="41"/>
      <c r="HI60" s="41"/>
      <c r="HJ60" s="41"/>
      <c r="HK60" s="41"/>
      <c r="HL60" s="41"/>
      <c r="HM60" s="41"/>
      <c r="HN60" s="41"/>
      <c r="HO60" s="41"/>
      <c r="HP60" s="41"/>
      <c r="HQ60" s="41"/>
      <c r="HR60" s="41"/>
      <c r="HS60" s="41"/>
      <c r="HT60" s="41"/>
      <c r="HU60" s="41"/>
      <c r="HV60" s="41"/>
      <c r="HW60" s="41"/>
      <c r="HX60" s="41"/>
      <c r="HY60" s="41"/>
      <c r="HZ60" s="41"/>
      <c r="IA60" s="41"/>
      <c r="IB60" s="41"/>
      <c r="IC60" s="41"/>
      <c r="ID60" s="41"/>
      <c r="IE60" s="41"/>
      <c r="IF60" s="41"/>
      <c r="IG60" s="41"/>
      <c r="IH60" s="41"/>
      <c r="II60" s="41"/>
      <c r="IJ60" s="41"/>
      <c r="IK60" s="41"/>
      <c r="IL60" s="41"/>
      <c r="IM60" s="41"/>
      <c r="IN60" s="41"/>
      <c r="IO60" s="41"/>
      <c r="IP60" s="41"/>
      <c r="IQ60" s="41"/>
      <c r="IR60" s="41"/>
      <c r="IS60" s="41"/>
      <c r="IT60" s="41"/>
      <c r="IU60" s="41"/>
      <c r="IV60" s="41"/>
      <c r="IW60" s="41"/>
      <c r="IX60" s="41"/>
      <c r="IY60" s="41"/>
      <c r="IZ60" s="41"/>
      <c r="JA60" s="41"/>
      <c r="JB60" s="41"/>
      <c r="JC60" s="41"/>
      <c r="JD60" s="41"/>
      <c r="JE60" s="41"/>
      <c r="JF60" s="41"/>
      <c r="JG60" s="41"/>
      <c r="JH60" s="41"/>
      <c r="JI60" s="41"/>
      <c r="JJ60" s="41"/>
      <c r="JK60" s="41"/>
      <c r="JL60" s="41"/>
      <c r="JM60" s="41"/>
      <c r="JN60" s="41"/>
      <c r="JO60" s="41"/>
      <c r="JP60" s="41"/>
      <c r="JQ60" s="41"/>
      <c r="JR60" s="41"/>
      <c r="JS60" s="41"/>
      <c r="JT60" s="41"/>
      <c r="JU60" s="41"/>
      <c r="JV60" s="41"/>
      <c r="JW60" s="41"/>
      <c r="JX60" s="41"/>
      <c r="JY60" s="41"/>
      <c r="JZ60" s="41"/>
      <c r="KA60" s="41"/>
      <c r="KB60" s="41"/>
      <c r="KC60" s="41"/>
      <c r="KD60" s="41"/>
      <c r="KE60" s="41"/>
      <c r="KF60" s="41"/>
      <c r="KG60" s="41"/>
      <c r="KH60" s="41"/>
      <c r="KI60" s="41"/>
      <c r="KJ60" s="41"/>
      <c r="KK60" s="41"/>
      <c r="KL60" s="41"/>
      <c r="KM60" s="41"/>
      <c r="KN60" s="41"/>
      <c r="KO60" s="41"/>
      <c r="KP60" s="41"/>
      <c r="KQ60" s="41"/>
      <c r="KR60" s="41"/>
      <c r="KS60" s="41"/>
      <c r="KT60" s="41"/>
      <c r="KU60" s="41"/>
      <c r="KV60" s="41"/>
      <c r="KW60" s="41"/>
      <c r="KX60" s="41"/>
      <c r="KY60" s="41"/>
      <c r="KZ60" s="41"/>
      <c r="LA60" s="41"/>
      <c r="LB60" s="41"/>
      <c r="LC60" s="41"/>
      <c r="LD60" s="41"/>
      <c r="LE60" s="41"/>
      <c r="LF60" s="41"/>
      <c r="LG60" s="41"/>
      <c r="LH60" s="41"/>
      <c r="LI60" s="41"/>
      <c r="LJ60" s="41"/>
      <c r="LK60" s="41"/>
      <c r="LL60" s="41"/>
      <c r="LM60" s="41"/>
      <c r="LN60" s="41"/>
      <c r="LO60" s="41"/>
      <c r="LP60" s="41"/>
      <c r="LQ60" s="41"/>
      <c r="LR60" s="41"/>
      <c r="LS60" s="41"/>
      <c r="LT60" s="41"/>
      <c r="LU60" s="41"/>
      <c r="LV60" s="41"/>
      <c r="LW60" s="41"/>
      <c r="LX60" s="41"/>
      <c r="LY60" s="41"/>
      <c r="LZ60" s="41"/>
      <c r="MA60" s="41"/>
      <c r="MB60" s="41"/>
      <c r="MC60" s="41"/>
      <c r="MD60" s="41"/>
      <c r="ME60" s="41"/>
      <c r="MF60" s="41"/>
      <c r="MG60" s="41"/>
      <c r="MH60" s="41"/>
      <c r="MI60" s="41"/>
      <c r="MJ60" s="41"/>
      <c r="MK60" s="41"/>
      <c r="ML60" s="41"/>
      <c r="MM60" s="41"/>
      <c r="MN60" s="41"/>
      <c r="MO60" s="41"/>
      <c r="MP60" s="41"/>
      <c r="MQ60" s="41"/>
      <c r="MR60" s="41"/>
      <c r="MS60" s="41"/>
      <c r="MT60" s="41"/>
      <c r="MU60" s="41"/>
      <c r="MV60" s="41"/>
      <c r="MW60" s="41"/>
      <c r="MX60" s="41"/>
      <c r="MY60" s="41"/>
      <c r="MZ60" s="41"/>
      <c r="NA60" s="41"/>
      <c r="NB60" s="41"/>
      <c r="NC60" s="41"/>
      <c r="ND60" s="41"/>
      <c r="NE60" s="41"/>
      <c r="NF60" s="41"/>
      <c r="NG60" s="41"/>
      <c r="NH60" s="41"/>
      <c r="NI60" s="41"/>
      <c r="NJ60" s="41"/>
      <c r="NK60" s="41"/>
      <c r="NL60" s="41"/>
      <c r="NM60" s="41"/>
      <c r="NN60" s="41"/>
      <c r="NO60" s="41"/>
      <c r="NP60" s="41"/>
      <c r="NQ60" s="41"/>
      <c r="NR60" s="41"/>
      <c r="NS60" s="41"/>
      <c r="NT60" s="41"/>
      <c r="NU60" s="41"/>
      <c r="NV60" s="41"/>
      <c r="NW60" s="41"/>
      <c r="NX60" s="41"/>
      <c r="NY60" s="41"/>
      <c r="NZ60" s="41"/>
      <c r="OA60" s="41"/>
      <c r="OB60" s="41"/>
      <c r="OC60" s="41"/>
      <c r="OD60" s="41"/>
      <c r="OE60" s="41"/>
      <c r="OF60" s="41"/>
      <c r="OG60" s="41"/>
      <c r="OH60" s="41"/>
      <c r="OI60" s="41"/>
      <c r="OJ60" s="41"/>
      <c r="OK60" s="41"/>
      <c r="OL60" s="41"/>
      <c r="OM60" s="41"/>
      <c r="ON60" s="41"/>
      <c r="OO60" s="41"/>
      <c r="OP60" s="41"/>
      <c r="OQ60" s="41"/>
      <c r="OR60" s="41"/>
      <c r="OS60" s="41"/>
      <c r="OT60" s="41"/>
      <c r="OU60" s="41"/>
      <c r="OV60" s="41"/>
      <c r="OW60" s="41"/>
      <c r="OX60" s="41"/>
      <c r="OY60" s="41"/>
      <c r="OZ60" s="41"/>
      <c r="PA60" s="41"/>
      <c r="PB60" s="41"/>
      <c r="PC60" s="41"/>
      <c r="PD60" s="41"/>
      <c r="PE60" s="41"/>
      <c r="PF60" s="41"/>
      <c r="PG60" s="41"/>
      <c r="PH60" s="41"/>
      <c r="PI60" s="41"/>
      <c r="PJ60" s="41"/>
      <c r="PK60" s="41"/>
      <c r="PL60" s="41"/>
      <c r="PM60" s="41"/>
      <c r="PN60" s="41"/>
      <c r="PO60" s="41"/>
      <c r="PP60" s="41"/>
      <c r="PQ60" s="41"/>
      <c r="PR60" s="41"/>
      <c r="PS60" s="41"/>
      <c r="PT60" s="41"/>
      <c r="PU60" s="41"/>
      <c r="PV60" s="41"/>
      <c r="PW60" s="41"/>
      <c r="PX60" s="41"/>
      <c r="PY60" s="41"/>
      <c r="PZ60" s="41"/>
      <c r="QA60" s="41"/>
      <c r="QB60" s="41"/>
      <c r="QC60" s="41"/>
      <c r="QD60" s="41"/>
      <c r="QE60" s="41"/>
      <c r="QF60" s="41"/>
      <c r="QG60" s="41"/>
      <c r="QH60" s="41"/>
      <c r="QI60" s="41"/>
      <c r="QJ60" s="41"/>
      <c r="QK60" s="41"/>
      <c r="QL60" s="41"/>
      <c r="QM60" s="41"/>
      <c r="QN60" s="41"/>
      <c r="QO60" s="41"/>
      <c r="QP60" s="41"/>
      <c r="QQ60" s="41"/>
      <c r="QR60" s="41"/>
      <c r="QS60" s="41"/>
      <c r="QT60" s="41"/>
      <c r="QU60" s="41"/>
      <c r="QV60" s="41"/>
      <c r="QW60" s="41"/>
      <c r="QX60" s="41"/>
      <c r="QY60" s="41"/>
      <c r="QZ60" s="41"/>
      <c r="RA60" s="41"/>
      <c r="RB60" s="41"/>
      <c r="RC60" s="41"/>
      <c r="RD60" s="41"/>
      <c r="RE60" s="41"/>
      <c r="RF60" s="41"/>
      <c r="RG60" s="41"/>
      <c r="RH60" s="41"/>
      <c r="RI60" s="41"/>
      <c r="RJ60" s="41"/>
      <c r="RK60" s="41"/>
      <c r="RL60" s="41"/>
      <c r="RM60" s="41"/>
      <c r="RN60" s="41"/>
      <c r="RO60" s="41"/>
      <c r="RP60" s="41"/>
    </row>
    <row r="61" spans="1:484" x14ac:dyDescent="0.25">
      <c r="A61" s="41" t="s">
        <v>101</v>
      </c>
      <c r="B61" s="46">
        <v>0.36729730055839699</v>
      </c>
      <c r="C61" s="46">
        <v>0.24754353693445549</v>
      </c>
      <c r="D61" s="46">
        <v>0.63497591095642447</v>
      </c>
      <c r="E61" s="46">
        <v>0.53599767240992702</v>
      </c>
      <c r="F61" s="46">
        <v>0.72461754079775587</v>
      </c>
      <c r="G61" s="46">
        <v>0.27142316078014456</v>
      </c>
      <c r="H61" s="46">
        <v>0.50919757286740963</v>
      </c>
      <c r="I61" s="46">
        <v>0.35763695047581995</v>
      </c>
      <c r="J61" s="46">
        <v>0.54397005763254858</v>
      </c>
      <c r="K61" s="46">
        <v>0.41902071508994293</v>
      </c>
      <c r="L61" s="50">
        <f t="shared" si="6"/>
        <v>0.44645360521480093</v>
      </c>
      <c r="M61" s="44">
        <f t="shared" si="7"/>
        <v>0.17261685468317101</v>
      </c>
      <c r="N61" s="44">
        <f t="shared" si="8"/>
        <v>0.47097766627393695</v>
      </c>
      <c r="O61" s="44">
        <f t="shared" si="9"/>
        <v>0.159053123013387</v>
      </c>
      <c r="P61" s="44">
        <f t="shared" si="10"/>
        <v>0.94792946074671836</v>
      </c>
      <c r="Q61" s="44">
        <f t="shared" si="11"/>
        <v>0.8229030919982071</v>
      </c>
      <c r="R61" s="42"/>
      <c r="S61" s="43"/>
      <c r="T61" s="42"/>
      <c r="U61" s="42"/>
      <c r="V61" s="42"/>
      <c r="W61" s="42"/>
      <c r="X61" s="42"/>
      <c r="Y61" s="42"/>
      <c r="Z61" s="42"/>
      <c r="AA61" s="42"/>
      <c r="AB61" s="42"/>
      <c r="AC61" s="43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  <c r="AW61" s="41"/>
      <c r="AX61" s="41"/>
      <c r="AY61" s="41"/>
      <c r="AZ61" s="41"/>
      <c r="BA61" s="41"/>
      <c r="BB61" s="41"/>
      <c r="BC61" s="41"/>
      <c r="BD61" s="41"/>
      <c r="BE61" s="41"/>
      <c r="BF61" s="41"/>
      <c r="BG61" s="41"/>
      <c r="BH61" s="41"/>
      <c r="BI61" s="41"/>
      <c r="BJ61" s="41"/>
      <c r="BK61" s="41"/>
      <c r="BL61" s="41"/>
      <c r="BM61" s="41"/>
      <c r="BN61" s="41"/>
      <c r="BO61" s="41"/>
      <c r="BP61" s="41"/>
      <c r="BQ61" s="41"/>
      <c r="BR61" s="41"/>
      <c r="BS61" s="41"/>
      <c r="BT61" s="41"/>
      <c r="BU61" s="41"/>
      <c r="BV61" s="41"/>
      <c r="BW61" s="41"/>
      <c r="BX61" s="41"/>
      <c r="BY61" s="41"/>
      <c r="BZ61" s="41"/>
      <c r="CA61" s="41"/>
      <c r="CB61" s="41"/>
      <c r="CC61" s="41"/>
      <c r="CD61" s="41"/>
      <c r="CE61" s="41"/>
      <c r="CF61" s="41"/>
      <c r="CG61" s="41"/>
      <c r="CH61" s="41"/>
      <c r="CI61" s="41"/>
      <c r="CJ61" s="41"/>
      <c r="CK61" s="41"/>
      <c r="CL61" s="41"/>
      <c r="CM61" s="41"/>
      <c r="CN61" s="41"/>
      <c r="CO61" s="41"/>
      <c r="CP61" s="41"/>
      <c r="CQ61" s="41"/>
      <c r="CR61" s="41"/>
      <c r="CS61" s="41"/>
      <c r="CT61" s="41"/>
      <c r="CU61" s="41"/>
      <c r="CV61" s="41"/>
      <c r="CW61" s="41"/>
      <c r="CX61" s="41"/>
      <c r="CY61" s="41"/>
      <c r="CZ61" s="41"/>
      <c r="DA61" s="41"/>
      <c r="DB61" s="41"/>
      <c r="DC61" s="41"/>
      <c r="DD61" s="41"/>
      <c r="DE61" s="41"/>
      <c r="DF61" s="41"/>
      <c r="DG61" s="41"/>
      <c r="DH61" s="41"/>
      <c r="DI61" s="41"/>
      <c r="DJ61" s="41"/>
      <c r="DK61" s="41"/>
      <c r="DL61" s="41"/>
      <c r="DM61" s="41"/>
      <c r="DN61" s="41"/>
      <c r="DO61" s="41"/>
      <c r="DP61" s="41"/>
      <c r="DQ61" s="41"/>
      <c r="DR61" s="41"/>
      <c r="DS61" s="41"/>
      <c r="DT61" s="41"/>
      <c r="DU61" s="41"/>
      <c r="DV61" s="41"/>
      <c r="DW61" s="41"/>
      <c r="DX61" s="41"/>
      <c r="DY61" s="41"/>
      <c r="DZ61" s="41"/>
      <c r="EA61" s="41"/>
      <c r="EB61" s="41"/>
      <c r="EC61" s="41"/>
      <c r="ED61" s="41"/>
      <c r="EE61" s="41"/>
      <c r="EF61" s="41"/>
      <c r="EG61" s="41"/>
      <c r="EH61" s="41"/>
      <c r="EI61" s="41"/>
      <c r="EJ61" s="41"/>
      <c r="EK61" s="41"/>
      <c r="EL61" s="41"/>
      <c r="EM61" s="41"/>
      <c r="EN61" s="41"/>
      <c r="EO61" s="41"/>
      <c r="EP61" s="41"/>
      <c r="EQ61" s="41"/>
      <c r="ER61" s="41"/>
      <c r="ES61" s="41"/>
      <c r="ET61" s="41"/>
      <c r="EU61" s="41"/>
      <c r="EV61" s="41"/>
      <c r="EW61" s="41"/>
      <c r="EX61" s="41"/>
      <c r="EY61" s="41"/>
      <c r="EZ61" s="41"/>
      <c r="FA61" s="41"/>
      <c r="FB61" s="41"/>
      <c r="FC61" s="41"/>
      <c r="FD61" s="41"/>
      <c r="FE61" s="41"/>
      <c r="FF61" s="41"/>
      <c r="FG61" s="41"/>
      <c r="FH61" s="41"/>
      <c r="FI61" s="41"/>
      <c r="FJ61" s="41"/>
      <c r="FK61" s="41"/>
      <c r="FL61" s="41"/>
      <c r="FM61" s="41"/>
      <c r="FN61" s="41"/>
      <c r="FO61" s="41"/>
      <c r="FP61" s="41"/>
      <c r="FQ61" s="41"/>
      <c r="FR61" s="41"/>
      <c r="FS61" s="41"/>
      <c r="FT61" s="41"/>
      <c r="FU61" s="41"/>
      <c r="FV61" s="41"/>
      <c r="FW61" s="41"/>
      <c r="FX61" s="41"/>
      <c r="FY61" s="41"/>
      <c r="FZ61" s="41"/>
      <c r="GA61" s="41"/>
      <c r="GB61" s="41"/>
      <c r="GC61" s="41"/>
      <c r="GD61" s="41"/>
      <c r="GE61" s="41"/>
      <c r="GF61" s="41"/>
      <c r="GG61" s="41"/>
      <c r="GH61" s="41"/>
      <c r="GI61" s="41"/>
      <c r="GJ61" s="41"/>
      <c r="GK61" s="41"/>
      <c r="GL61" s="41"/>
      <c r="GM61" s="41"/>
      <c r="GN61" s="41"/>
      <c r="GO61" s="41"/>
      <c r="GP61" s="41"/>
      <c r="GQ61" s="41"/>
      <c r="GR61" s="41"/>
      <c r="GS61" s="41"/>
      <c r="GT61" s="41"/>
      <c r="GU61" s="41"/>
      <c r="GV61" s="41"/>
      <c r="GW61" s="41"/>
      <c r="GX61" s="41"/>
      <c r="GY61" s="41"/>
      <c r="GZ61" s="41"/>
      <c r="HA61" s="41"/>
      <c r="HB61" s="41"/>
      <c r="HC61" s="41"/>
      <c r="HD61" s="41"/>
      <c r="HE61" s="41"/>
      <c r="HF61" s="41"/>
      <c r="HG61" s="41"/>
      <c r="HH61" s="41"/>
      <c r="HI61" s="41"/>
      <c r="HJ61" s="41"/>
      <c r="HK61" s="41"/>
      <c r="HL61" s="41"/>
      <c r="HM61" s="41"/>
      <c r="HN61" s="41"/>
      <c r="HO61" s="41"/>
      <c r="HP61" s="41"/>
      <c r="HQ61" s="41"/>
      <c r="HR61" s="41"/>
      <c r="HS61" s="41"/>
      <c r="HT61" s="41"/>
      <c r="HU61" s="41"/>
      <c r="HV61" s="41"/>
      <c r="HW61" s="41"/>
      <c r="HX61" s="41"/>
      <c r="HY61" s="41"/>
      <c r="HZ61" s="41"/>
      <c r="IA61" s="41"/>
      <c r="IB61" s="41"/>
      <c r="IC61" s="41"/>
      <c r="ID61" s="41"/>
      <c r="IE61" s="41"/>
      <c r="IF61" s="41"/>
      <c r="IG61" s="41"/>
      <c r="IH61" s="41"/>
      <c r="II61" s="41"/>
      <c r="IJ61" s="41"/>
      <c r="IK61" s="41"/>
      <c r="IL61" s="41"/>
      <c r="IM61" s="41"/>
      <c r="IN61" s="41"/>
      <c r="IO61" s="41"/>
      <c r="IP61" s="41"/>
      <c r="IQ61" s="41"/>
      <c r="IR61" s="41"/>
      <c r="IS61" s="41"/>
      <c r="IT61" s="41"/>
      <c r="IU61" s="41"/>
      <c r="IV61" s="41"/>
      <c r="IW61" s="41"/>
      <c r="IX61" s="41"/>
      <c r="IY61" s="41"/>
      <c r="IZ61" s="41"/>
      <c r="JA61" s="41"/>
      <c r="JB61" s="41"/>
      <c r="JC61" s="41"/>
      <c r="JD61" s="41"/>
      <c r="JE61" s="41"/>
      <c r="JF61" s="41"/>
      <c r="JG61" s="41"/>
      <c r="JH61" s="41"/>
      <c r="JI61" s="41"/>
      <c r="JJ61" s="41"/>
      <c r="JK61" s="41"/>
      <c r="JL61" s="41"/>
      <c r="JM61" s="41"/>
      <c r="JN61" s="41"/>
      <c r="JO61" s="41"/>
      <c r="JP61" s="41"/>
      <c r="JQ61" s="41"/>
      <c r="JR61" s="41"/>
      <c r="JS61" s="41"/>
      <c r="JT61" s="41"/>
      <c r="JU61" s="41"/>
      <c r="JV61" s="41"/>
      <c r="JW61" s="41"/>
      <c r="JX61" s="41"/>
      <c r="JY61" s="41"/>
      <c r="JZ61" s="41"/>
      <c r="KA61" s="41"/>
      <c r="KB61" s="41"/>
      <c r="KC61" s="41"/>
      <c r="KD61" s="41"/>
      <c r="KE61" s="41"/>
      <c r="KF61" s="41"/>
      <c r="KG61" s="41"/>
      <c r="KH61" s="41"/>
      <c r="KI61" s="41"/>
      <c r="KJ61" s="41"/>
      <c r="KK61" s="41"/>
      <c r="KL61" s="41"/>
      <c r="KM61" s="41"/>
      <c r="KN61" s="41"/>
      <c r="KO61" s="41"/>
      <c r="KP61" s="41"/>
      <c r="KQ61" s="41"/>
      <c r="KR61" s="41"/>
      <c r="KS61" s="41"/>
      <c r="KT61" s="41"/>
      <c r="KU61" s="41"/>
      <c r="KV61" s="41"/>
      <c r="KW61" s="41"/>
      <c r="KX61" s="41"/>
      <c r="KY61" s="41"/>
      <c r="KZ61" s="41"/>
      <c r="LA61" s="41"/>
      <c r="LB61" s="41"/>
      <c r="LC61" s="41"/>
      <c r="LD61" s="41"/>
      <c r="LE61" s="41"/>
      <c r="LF61" s="41"/>
      <c r="LG61" s="41"/>
      <c r="LH61" s="41"/>
      <c r="LI61" s="41"/>
      <c r="LJ61" s="41"/>
      <c r="LK61" s="41"/>
      <c r="LL61" s="41"/>
      <c r="LM61" s="41"/>
      <c r="LN61" s="41"/>
      <c r="LO61" s="41"/>
      <c r="LP61" s="41"/>
      <c r="LQ61" s="41"/>
      <c r="LR61" s="41"/>
      <c r="LS61" s="41"/>
      <c r="LT61" s="41"/>
      <c r="LU61" s="41"/>
      <c r="LV61" s="41"/>
      <c r="LW61" s="41"/>
      <c r="LX61" s="41"/>
      <c r="LY61" s="41"/>
      <c r="LZ61" s="41"/>
      <c r="MA61" s="41"/>
      <c r="MB61" s="41"/>
      <c r="MC61" s="41"/>
      <c r="MD61" s="41"/>
      <c r="ME61" s="41"/>
      <c r="MF61" s="41"/>
      <c r="MG61" s="41"/>
      <c r="MH61" s="41"/>
      <c r="MI61" s="41"/>
      <c r="MJ61" s="41"/>
      <c r="MK61" s="41"/>
      <c r="ML61" s="41"/>
      <c r="MM61" s="41"/>
      <c r="MN61" s="41"/>
      <c r="MO61" s="41"/>
      <c r="MP61" s="41"/>
      <c r="MQ61" s="41"/>
      <c r="MR61" s="41"/>
      <c r="MS61" s="41"/>
      <c r="MT61" s="41"/>
      <c r="MU61" s="41"/>
      <c r="MV61" s="41"/>
      <c r="MW61" s="41"/>
      <c r="MX61" s="41"/>
      <c r="MY61" s="41"/>
      <c r="MZ61" s="41"/>
      <c r="NA61" s="41"/>
      <c r="NB61" s="41"/>
      <c r="NC61" s="41"/>
      <c r="ND61" s="41"/>
      <c r="NE61" s="41"/>
      <c r="NF61" s="41"/>
      <c r="NG61" s="41"/>
      <c r="NH61" s="41"/>
      <c r="NI61" s="41"/>
      <c r="NJ61" s="41"/>
      <c r="NK61" s="41"/>
      <c r="NL61" s="41"/>
      <c r="NM61" s="41"/>
      <c r="NN61" s="41"/>
      <c r="NO61" s="41"/>
      <c r="NP61" s="41"/>
      <c r="NQ61" s="41"/>
      <c r="NR61" s="41"/>
      <c r="NS61" s="41"/>
      <c r="NT61" s="41"/>
      <c r="NU61" s="41"/>
      <c r="NV61" s="41"/>
      <c r="NW61" s="41"/>
      <c r="NX61" s="41"/>
      <c r="NY61" s="41"/>
      <c r="NZ61" s="41"/>
      <c r="OA61" s="41"/>
      <c r="OB61" s="41"/>
      <c r="OC61" s="41"/>
      <c r="OD61" s="41"/>
      <c r="OE61" s="41"/>
      <c r="OF61" s="41"/>
      <c r="OG61" s="41"/>
      <c r="OH61" s="41"/>
      <c r="OI61" s="41"/>
      <c r="OJ61" s="41"/>
      <c r="OK61" s="41"/>
      <c r="OL61" s="41"/>
      <c r="OM61" s="41"/>
      <c r="ON61" s="41"/>
      <c r="OO61" s="41"/>
      <c r="OP61" s="41"/>
      <c r="OQ61" s="41"/>
      <c r="OR61" s="41"/>
      <c r="OS61" s="41"/>
      <c r="OT61" s="41"/>
      <c r="OU61" s="41"/>
      <c r="OV61" s="41"/>
      <c r="OW61" s="41"/>
      <c r="OX61" s="41"/>
      <c r="OY61" s="41"/>
      <c r="OZ61" s="41"/>
      <c r="PA61" s="41"/>
      <c r="PB61" s="41"/>
      <c r="PC61" s="41"/>
      <c r="PD61" s="41"/>
      <c r="PE61" s="41"/>
      <c r="PF61" s="41"/>
      <c r="PG61" s="41"/>
      <c r="PH61" s="41"/>
      <c r="PI61" s="41"/>
      <c r="PJ61" s="41"/>
      <c r="PK61" s="41"/>
      <c r="PL61" s="41"/>
      <c r="PM61" s="41"/>
      <c r="PN61" s="41"/>
      <c r="PO61" s="41"/>
      <c r="PP61" s="41"/>
      <c r="PQ61" s="41"/>
      <c r="PR61" s="41"/>
      <c r="PS61" s="41"/>
      <c r="PT61" s="41"/>
      <c r="PU61" s="41"/>
      <c r="PV61" s="41"/>
      <c r="PW61" s="41"/>
      <c r="PX61" s="41"/>
      <c r="PY61" s="41"/>
      <c r="PZ61" s="41"/>
      <c r="QA61" s="41"/>
      <c r="QB61" s="41"/>
      <c r="QC61" s="41"/>
      <c r="QD61" s="41"/>
      <c r="QE61" s="41"/>
      <c r="QF61" s="41"/>
      <c r="QG61" s="41"/>
      <c r="QH61" s="41"/>
      <c r="QI61" s="41"/>
      <c r="QJ61" s="41"/>
      <c r="QK61" s="41"/>
      <c r="QL61" s="41"/>
      <c r="QM61" s="41"/>
      <c r="QN61" s="41"/>
      <c r="QO61" s="41"/>
      <c r="QP61" s="41"/>
      <c r="QQ61" s="41"/>
      <c r="QR61" s="41"/>
      <c r="QS61" s="41"/>
      <c r="QT61" s="41"/>
      <c r="QU61" s="41"/>
      <c r="QV61" s="41"/>
      <c r="QW61" s="41"/>
      <c r="QX61" s="41"/>
      <c r="QY61" s="41"/>
      <c r="QZ61" s="41"/>
      <c r="RA61" s="41"/>
      <c r="RB61" s="41"/>
      <c r="RC61" s="41"/>
      <c r="RD61" s="41"/>
      <c r="RE61" s="41"/>
      <c r="RF61" s="41"/>
      <c r="RG61" s="41"/>
      <c r="RH61" s="41"/>
      <c r="RI61" s="41"/>
      <c r="RJ61" s="41"/>
      <c r="RK61" s="41"/>
      <c r="RL61" s="41"/>
      <c r="RM61" s="41"/>
      <c r="RN61" s="41"/>
      <c r="RO61" s="41"/>
      <c r="RP61" s="41"/>
    </row>
    <row r="62" spans="1:484" x14ac:dyDescent="0.25">
      <c r="A62" s="41" t="s">
        <v>20</v>
      </c>
      <c r="B62" s="46">
        <v>24.687165979458847</v>
      </c>
      <c r="C62" s="46">
        <v>32.342226923542711</v>
      </c>
      <c r="D62" s="46">
        <v>86.417030641440689</v>
      </c>
      <c r="E62" s="46">
        <v>25.454715722998053</v>
      </c>
      <c r="F62" s="46">
        <v>37.416695625717125</v>
      </c>
      <c r="G62" s="46">
        <v>54.129183922031437</v>
      </c>
      <c r="H62" s="46">
        <v>46.311154762427293</v>
      </c>
      <c r="I62" s="46">
        <v>17.337176821119407</v>
      </c>
      <c r="J62" s="46">
        <v>49.302845272878457</v>
      </c>
      <c r="K62" s="46">
        <v>60.453376114470146</v>
      </c>
      <c r="L62" s="50">
        <f t="shared" si="6"/>
        <v>42.225284816860075</v>
      </c>
      <c r="M62" s="44">
        <f t="shared" si="7"/>
        <v>29.661551052014627</v>
      </c>
      <c r="N62" s="44">
        <f t="shared" si="8"/>
        <v>44.158405419773977</v>
      </c>
      <c r="O62" s="44">
        <f t="shared" si="9"/>
        <v>15.237263793116904</v>
      </c>
      <c r="P62" s="44">
        <f t="shared" si="10"/>
        <v>0.95622304327936036</v>
      </c>
      <c r="Q62" s="44">
        <f t="shared" si="11"/>
        <v>0.89410635503303559</v>
      </c>
      <c r="R62" s="42"/>
      <c r="S62" s="43"/>
      <c r="T62" s="42"/>
      <c r="U62" s="42"/>
      <c r="V62" s="42"/>
      <c r="W62" s="42"/>
      <c r="X62" s="42"/>
      <c r="Y62" s="42"/>
      <c r="Z62" s="42"/>
      <c r="AA62" s="42"/>
      <c r="AB62" s="42"/>
      <c r="AC62" s="43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  <c r="AW62" s="41"/>
      <c r="AX62" s="41"/>
      <c r="AY62" s="41"/>
      <c r="AZ62" s="41"/>
      <c r="BA62" s="41"/>
      <c r="BB62" s="41"/>
      <c r="BC62" s="41"/>
      <c r="BD62" s="41"/>
      <c r="BE62" s="41"/>
      <c r="BF62" s="41"/>
      <c r="BG62" s="41"/>
      <c r="BH62" s="41"/>
      <c r="BI62" s="41"/>
      <c r="BJ62" s="41"/>
      <c r="BK62" s="41"/>
      <c r="BL62" s="41"/>
      <c r="BM62" s="41"/>
      <c r="BN62" s="41"/>
      <c r="BO62" s="41"/>
      <c r="BP62" s="41"/>
      <c r="BQ62" s="41"/>
      <c r="BR62" s="41"/>
      <c r="BS62" s="41"/>
      <c r="BT62" s="41"/>
      <c r="BU62" s="41"/>
      <c r="BV62" s="41"/>
      <c r="BW62" s="41"/>
      <c r="BX62" s="41"/>
      <c r="BY62" s="41"/>
      <c r="BZ62" s="41"/>
      <c r="CA62" s="41"/>
      <c r="CB62" s="41"/>
      <c r="CC62" s="41"/>
      <c r="CD62" s="41"/>
      <c r="CE62" s="41"/>
      <c r="CF62" s="41"/>
      <c r="CG62" s="41"/>
      <c r="CH62" s="41"/>
      <c r="CI62" s="41"/>
      <c r="CJ62" s="41"/>
      <c r="CK62" s="41"/>
      <c r="CL62" s="41"/>
      <c r="CM62" s="41"/>
      <c r="CN62" s="41"/>
      <c r="CO62" s="41"/>
      <c r="CP62" s="41"/>
      <c r="CQ62" s="41"/>
      <c r="CR62" s="41"/>
      <c r="CS62" s="41"/>
      <c r="CT62" s="41"/>
      <c r="CU62" s="41"/>
      <c r="CV62" s="41"/>
      <c r="CW62" s="41"/>
      <c r="CX62" s="41"/>
      <c r="CY62" s="41"/>
      <c r="CZ62" s="41"/>
      <c r="DA62" s="41"/>
      <c r="DB62" s="41"/>
      <c r="DC62" s="41"/>
      <c r="DD62" s="41"/>
      <c r="DE62" s="41"/>
      <c r="DF62" s="41"/>
      <c r="DG62" s="41"/>
      <c r="DH62" s="41"/>
      <c r="DI62" s="41"/>
      <c r="DJ62" s="41"/>
      <c r="DK62" s="41"/>
      <c r="DL62" s="41"/>
      <c r="DM62" s="41"/>
      <c r="DN62" s="41"/>
      <c r="DO62" s="41"/>
      <c r="DP62" s="41"/>
      <c r="DQ62" s="41"/>
      <c r="DR62" s="41"/>
      <c r="DS62" s="41"/>
      <c r="DT62" s="41"/>
      <c r="DU62" s="41"/>
      <c r="DV62" s="41"/>
      <c r="DW62" s="41"/>
      <c r="DX62" s="41"/>
      <c r="DY62" s="41"/>
      <c r="DZ62" s="41"/>
      <c r="EA62" s="41"/>
      <c r="EB62" s="41"/>
      <c r="EC62" s="41"/>
      <c r="ED62" s="41"/>
      <c r="EE62" s="41"/>
      <c r="EF62" s="41"/>
      <c r="EG62" s="41"/>
      <c r="EH62" s="41"/>
      <c r="EI62" s="41"/>
      <c r="EJ62" s="41"/>
      <c r="EK62" s="41"/>
      <c r="EL62" s="41"/>
      <c r="EM62" s="41"/>
      <c r="EN62" s="41"/>
      <c r="EO62" s="41"/>
      <c r="EP62" s="41"/>
      <c r="EQ62" s="41"/>
      <c r="ER62" s="41"/>
      <c r="ES62" s="41"/>
      <c r="ET62" s="41"/>
      <c r="EU62" s="41"/>
      <c r="EV62" s="41"/>
      <c r="EW62" s="41"/>
      <c r="EX62" s="41"/>
      <c r="EY62" s="41"/>
      <c r="EZ62" s="41"/>
      <c r="FA62" s="41"/>
      <c r="FB62" s="41"/>
      <c r="FC62" s="41"/>
      <c r="FD62" s="41"/>
      <c r="FE62" s="41"/>
      <c r="FF62" s="41"/>
      <c r="FG62" s="41"/>
      <c r="FH62" s="41"/>
      <c r="FI62" s="41"/>
      <c r="FJ62" s="41"/>
      <c r="FK62" s="41"/>
      <c r="FL62" s="41"/>
      <c r="FM62" s="41"/>
      <c r="FN62" s="41"/>
      <c r="FO62" s="41"/>
      <c r="FP62" s="41"/>
      <c r="FQ62" s="41"/>
      <c r="FR62" s="41"/>
      <c r="FS62" s="41"/>
      <c r="FT62" s="41"/>
      <c r="FU62" s="41"/>
      <c r="FV62" s="41"/>
      <c r="FW62" s="41"/>
      <c r="FX62" s="41"/>
      <c r="FY62" s="41"/>
      <c r="FZ62" s="41"/>
      <c r="GA62" s="41"/>
      <c r="GB62" s="41"/>
      <c r="GC62" s="41"/>
      <c r="GD62" s="41"/>
      <c r="GE62" s="41"/>
      <c r="GF62" s="41"/>
      <c r="GG62" s="41"/>
      <c r="GH62" s="41"/>
      <c r="GI62" s="41"/>
      <c r="GJ62" s="41"/>
      <c r="GK62" s="41"/>
      <c r="GL62" s="41"/>
      <c r="GM62" s="41"/>
      <c r="GN62" s="41"/>
      <c r="GO62" s="41"/>
      <c r="GP62" s="41"/>
      <c r="GQ62" s="41"/>
      <c r="GR62" s="41"/>
      <c r="GS62" s="41"/>
      <c r="GT62" s="41"/>
      <c r="GU62" s="41"/>
      <c r="GV62" s="41"/>
      <c r="GW62" s="41"/>
      <c r="GX62" s="41"/>
      <c r="GY62" s="41"/>
      <c r="GZ62" s="41"/>
      <c r="HA62" s="41"/>
      <c r="HB62" s="41"/>
      <c r="HC62" s="41"/>
      <c r="HD62" s="41"/>
      <c r="HE62" s="41"/>
      <c r="HF62" s="41"/>
      <c r="HG62" s="41"/>
      <c r="HH62" s="41"/>
      <c r="HI62" s="41"/>
      <c r="HJ62" s="41"/>
      <c r="HK62" s="41"/>
      <c r="HL62" s="41"/>
      <c r="HM62" s="41"/>
      <c r="HN62" s="41"/>
      <c r="HO62" s="41"/>
      <c r="HP62" s="41"/>
      <c r="HQ62" s="41"/>
      <c r="HR62" s="41"/>
      <c r="HS62" s="41"/>
      <c r="HT62" s="41"/>
      <c r="HU62" s="41"/>
      <c r="HV62" s="41"/>
      <c r="HW62" s="41"/>
      <c r="HX62" s="41"/>
      <c r="HY62" s="41"/>
      <c r="HZ62" s="41"/>
      <c r="IA62" s="41"/>
      <c r="IB62" s="41"/>
      <c r="IC62" s="41"/>
      <c r="ID62" s="41"/>
      <c r="IE62" s="41"/>
      <c r="IF62" s="41"/>
      <c r="IG62" s="41"/>
      <c r="IH62" s="41"/>
      <c r="II62" s="41"/>
      <c r="IJ62" s="41"/>
      <c r="IK62" s="41"/>
      <c r="IL62" s="41"/>
      <c r="IM62" s="41"/>
      <c r="IN62" s="41"/>
      <c r="IO62" s="41"/>
      <c r="IP62" s="41"/>
      <c r="IQ62" s="41"/>
      <c r="IR62" s="41"/>
      <c r="IS62" s="41"/>
      <c r="IT62" s="41"/>
      <c r="IU62" s="41"/>
      <c r="IV62" s="41"/>
      <c r="IW62" s="41"/>
      <c r="IX62" s="41"/>
      <c r="IY62" s="41"/>
      <c r="IZ62" s="41"/>
      <c r="JA62" s="41"/>
      <c r="JB62" s="41"/>
      <c r="JC62" s="41"/>
      <c r="JD62" s="41"/>
      <c r="JE62" s="41"/>
      <c r="JF62" s="41"/>
      <c r="JG62" s="41"/>
      <c r="JH62" s="41"/>
      <c r="JI62" s="41"/>
      <c r="JJ62" s="41"/>
      <c r="JK62" s="41"/>
      <c r="JL62" s="41"/>
      <c r="JM62" s="41"/>
      <c r="JN62" s="41"/>
      <c r="JO62" s="41"/>
      <c r="JP62" s="41"/>
      <c r="JQ62" s="41"/>
      <c r="JR62" s="41"/>
      <c r="JS62" s="41"/>
      <c r="JT62" s="41"/>
      <c r="JU62" s="41"/>
      <c r="JV62" s="41"/>
      <c r="JW62" s="41"/>
      <c r="JX62" s="41"/>
      <c r="JY62" s="41"/>
      <c r="JZ62" s="41"/>
      <c r="KA62" s="41"/>
      <c r="KB62" s="41"/>
      <c r="KC62" s="41"/>
      <c r="KD62" s="41"/>
      <c r="KE62" s="41"/>
      <c r="KF62" s="41"/>
      <c r="KG62" s="41"/>
      <c r="KH62" s="41"/>
      <c r="KI62" s="41"/>
      <c r="KJ62" s="41"/>
      <c r="KK62" s="41"/>
      <c r="KL62" s="41"/>
      <c r="KM62" s="41"/>
      <c r="KN62" s="41"/>
      <c r="KO62" s="41"/>
      <c r="KP62" s="41"/>
      <c r="KQ62" s="41"/>
      <c r="KR62" s="41"/>
      <c r="KS62" s="41"/>
      <c r="KT62" s="41"/>
      <c r="KU62" s="41"/>
      <c r="KV62" s="41"/>
      <c r="KW62" s="41"/>
      <c r="KX62" s="41"/>
      <c r="KY62" s="41"/>
      <c r="KZ62" s="41"/>
      <c r="LA62" s="41"/>
      <c r="LB62" s="41"/>
      <c r="LC62" s="41"/>
      <c r="LD62" s="41"/>
      <c r="LE62" s="41"/>
      <c r="LF62" s="41"/>
      <c r="LG62" s="41"/>
      <c r="LH62" s="41"/>
      <c r="LI62" s="41"/>
      <c r="LJ62" s="41"/>
      <c r="LK62" s="41"/>
      <c r="LL62" s="41"/>
      <c r="LM62" s="41"/>
      <c r="LN62" s="41"/>
      <c r="LO62" s="41"/>
      <c r="LP62" s="41"/>
      <c r="LQ62" s="41"/>
      <c r="LR62" s="41"/>
      <c r="LS62" s="41"/>
      <c r="LT62" s="41"/>
      <c r="LU62" s="41"/>
      <c r="LV62" s="41"/>
      <c r="LW62" s="41"/>
      <c r="LX62" s="41"/>
      <c r="LY62" s="41"/>
      <c r="LZ62" s="41"/>
      <c r="MA62" s="41"/>
      <c r="MB62" s="41"/>
      <c r="MC62" s="41"/>
      <c r="MD62" s="41"/>
      <c r="ME62" s="41"/>
      <c r="MF62" s="41"/>
      <c r="MG62" s="41"/>
      <c r="MH62" s="41"/>
      <c r="MI62" s="41"/>
      <c r="MJ62" s="41"/>
      <c r="MK62" s="41"/>
      <c r="ML62" s="41"/>
      <c r="MM62" s="41"/>
      <c r="MN62" s="41"/>
      <c r="MO62" s="41"/>
      <c r="MP62" s="41"/>
      <c r="MQ62" s="41"/>
      <c r="MR62" s="41"/>
      <c r="MS62" s="41"/>
      <c r="MT62" s="41"/>
      <c r="MU62" s="41"/>
      <c r="MV62" s="41"/>
      <c r="MW62" s="41"/>
      <c r="MX62" s="41"/>
      <c r="MY62" s="41"/>
      <c r="MZ62" s="41"/>
      <c r="NA62" s="41"/>
      <c r="NB62" s="41"/>
      <c r="NC62" s="41"/>
      <c r="ND62" s="41"/>
      <c r="NE62" s="41"/>
      <c r="NF62" s="41"/>
      <c r="NG62" s="41"/>
      <c r="NH62" s="41"/>
      <c r="NI62" s="41"/>
      <c r="NJ62" s="41"/>
      <c r="NK62" s="41"/>
      <c r="NL62" s="41"/>
      <c r="NM62" s="41"/>
      <c r="NN62" s="41"/>
      <c r="NO62" s="41"/>
      <c r="NP62" s="41"/>
      <c r="NQ62" s="41"/>
      <c r="NR62" s="41"/>
      <c r="NS62" s="41"/>
      <c r="NT62" s="41"/>
      <c r="NU62" s="41"/>
      <c r="NV62" s="41"/>
      <c r="NW62" s="41"/>
      <c r="NX62" s="41"/>
      <c r="NY62" s="41"/>
      <c r="NZ62" s="41"/>
      <c r="OA62" s="41"/>
      <c r="OB62" s="41"/>
      <c r="OC62" s="41"/>
      <c r="OD62" s="41"/>
      <c r="OE62" s="41"/>
      <c r="OF62" s="41"/>
      <c r="OG62" s="41"/>
      <c r="OH62" s="41"/>
      <c r="OI62" s="41"/>
      <c r="OJ62" s="41"/>
      <c r="OK62" s="41"/>
      <c r="OL62" s="41"/>
      <c r="OM62" s="41"/>
      <c r="ON62" s="41"/>
      <c r="OO62" s="41"/>
      <c r="OP62" s="41"/>
      <c r="OQ62" s="41"/>
      <c r="OR62" s="41"/>
      <c r="OS62" s="41"/>
      <c r="OT62" s="41"/>
      <c r="OU62" s="41"/>
      <c r="OV62" s="41"/>
      <c r="OW62" s="41"/>
      <c r="OX62" s="41"/>
      <c r="OY62" s="41"/>
      <c r="OZ62" s="41"/>
      <c r="PA62" s="41"/>
      <c r="PB62" s="41"/>
      <c r="PC62" s="41"/>
      <c r="PD62" s="41"/>
      <c r="PE62" s="41"/>
      <c r="PF62" s="41"/>
      <c r="PG62" s="41"/>
      <c r="PH62" s="41"/>
      <c r="PI62" s="41"/>
      <c r="PJ62" s="41"/>
      <c r="PK62" s="41"/>
      <c r="PL62" s="41"/>
      <c r="PM62" s="41"/>
      <c r="PN62" s="41"/>
      <c r="PO62" s="41"/>
      <c r="PP62" s="41"/>
      <c r="PQ62" s="41"/>
      <c r="PR62" s="41"/>
      <c r="PS62" s="41"/>
      <c r="PT62" s="41"/>
      <c r="PU62" s="41"/>
      <c r="PV62" s="41"/>
      <c r="PW62" s="41"/>
      <c r="PX62" s="41"/>
      <c r="PY62" s="41"/>
      <c r="PZ62" s="41"/>
      <c r="QA62" s="41"/>
      <c r="QB62" s="41"/>
      <c r="QC62" s="41"/>
      <c r="QD62" s="41"/>
      <c r="QE62" s="41"/>
      <c r="QF62" s="41"/>
      <c r="QG62" s="41"/>
      <c r="QH62" s="41"/>
      <c r="QI62" s="41"/>
      <c r="QJ62" s="41"/>
      <c r="QK62" s="41"/>
      <c r="QL62" s="41"/>
      <c r="QM62" s="41"/>
      <c r="QN62" s="41"/>
      <c r="QO62" s="41"/>
      <c r="QP62" s="41"/>
      <c r="QQ62" s="41"/>
      <c r="QR62" s="41"/>
      <c r="QS62" s="41"/>
      <c r="QT62" s="41"/>
      <c r="QU62" s="41"/>
      <c r="QV62" s="41"/>
      <c r="QW62" s="41"/>
      <c r="QX62" s="41"/>
      <c r="QY62" s="41"/>
      <c r="QZ62" s="41"/>
      <c r="RA62" s="41"/>
      <c r="RB62" s="41"/>
      <c r="RC62" s="41"/>
      <c r="RD62" s="41"/>
      <c r="RE62" s="41"/>
      <c r="RF62" s="41"/>
      <c r="RG62" s="41"/>
      <c r="RH62" s="41"/>
      <c r="RI62" s="41"/>
      <c r="RJ62" s="41"/>
      <c r="RK62" s="41"/>
      <c r="RL62" s="41"/>
      <c r="RM62" s="41"/>
      <c r="RN62" s="41"/>
      <c r="RO62" s="41"/>
      <c r="RP62" s="41"/>
    </row>
    <row r="63" spans="1:484" x14ac:dyDescent="0.25">
      <c r="A63" s="41" t="s">
        <v>68</v>
      </c>
      <c r="B63" s="46">
        <v>3.6976717047562744</v>
      </c>
      <c r="C63" s="46">
        <v>3.3913288548935641</v>
      </c>
      <c r="D63" s="46">
        <v>7.529552352030441</v>
      </c>
      <c r="E63" s="46">
        <v>24.054607425946038</v>
      </c>
      <c r="F63" s="46">
        <v>3.0080567970020722</v>
      </c>
      <c r="G63" s="46">
        <v>9.7091585766083348</v>
      </c>
      <c r="H63" s="46">
        <v>9.7463462254796873</v>
      </c>
      <c r="I63" s="46">
        <v>4.0780638643056832</v>
      </c>
      <c r="J63" s="46">
        <v>14.169334734731054</v>
      </c>
      <c r="K63" s="46">
        <v>19.852548818545788</v>
      </c>
      <c r="L63" s="50">
        <f t="shared" si="6"/>
        <v>9.6682900844065784</v>
      </c>
      <c r="M63" s="44">
        <f t="shared" si="7"/>
        <v>9.7739253774450994</v>
      </c>
      <c r="N63" s="44">
        <f t="shared" si="8"/>
        <v>10.093918169445438</v>
      </c>
      <c r="O63" s="44">
        <f t="shared" si="9"/>
        <v>6.30093124763048</v>
      </c>
      <c r="P63" s="44">
        <f t="shared" si="10"/>
        <v>0.95783321422921308</v>
      </c>
      <c r="Q63" s="44">
        <f t="shared" si="11"/>
        <v>0.93459875315063046</v>
      </c>
      <c r="R63" s="42"/>
      <c r="S63" s="43"/>
      <c r="T63" s="42"/>
      <c r="U63" s="42"/>
      <c r="V63" s="42"/>
      <c r="W63" s="42"/>
      <c r="X63" s="42"/>
      <c r="Y63" s="42"/>
      <c r="Z63" s="42"/>
      <c r="AA63" s="42"/>
      <c r="AB63" s="42"/>
      <c r="AC63" s="43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  <c r="AW63" s="41"/>
      <c r="AX63" s="41"/>
      <c r="AY63" s="41"/>
      <c r="AZ63" s="41"/>
      <c r="BA63" s="41"/>
      <c r="BB63" s="41"/>
      <c r="BC63" s="41"/>
      <c r="BD63" s="41"/>
      <c r="BE63" s="41"/>
      <c r="BF63" s="41"/>
      <c r="BG63" s="41"/>
      <c r="BH63" s="41"/>
      <c r="BI63" s="41"/>
      <c r="BJ63" s="41"/>
      <c r="BK63" s="41"/>
      <c r="BL63" s="41"/>
      <c r="BM63" s="41"/>
      <c r="BN63" s="41"/>
      <c r="BO63" s="41"/>
      <c r="BP63" s="41"/>
      <c r="BQ63" s="41"/>
      <c r="BR63" s="41"/>
      <c r="BS63" s="41"/>
      <c r="BT63" s="41"/>
      <c r="BU63" s="41"/>
      <c r="BV63" s="41"/>
      <c r="BW63" s="41"/>
      <c r="BX63" s="41"/>
      <c r="BY63" s="41"/>
      <c r="BZ63" s="41"/>
      <c r="CA63" s="41"/>
      <c r="CB63" s="41"/>
      <c r="CC63" s="41"/>
      <c r="CD63" s="41"/>
      <c r="CE63" s="41"/>
      <c r="CF63" s="41"/>
      <c r="CG63" s="41"/>
      <c r="CH63" s="41"/>
      <c r="CI63" s="41"/>
      <c r="CJ63" s="41"/>
      <c r="CK63" s="41"/>
      <c r="CL63" s="41"/>
      <c r="CM63" s="41"/>
      <c r="CN63" s="41"/>
      <c r="CO63" s="41"/>
      <c r="CP63" s="41"/>
      <c r="CQ63" s="41"/>
      <c r="CR63" s="41"/>
      <c r="CS63" s="41"/>
      <c r="CT63" s="41"/>
      <c r="CU63" s="41"/>
      <c r="CV63" s="41"/>
      <c r="CW63" s="41"/>
      <c r="CX63" s="41"/>
      <c r="CY63" s="41"/>
      <c r="CZ63" s="41"/>
      <c r="DA63" s="41"/>
      <c r="DB63" s="41"/>
      <c r="DC63" s="41"/>
      <c r="DD63" s="41"/>
      <c r="DE63" s="41"/>
      <c r="DF63" s="41"/>
      <c r="DG63" s="41"/>
      <c r="DH63" s="41"/>
      <c r="DI63" s="41"/>
      <c r="DJ63" s="41"/>
      <c r="DK63" s="41"/>
      <c r="DL63" s="41"/>
      <c r="DM63" s="41"/>
      <c r="DN63" s="41"/>
      <c r="DO63" s="41"/>
      <c r="DP63" s="41"/>
      <c r="DQ63" s="41"/>
      <c r="DR63" s="41"/>
      <c r="DS63" s="41"/>
      <c r="DT63" s="41"/>
      <c r="DU63" s="41"/>
      <c r="DV63" s="41"/>
      <c r="DW63" s="41"/>
      <c r="DX63" s="41"/>
      <c r="DY63" s="41"/>
      <c r="DZ63" s="41"/>
      <c r="EA63" s="41"/>
      <c r="EB63" s="41"/>
      <c r="EC63" s="41"/>
      <c r="ED63" s="41"/>
      <c r="EE63" s="41"/>
      <c r="EF63" s="41"/>
      <c r="EG63" s="41"/>
      <c r="EH63" s="41"/>
      <c r="EI63" s="41"/>
      <c r="EJ63" s="41"/>
      <c r="EK63" s="41"/>
      <c r="EL63" s="41"/>
      <c r="EM63" s="41"/>
      <c r="EN63" s="41"/>
      <c r="EO63" s="41"/>
      <c r="EP63" s="41"/>
      <c r="EQ63" s="41"/>
      <c r="ER63" s="41"/>
      <c r="ES63" s="41"/>
      <c r="ET63" s="41"/>
      <c r="EU63" s="41"/>
      <c r="EV63" s="41"/>
      <c r="EW63" s="41"/>
      <c r="EX63" s="41"/>
      <c r="EY63" s="41"/>
      <c r="EZ63" s="41"/>
      <c r="FA63" s="41"/>
      <c r="FB63" s="41"/>
      <c r="FC63" s="41"/>
      <c r="FD63" s="41"/>
      <c r="FE63" s="41"/>
      <c r="FF63" s="41"/>
      <c r="FG63" s="41"/>
      <c r="FH63" s="41"/>
      <c r="FI63" s="41"/>
      <c r="FJ63" s="41"/>
      <c r="FK63" s="41"/>
      <c r="FL63" s="41"/>
      <c r="FM63" s="41"/>
      <c r="FN63" s="41"/>
      <c r="FO63" s="41"/>
      <c r="FP63" s="41"/>
      <c r="FQ63" s="41"/>
      <c r="FR63" s="41"/>
      <c r="FS63" s="41"/>
      <c r="FT63" s="41"/>
      <c r="FU63" s="41"/>
      <c r="FV63" s="41"/>
      <c r="FW63" s="41"/>
      <c r="FX63" s="41"/>
      <c r="FY63" s="41"/>
      <c r="FZ63" s="41"/>
      <c r="GA63" s="41"/>
      <c r="GB63" s="41"/>
      <c r="GC63" s="41"/>
      <c r="GD63" s="41"/>
      <c r="GE63" s="41"/>
      <c r="GF63" s="41"/>
      <c r="GG63" s="41"/>
      <c r="GH63" s="41"/>
      <c r="GI63" s="41"/>
      <c r="GJ63" s="41"/>
      <c r="GK63" s="41"/>
      <c r="GL63" s="41"/>
      <c r="GM63" s="41"/>
      <c r="GN63" s="41"/>
      <c r="GO63" s="41"/>
      <c r="GP63" s="41"/>
      <c r="GQ63" s="41"/>
      <c r="GR63" s="41"/>
      <c r="GS63" s="41"/>
      <c r="GT63" s="41"/>
      <c r="GU63" s="41"/>
      <c r="GV63" s="41"/>
      <c r="GW63" s="41"/>
      <c r="GX63" s="41"/>
      <c r="GY63" s="41"/>
      <c r="GZ63" s="41"/>
      <c r="HA63" s="41"/>
      <c r="HB63" s="41"/>
      <c r="HC63" s="41"/>
      <c r="HD63" s="41"/>
      <c r="HE63" s="41"/>
      <c r="HF63" s="41"/>
      <c r="HG63" s="41"/>
      <c r="HH63" s="41"/>
      <c r="HI63" s="41"/>
      <c r="HJ63" s="41"/>
      <c r="HK63" s="41"/>
      <c r="HL63" s="41"/>
      <c r="HM63" s="41"/>
      <c r="HN63" s="41"/>
      <c r="HO63" s="41"/>
      <c r="HP63" s="41"/>
      <c r="HQ63" s="41"/>
      <c r="HR63" s="41"/>
      <c r="HS63" s="41"/>
      <c r="HT63" s="41"/>
      <c r="HU63" s="41"/>
      <c r="HV63" s="41"/>
      <c r="HW63" s="41"/>
      <c r="HX63" s="41"/>
      <c r="HY63" s="41"/>
      <c r="HZ63" s="41"/>
      <c r="IA63" s="41"/>
      <c r="IB63" s="41"/>
      <c r="IC63" s="41"/>
      <c r="ID63" s="41"/>
      <c r="IE63" s="41"/>
      <c r="IF63" s="41"/>
      <c r="IG63" s="41"/>
      <c r="IH63" s="41"/>
      <c r="II63" s="41"/>
      <c r="IJ63" s="41"/>
      <c r="IK63" s="41"/>
      <c r="IL63" s="41"/>
      <c r="IM63" s="41"/>
      <c r="IN63" s="41"/>
      <c r="IO63" s="41"/>
      <c r="IP63" s="41"/>
      <c r="IQ63" s="41"/>
      <c r="IR63" s="41"/>
      <c r="IS63" s="41"/>
      <c r="IT63" s="41"/>
      <c r="IU63" s="41"/>
      <c r="IV63" s="41"/>
      <c r="IW63" s="41"/>
      <c r="IX63" s="41"/>
      <c r="IY63" s="41"/>
      <c r="IZ63" s="41"/>
      <c r="JA63" s="41"/>
      <c r="JB63" s="41"/>
      <c r="JC63" s="41"/>
      <c r="JD63" s="41"/>
      <c r="JE63" s="41"/>
      <c r="JF63" s="41"/>
      <c r="JG63" s="41"/>
      <c r="JH63" s="41"/>
      <c r="JI63" s="41"/>
      <c r="JJ63" s="41"/>
      <c r="JK63" s="41"/>
      <c r="JL63" s="41"/>
      <c r="JM63" s="41"/>
      <c r="JN63" s="41"/>
      <c r="JO63" s="41"/>
      <c r="JP63" s="41"/>
      <c r="JQ63" s="41"/>
      <c r="JR63" s="41"/>
      <c r="JS63" s="41"/>
      <c r="JT63" s="41"/>
      <c r="JU63" s="41"/>
      <c r="JV63" s="41"/>
      <c r="JW63" s="41"/>
      <c r="JX63" s="41"/>
      <c r="JY63" s="41"/>
      <c r="JZ63" s="41"/>
      <c r="KA63" s="41"/>
      <c r="KB63" s="41"/>
      <c r="KC63" s="41"/>
      <c r="KD63" s="41"/>
      <c r="KE63" s="41"/>
      <c r="KF63" s="41"/>
      <c r="KG63" s="41"/>
      <c r="KH63" s="41"/>
      <c r="KI63" s="41"/>
      <c r="KJ63" s="41"/>
      <c r="KK63" s="41"/>
      <c r="KL63" s="41"/>
      <c r="KM63" s="41"/>
      <c r="KN63" s="41"/>
      <c r="KO63" s="41"/>
      <c r="KP63" s="41"/>
      <c r="KQ63" s="41"/>
      <c r="KR63" s="41"/>
      <c r="KS63" s="41"/>
      <c r="KT63" s="41"/>
      <c r="KU63" s="41"/>
      <c r="KV63" s="41"/>
      <c r="KW63" s="41"/>
      <c r="KX63" s="41"/>
      <c r="KY63" s="41"/>
      <c r="KZ63" s="41"/>
      <c r="LA63" s="41"/>
      <c r="LB63" s="41"/>
      <c r="LC63" s="41"/>
      <c r="LD63" s="41"/>
      <c r="LE63" s="41"/>
      <c r="LF63" s="41"/>
      <c r="LG63" s="41"/>
      <c r="LH63" s="41"/>
      <c r="LI63" s="41"/>
      <c r="LJ63" s="41"/>
      <c r="LK63" s="41"/>
      <c r="LL63" s="41"/>
      <c r="LM63" s="41"/>
      <c r="LN63" s="41"/>
      <c r="LO63" s="41"/>
      <c r="LP63" s="41"/>
      <c r="LQ63" s="41"/>
      <c r="LR63" s="41"/>
      <c r="LS63" s="41"/>
      <c r="LT63" s="41"/>
      <c r="LU63" s="41"/>
      <c r="LV63" s="41"/>
      <c r="LW63" s="41"/>
      <c r="LX63" s="41"/>
      <c r="LY63" s="41"/>
      <c r="LZ63" s="41"/>
      <c r="MA63" s="41"/>
      <c r="MB63" s="41"/>
      <c r="MC63" s="41"/>
      <c r="MD63" s="41"/>
      <c r="ME63" s="41"/>
      <c r="MF63" s="41"/>
      <c r="MG63" s="41"/>
      <c r="MH63" s="41"/>
      <c r="MI63" s="41"/>
      <c r="MJ63" s="41"/>
      <c r="MK63" s="41"/>
      <c r="ML63" s="41"/>
      <c r="MM63" s="41"/>
      <c r="MN63" s="41"/>
      <c r="MO63" s="41"/>
      <c r="MP63" s="41"/>
      <c r="MQ63" s="41"/>
      <c r="MR63" s="41"/>
      <c r="MS63" s="41"/>
      <c r="MT63" s="41"/>
      <c r="MU63" s="41"/>
      <c r="MV63" s="41"/>
      <c r="MW63" s="41"/>
      <c r="MX63" s="41"/>
      <c r="MY63" s="41"/>
      <c r="MZ63" s="41"/>
      <c r="NA63" s="41"/>
      <c r="NB63" s="41"/>
      <c r="NC63" s="41"/>
      <c r="ND63" s="41"/>
      <c r="NE63" s="41"/>
      <c r="NF63" s="41"/>
      <c r="NG63" s="41"/>
      <c r="NH63" s="41"/>
      <c r="NI63" s="41"/>
      <c r="NJ63" s="41"/>
      <c r="NK63" s="41"/>
      <c r="NL63" s="41"/>
      <c r="NM63" s="41"/>
      <c r="NN63" s="41"/>
      <c r="NO63" s="41"/>
      <c r="NP63" s="41"/>
      <c r="NQ63" s="41"/>
      <c r="NR63" s="41"/>
      <c r="NS63" s="41"/>
      <c r="NT63" s="41"/>
      <c r="NU63" s="41"/>
      <c r="NV63" s="41"/>
      <c r="NW63" s="41"/>
      <c r="NX63" s="41"/>
      <c r="NY63" s="41"/>
      <c r="NZ63" s="41"/>
      <c r="OA63" s="41"/>
      <c r="OB63" s="41"/>
      <c r="OC63" s="41"/>
      <c r="OD63" s="41"/>
      <c r="OE63" s="41"/>
      <c r="OF63" s="41"/>
      <c r="OG63" s="41"/>
      <c r="OH63" s="41"/>
      <c r="OI63" s="41"/>
      <c r="OJ63" s="41"/>
      <c r="OK63" s="41"/>
      <c r="OL63" s="41"/>
      <c r="OM63" s="41"/>
      <c r="ON63" s="41"/>
      <c r="OO63" s="41"/>
      <c r="OP63" s="41"/>
      <c r="OQ63" s="41"/>
      <c r="OR63" s="41"/>
      <c r="OS63" s="41"/>
      <c r="OT63" s="41"/>
      <c r="OU63" s="41"/>
      <c r="OV63" s="41"/>
      <c r="OW63" s="41"/>
      <c r="OX63" s="41"/>
      <c r="OY63" s="41"/>
      <c r="OZ63" s="41"/>
      <c r="PA63" s="41"/>
      <c r="PB63" s="41"/>
      <c r="PC63" s="41"/>
      <c r="PD63" s="41"/>
      <c r="PE63" s="41"/>
      <c r="PF63" s="41"/>
      <c r="PG63" s="41"/>
      <c r="PH63" s="41"/>
      <c r="PI63" s="41"/>
      <c r="PJ63" s="41"/>
      <c r="PK63" s="41"/>
      <c r="PL63" s="41"/>
      <c r="PM63" s="41"/>
      <c r="PN63" s="41"/>
      <c r="PO63" s="41"/>
      <c r="PP63" s="41"/>
      <c r="PQ63" s="41"/>
      <c r="PR63" s="41"/>
      <c r="PS63" s="41"/>
      <c r="PT63" s="41"/>
      <c r="PU63" s="41"/>
      <c r="PV63" s="41"/>
      <c r="PW63" s="41"/>
      <c r="PX63" s="41"/>
      <c r="PY63" s="41"/>
      <c r="PZ63" s="41"/>
      <c r="QA63" s="41"/>
      <c r="QB63" s="41"/>
      <c r="QC63" s="41"/>
      <c r="QD63" s="41"/>
      <c r="QE63" s="41"/>
      <c r="QF63" s="41"/>
      <c r="QG63" s="41"/>
      <c r="QH63" s="41"/>
      <c r="QI63" s="41"/>
      <c r="QJ63" s="41"/>
      <c r="QK63" s="41"/>
      <c r="QL63" s="41"/>
      <c r="QM63" s="41"/>
      <c r="QN63" s="41"/>
      <c r="QO63" s="41"/>
      <c r="QP63" s="41"/>
      <c r="QQ63" s="41"/>
      <c r="QR63" s="41"/>
      <c r="QS63" s="41"/>
      <c r="QT63" s="41"/>
      <c r="QU63" s="41"/>
      <c r="QV63" s="41"/>
      <c r="QW63" s="41"/>
      <c r="QX63" s="41"/>
      <c r="QY63" s="41"/>
      <c r="QZ63" s="41"/>
      <c r="RA63" s="41"/>
      <c r="RB63" s="41"/>
      <c r="RC63" s="41"/>
      <c r="RD63" s="41"/>
      <c r="RE63" s="41"/>
      <c r="RF63" s="41"/>
      <c r="RG63" s="41"/>
      <c r="RH63" s="41"/>
      <c r="RI63" s="41"/>
      <c r="RJ63" s="41"/>
      <c r="RK63" s="41"/>
      <c r="RL63" s="41"/>
      <c r="RM63" s="41"/>
      <c r="RN63" s="41"/>
      <c r="RO63" s="41"/>
      <c r="RP63" s="41"/>
    </row>
    <row r="64" spans="1:484" x14ac:dyDescent="0.25">
      <c r="A64" s="41" t="s">
        <v>28</v>
      </c>
      <c r="B64" s="46">
        <v>0.4288757274211894</v>
      </c>
      <c r="C64" s="46">
        <v>0.35732828164547087</v>
      </c>
      <c r="D64" s="46">
        <v>0.85921909397851715</v>
      </c>
      <c r="E64" s="46">
        <v>0.20297568559902587</v>
      </c>
      <c r="F64" s="46">
        <v>0.84839224019564452</v>
      </c>
      <c r="G64" s="46">
        <v>0.30519706942728247</v>
      </c>
      <c r="H64" s="46">
        <v>0.30295379186119936</v>
      </c>
      <c r="I64" s="46">
        <v>0.20175968232859234</v>
      </c>
      <c r="J64" s="46">
        <v>0.64436400886692047</v>
      </c>
      <c r="K64" s="46">
        <v>0.58197218695535213</v>
      </c>
      <c r="L64" s="50">
        <f t="shared" si="6"/>
        <v>0.46209969716105082</v>
      </c>
      <c r="M64" s="44">
        <f t="shared" si="7"/>
        <v>0.28102784581548645</v>
      </c>
      <c r="N64" s="44">
        <f t="shared" si="8"/>
        <v>0.48077316327249853</v>
      </c>
      <c r="O64" s="44">
        <f t="shared" si="9"/>
        <v>0.24997688253195577</v>
      </c>
      <c r="P64" s="44">
        <f t="shared" si="10"/>
        <v>0.96115950818813956</v>
      </c>
      <c r="Q64" s="44">
        <f t="shared" si="11"/>
        <v>0.91481673272330488</v>
      </c>
      <c r="R64" s="42"/>
      <c r="S64" s="43"/>
      <c r="T64" s="42"/>
      <c r="U64" s="42"/>
      <c r="V64" s="42"/>
      <c r="W64" s="42"/>
      <c r="X64" s="42"/>
      <c r="Y64" s="42"/>
      <c r="Z64" s="42"/>
      <c r="AA64" s="42"/>
      <c r="AB64" s="42"/>
      <c r="AC64" s="43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41"/>
      <c r="DT64" s="41"/>
      <c r="DU64" s="41"/>
      <c r="DV64" s="41"/>
      <c r="DW64" s="41"/>
      <c r="DX64" s="41"/>
      <c r="DY64" s="41"/>
      <c r="DZ64" s="41"/>
      <c r="EA64" s="41"/>
      <c r="EB64" s="41"/>
      <c r="EC64" s="41"/>
      <c r="ED64" s="41"/>
      <c r="EE64" s="41"/>
      <c r="EF64" s="41"/>
      <c r="EG64" s="41"/>
      <c r="EH64" s="41"/>
      <c r="EI64" s="41"/>
      <c r="EJ64" s="41"/>
      <c r="EK64" s="41"/>
      <c r="EL64" s="41"/>
      <c r="EM64" s="41"/>
      <c r="EN64" s="41"/>
      <c r="EO64" s="41"/>
      <c r="EP64" s="41"/>
      <c r="EQ64" s="41"/>
      <c r="ER64" s="41"/>
      <c r="ES64" s="41"/>
      <c r="ET64" s="41"/>
      <c r="EU64" s="41"/>
      <c r="EV64" s="41"/>
      <c r="EW64" s="41"/>
      <c r="EX64" s="41"/>
      <c r="EY64" s="41"/>
      <c r="EZ64" s="41"/>
      <c r="FA64" s="41"/>
      <c r="FB64" s="41"/>
      <c r="FC64" s="41"/>
      <c r="FD64" s="41"/>
      <c r="FE64" s="41"/>
      <c r="FF64" s="41"/>
      <c r="FG64" s="41"/>
      <c r="FH64" s="41"/>
      <c r="FI64" s="41"/>
      <c r="FJ64" s="41"/>
      <c r="FK64" s="41"/>
      <c r="FL64" s="41"/>
      <c r="FM64" s="41"/>
      <c r="FN64" s="41"/>
      <c r="FO64" s="41"/>
      <c r="FP64" s="41"/>
      <c r="FQ64" s="41"/>
      <c r="FR64" s="41"/>
      <c r="FS64" s="41"/>
      <c r="FT64" s="41"/>
      <c r="FU64" s="41"/>
      <c r="FV64" s="41"/>
      <c r="FW64" s="41"/>
      <c r="FX64" s="41"/>
      <c r="FY64" s="41"/>
      <c r="FZ64" s="41"/>
      <c r="GA64" s="41"/>
      <c r="GB64" s="41"/>
      <c r="GC64" s="41"/>
      <c r="GD64" s="41"/>
      <c r="GE64" s="41"/>
      <c r="GF64" s="41"/>
      <c r="GG64" s="41"/>
      <c r="GH64" s="41"/>
      <c r="GI64" s="41"/>
      <c r="GJ64" s="41"/>
      <c r="GK64" s="41"/>
      <c r="GL64" s="41"/>
      <c r="GM64" s="41"/>
      <c r="GN64" s="41"/>
      <c r="GO64" s="41"/>
      <c r="GP64" s="41"/>
      <c r="GQ64" s="41"/>
      <c r="GR64" s="41"/>
      <c r="GS64" s="41"/>
      <c r="GT64" s="41"/>
      <c r="GU64" s="41"/>
      <c r="GV64" s="41"/>
      <c r="GW64" s="41"/>
      <c r="GX64" s="41"/>
      <c r="GY64" s="41"/>
      <c r="GZ64" s="41"/>
      <c r="HA64" s="41"/>
      <c r="HB64" s="41"/>
      <c r="HC64" s="41"/>
      <c r="HD64" s="41"/>
      <c r="HE64" s="41"/>
      <c r="HF64" s="41"/>
      <c r="HG64" s="41"/>
      <c r="HH64" s="41"/>
      <c r="HI64" s="41"/>
      <c r="HJ64" s="41"/>
      <c r="HK64" s="41"/>
      <c r="HL64" s="41"/>
      <c r="HM64" s="41"/>
      <c r="HN64" s="41"/>
      <c r="HO64" s="41"/>
      <c r="HP64" s="41"/>
      <c r="HQ64" s="41"/>
      <c r="HR64" s="41"/>
      <c r="HS64" s="41"/>
      <c r="HT64" s="41"/>
      <c r="HU64" s="41"/>
      <c r="HV64" s="41"/>
      <c r="HW64" s="41"/>
      <c r="HX64" s="41"/>
      <c r="HY64" s="41"/>
      <c r="HZ64" s="41"/>
      <c r="IA64" s="41"/>
      <c r="IB64" s="41"/>
      <c r="IC64" s="41"/>
      <c r="ID64" s="41"/>
      <c r="IE64" s="41"/>
      <c r="IF64" s="41"/>
      <c r="IG64" s="41"/>
      <c r="IH64" s="41"/>
      <c r="II64" s="41"/>
      <c r="IJ64" s="41"/>
      <c r="IK64" s="41"/>
      <c r="IL64" s="41"/>
      <c r="IM64" s="41"/>
      <c r="IN64" s="41"/>
      <c r="IO64" s="41"/>
      <c r="IP64" s="41"/>
      <c r="IQ64" s="41"/>
      <c r="IR64" s="41"/>
      <c r="IS64" s="41"/>
      <c r="IT64" s="41"/>
      <c r="IU64" s="41"/>
      <c r="IV64" s="41"/>
      <c r="IW64" s="41"/>
      <c r="IX64" s="41"/>
      <c r="IY64" s="41"/>
      <c r="IZ64" s="41"/>
      <c r="JA64" s="41"/>
      <c r="JB64" s="41"/>
      <c r="JC64" s="41"/>
      <c r="JD64" s="41"/>
      <c r="JE64" s="41"/>
      <c r="JF64" s="41"/>
      <c r="JG64" s="41"/>
      <c r="JH64" s="41"/>
      <c r="JI64" s="41"/>
      <c r="JJ64" s="41"/>
      <c r="JK64" s="41"/>
      <c r="JL64" s="41"/>
      <c r="JM64" s="41"/>
      <c r="JN64" s="41"/>
      <c r="JO64" s="41"/>
      <c r="JP64" s="41"/>
      <c r="JQ64" s="41"/>
      <c r="JR64" s="41"/>
      <c r="JS64" s="41"/>
      <c r="JT64" s="41"/>
      <c r="JU64" s="41"/>
      <c r="JV64" s="41"/>
      <c r="JW64" s="41"/>
      <c r="JX64" s="41"/>
      <c r="JY64" s="41"/>
      <c r="JZ64" s="41"/>
      <c r="KA64" s="41"/>
      <c r="KB64" s="41"/>
      <c r="KC64" s="41"/>
      <c r="KD64" s="41"/>
      <c r="KE64" s="41"/>
      <c r="KF64" s="41"/>
      <c r="KG64" s="41"/>
      <c r="KH64" s="41"/>
      <c r="KI64" s="41"/>
      <c r="KJ64" s="41"/>
      <c r="KK64" s="41"/>
      <c r="KL64" s="41"/>
      <c r="KM64" s="41"/>
      <c r="KN64" s="41"/>
      <c r="KO64" s="41"/>
      <c r="KP64" s="41"/>
      <c r="KQ64" s="41"/>
      <c r="KR64" s="41"/>
      <c r="KS64" s="41"/>
      <c r="KT64" s="41"/>
      <c r="KU64" s="41"/>
      <c r="KV64" s="41"/>
      <c r="KW64" s="41"/>
      <c r="KX64" s="41"/>
      <c r="KY64" s="41"/>
      <c r="KZ64" s="41"/>
      <c r="LA64" s="41"/>
      <c r="LB64" s="41"/>
      <c r="LC64" s="41"/>
      <c r="LD64" s="41"/>
      <c r="LE64" s="41"/>
      <c r="LF64" s="41"/>
      <c r="LG64" s="41"/>
      <c r="LH64" s="41"/>
      <c r="LI64" s="41"/>
      <c r="LJ64" s="41"/>
      <c r="LK64" s="41"/>
      <c r="LL64" s="41"/>
      <c r="LM64" s="41"/>
      <c r="LN64" s="41"/>
      <c r="LO64" s="41"/>
      <c r="LP64" s="41"/>
      <c r="LQ64" s="41"/>
      <c r="LR64" s="41"/>
      <c r="LS64" s="41"/>
      <c r="LT64" s="41"/>
      <c r="LU64" s="41"/>
      <c r="LV64" s="41"/>
      <c r="LW64" s="41"/>
      <c r="LX64" s="41"/>
      <c r="LY64" s="41"/>
      <c r="LZ64" s="41"/>
      <c r="MA64" s="41"/>
      <c r="MB64" s="41"/>
      <c r="MC64" s="41"/>
      <c r="MD64" s="41"/>
      <c r="ME64" s="41"/>
      <c r="MF64" s="41"/>
      <c r="MG64" s="41"/>
      <c r="MH64" s="41"/>
      <c r="MI64" s="41"/>
      <c r="MJ64" s="41"/>
      <c r="MK64" s="41"/>
      <c r="ML64" s="41"/>
      <c r="MM64" s="41"/>
      <c r="MN64" s="41"/>
      <c r="MO64" s="41"/>
      <c r="MP64" s="41"/>
      <c r="MQ64" s="41"/>
      <c r="MR64" s="41"/>
      <c r="MS64" s="41"/>
      <c r="MT64" s="41"/>
      <c r="MU64" s="41"/>
      <c r="MV64" s="41"/>
      <c r="MW64" s="41"/>
      <c r="MX64" s="41"/>
      <c r="MY64" s="41"/>
      <c r="MZ64" s="41"/>
      <c r="NA64" s="41"/>
      <c r="NB64" s="41"/>
      <c r="NC64" s="41"/>
      <c r="ND64" s="41"/>
      <c r="NE64" s="41"/>
      <c r="NF64" s="41"/>
      <c r="NG64" s="41"/>
      <c r="NH64" s="41"/>
      <c r="NI64" s="41"/>
      <c r="NJ64" s="41"/>
      <c r="NK64" s="41"/>
      <c r="NL64" s="41"/>
      <c r="NM64" s="41"/>
      <c r="NN64" s="41"/>
      <c r="NO64" s="41"/>
      <c r="NP64" s="41"/>
      <c r="NQ64" s="41"/>
      <c r="NR64" s="41"/>
      <c r="NS64" s="41"/>
      <c r="NT64" s="41"/>
      <c r="NU64" s="41"/>
      <c r="NV64" s="41"/>
      <c r="NW64" s="41"/>
      <c r="NX64" s="41"/>
      <c r="NY64" s="41"/>
      <c r="NZ64" s="41"/>
      <c r="OA64" s="41"/>
      <c r="OB64" s="41"/>
      <c r="OC64" s="41"/>
      <c r="OD64" s="41"/>
      <c r="OE64" s="41"/>
      <c r="OF64" s="41"/>
      <c r="OG64" s="41"/>
      <c r="OH64" s="41"/>
      <c r="OI64" s="41"/>
      <c r="OJ64" s="41"/>
      <c r="OK64" s="41"/>
      <c r="OL64" s="41"/>
      <c r="OM64" s="41"/>
      <c r="ON64" s="41"/>
      <c r="OO64" s="41"/>
      <c r="OP64" s="41"/>
      <c r="OQ64" s="41"/>
      <c r="OR64" s="41"/>
      <c r="OS64" s="41"/>
      <c r="OT64" s="41"/>
      <c r="OU64" s="41"/>
      <c r="OV64" s="41"/>
      <c r="OW64" s="41"/>
      <c r="OX64" s="41"/>
      <c r="OY64" s="41"/>
      <c r="OZ64" s="41"/>
      <c r="PA64" s="41"/>
      <c r="PB64" s="41"/>
      <c r="PC64" s="41"/>
      <c r="PD64" s="41"/>
      <c r="PE64" s="41"/>
      <c r="PF64" s="41"/>
      <c r="PG64" s="41"/>
      <c r="PH64" s="41"/>
      <c r="PI64" s="41"/>
      <c r="PJ64" s="41"/>
      <c r="PK64" s="41"/>
      <c r="PL64" s="41"/>
      <c r="PM64" s="41"/>
      <c r="PN64" s="41"/>
      <c r="PO64" s="41"/>
      <c r="PP64" s="41"/>
      <c r="PQ64" s="41"/>
      <c r="PR64" s="41"/>
      <c r="PS64" s="41"/>
      <c r="PT64" s="41"/>
      <c r="PU64" s="41"/>
      <c r="PV64" s="41"/>
      <c r="PW64" s="41"/>
      <c r="PX64" s="41"/>
      <c r="PY64" s="41"/>
      <c r="PZ64" s="41"/>
      <c r="QA64" s="41"/>
      <c r="QB64" s="41"/>
      <c r="QC64" s="41"/>
      <c r="QD64" s="41"/>
      <c r="QE64" s="41"/>
      <c r="QF64" s="41"/>
      <c r="QG64" s="41"/>
      <c r="QH64" s="41"/>
      <c r="QI64" s="41"/>
      <c r="QJ64" s="41"/>
      <c r="QK64" s="41"/>
      <c r="QL64" s="41"/>
      <c r="QM64" s="41"/>
      <c r="QN64" s="41"/>
      <c r="QO64" s="41"/>
      <c r="QP64" s="41"/>
      <c r="QQ64" s="41"/>
      <c r="QR64" s="41"/>
      <c r="QS64" s="41"/>
      <c r="QT64" s="41"/>
      <c r="QU64" s="41"/>
      <c r="QV64" s="41"/>
      <c r="QW64" s="41"/>
      <c r="QX64" s="41"/>
      <c r="QY64" s="41"/>
      <c r="QZ64" s="41"/>
      <c r="RA64" s="41"/>
      <c r="RB64" s="41"/>
      <c r="RC64" s="41"/>
      <c r="RD64" s="41"/>
      <c r="RE64" s="41"/>
      <c r="RF64" s="41"/>
      <c r="RG64" s="41"/>
      <c r="RH64" s="41"/>
      <c r="RI64" s="41"/>
      <c r="RJ64" s="41"/>
      <c r="RK64" s="41"/>
      <c r="RL64" s="41"/>
      <c r="RM64" s="41"/>
      <c r="RN64" s="41"/>
      <c r="RO64" s="41"/>
      <c r="RP64" s="41"/>
    </row>
    <row r="65" spans="1:484" x14ac:dyDescent="0.25">
      <c r="A65" s="41" t="s">
        <v>161</v>
      </c>
      <c r="B65" s="46">
        <v>0.23614023401797257</v>
      </c>
      <c r="C65" s="46">
        <v>0.22744745758530183</v>
      </c>
      <c r="D65" s="46">
        <v>0.21110477408061876</v>
      </c>
      <c r="E65" s="46">
        <v>0.28079342483497316</v>
      </c>
      <c r="F65" s="46">
        <v>0.4808436373068799</v>
      </c>
      <c r="G65" s="46">
        <v>0.2265111241908018</v>
      </c>
      <c r="H65" s="46">
        <v>0.20479795828092631</v>
      </c>
      <c r="I65" s="46">
        <v>0.16214815263603616</v>
      </c>
      <c r="J65" s="46">
        <v>0.18404975013032676</v>
      </c>
      <c r="K65" s="46">
        <v>0.22263179338036476</v>
      </c>
      <c r="L65" s="50">
        <f t="shared" si="6"/>
        <v>0.23887147262971659</v>
      </c>
      <c r="M65" s="44">
        <f t="shared" si="7"/>
        <v>2.9812790370943906E-2</v>
      </c>
      <c r="N65" s="44">
        <f t="shared" si="8"/>
        <v>0.2468304026542226</v>
      </c>
      <c r="O65" s="44">
        <f t="shared" si="9"/>
        <v>0.1171664285878217</v>
      </c>
      <c r="P65" s="44">
        <f t="shared" si="10"/>
        <v>0.96775547121050787</v>
      </c>
      <c r="Q65" s="44">
        <f t="shared" si="11"/>
        <v>0.89931650442908051</v>
      </c>
      <c r="R65" s="42"/>
      <c r="S65" s="43"/>
      <c r="T65" s="42"/>
      <c r="U65" s="42"/>
      <c r="V65" s="42"/>
      <c r="W65" s="42"/>
      <c r="X65" s="42"/>
      <c r="Y65" s="42"/>
      <c r="Z65" s="42"/>
      <c r="AA65" s="42"/>
      <c r="AB65" s="42"/>
      <c r="AC65" s="43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  <c r="AW65" s="41"/>
      <c r="AX65" s="41"/>
      <c r="AY65" s="41"/>
      <c r="AZ65" s="41"/>
      <c r="BA65" s="41"/>
      <c r="BB65" s="41"/>
      <c r="BC65" s="41"/>
      <c r="BD65" s="41"/>
      <c r="BE65" s="41"/>
      <c r="BF65" s="41"/>
      <c r="BG65" s="41"/>
      <c r="BH65" s="41"/>
      <c r="BI65" s="41"/>
      <c r="BJ65" s="41"/>
      <c r="BK65" s="41"/>
      <c r="BL65" s="41"/>
      <c r="BM65" s="41"/>
      <c r="BN65" s="41"/>
      <c r="BO65" s="41"/>
      <c r="BP65" s="41"/>
      <c r="BQ65" s="41"/>
      <c r="BR65" s="41"/>
      <c r="BS65" s="41"/>
      <c r="BT65" s="41"/>
      <c r="BU65" s="41"/>
      <c r="BV65" s="41"/>
      <c r="BW65" s="41"/>
      <c r="BX65" s="41"/>
      <c r="BY65" s="41"/>
      <c r="BZ65" s="41"/>
      <c r="CA65" s="41"/>
      <c r="CB65" s="41"/>
      <c r="CC65" s="41"/>
      <c r="CD65" s="41"/>
      <c r="CE65" s="41"/>
      <c r="CF65" s="41"/>
      <c r="CG65" s="41"/>
      <c r="CH65" s="41"/>
      <c r="CI65" s="41"/>
      <c r="CJ65" s="41"/>
      <c r="CK65" s="41"/>
      <c r="CL65" s="41"/>
      <c r="CM65" s="41"/>
      <c r="CN65" s="41"/>
      <c r="CO65" s="41"/>
      <c r="CP65" s="41"/>
      <c r="CQ65" s="41"/>
      <c r="CR65" s="41"/>
      <c r="CS65" s="41"/>
      <c r="CT65" s="41"/>
      <c r="CU65" s="41"/>
      <c r="CV65" s="41"/>
      <c r="CW65" s="41"/>
      <c r="CX65" s="41"/>
      <c r="CY65" s="41"/>
      <c r="CZ65" s="41"/>
      <c r="DA65" s="41"/>
      <c r="DB65" s="41"/>
      <c r="DC65" s="41"/>
      <c r="DD65" s="41"/>
      <c r="DE65" s="41"/>
      <c r="DF65" s="41"/>
      <c r="DG65" s="41"/>
      <c r="DH65" s="41"/>
      <c r="DI65" s="41"/>
      <c r="DJ65" s="41"/>
      <c r="DK65" s="41"/>
      <c r="DL65" s="41"/>
      <c r="DM65" s="41"/>
      <c r="DN65" s="41"/>
      <c r="DO65" s="41"/>
      <c r="DP65" s="41"/>
      <c r="DQ65" s="41"/>
      <c r="DR65" s="41"/>
      <c r="DS65" s="41"/>
      <c r="DT65" s="41"/>
      <c r="DU65" s="41"/>
      <c r="DV65" s="41"/>
      <c r="DW65" s="41"/>
      <c r="DX65" s="41"/>
      <c r="DY65" s="41"/>
      <c r="DZ65" s="41"/>
      <c r="EA65" s="41"/>
      <c r="EB65" s="41"/>
      <c r="EC65" s="41"/>
      <c r="ED65" s="41"/>
      <c r="EE65" s="41"/>
      <c r="EF65" s="41"/>
      <c r="EG65" s="41"/>
      <c r="EH65" s="41"/>
      <c r="EI65" s="41"/>
      <c r="EJ65" s="41"/>
      <c r="EK65" s="41"/>
      <c r="EL65" s="41"/>
      <c r="EM65" s="41"/>
      <c r="EN65" s="41"/>
      <c r="EO65" s="41"/>
      <c r="EP65" s="41"/>
      <c r="EQ65" s="41"/>
      <c r="ER65" s="41"/>
      <c r="ES65" s="41"/>
      <c r="ET65" s="41"/>
      <c r="EU65" s="41"/>
      <c r="EV65" s="41"/>
      <c r="EW65" s="41"/>
      <c r="EX65" s="41"/>
      <c r="EY65" s="41"/>
      <c r="EZ65" s="41"/>
      <c r="FA65" s="41"/>
      <c r="FB65" s="41"/>
      <c r="FC65" s="41"/>
      <c r="FD65" s="41"/>
      <c r="FE65" s="41"/>
      <c r="FF65" s="41"/>
      <c r="FG65" s="41"/>
      <c r="FH65" s="41"/>
      <c r="FI65" s="41"/>
      <c r="FJ65" s="41"/>
      <c r="FK65" s="41"/>
      <c r="FL65" s="41"/>
      <c r="FM65" s="41"/>
      <c r="FN65" s="41"/>
      <c r="FO65" s="41"/>
      <c r="FP65" s="41"/>
      <c r="FQ65" s="41"/>
      <c r="FR65" s="41"/>
      <c r="FS65" s="41"/>
      <c r="FT65" s="41"/>
      <c r="FU65" s="41"/>
      <c r="FV65" s="41"/>
      <c r="FW65" s="41"/>
      <c r="FX65" s="41"/>
      <c r="FY65" s="41"/>
      <c r="FZ65" s="41"/>
      <c r="GA65" s="41"/>
      <c r="GB65" s="41"/>
      <c r="GC65" s="41"/>
      <c r="GD65" s="41"/>
      <c r="GE65" s="41"/>
      <c r="GF65" s="41"/>
      <c r="GG65" s="41"/>
      <c r="GH65" s="41"/>
      <c r="GI65" s="41"/>
      <c r="GJ65" s="41"/>
      <c r="GK65" s="41"/>
      <c r="GL65" s="41"/>
      <c r="GM65" s="41"/>
      <c r="GN65" s="41"/>
      <c r="GO65" s="41"/>
      <c r="GP65" s="41"/>
      <c r="GQ65" s="41"/>
      <c r="GR65" s="41"/>
      <c r="GS65" s="41"/>
      <c r="GT65" s="41"/>
      <c r="GU65" s="41"/>
      <c r="GV65" s="41"/>
      <c r="GW65" s="41"/>
      <c r="GX65" s="41"/>
      <c r="GY65" s="41"/>
      <c r="GZ65" s="41"/>
      <c r="HA65" s="41"/>
      <c r="HB65" s="41"/>
      <c r="HC65" s="41"/>
      <c r="HD65" s="41"/>
      <c r="HE65" s="41"/>
      <c r="HF65" s="41"/>
      <c r="HG65" s="41"/>
      <c r="HH65" s="41"/>
      <c r="HI65" s="41"/>
      <c r="HJ65" s="41"/>
      <c r="HK65" s="41"/>
      <c r="HL65" s="41"/>
      <c r="HM65" s="41"/>
      <c r="HN65" s="41"/>
      <c r="HO65" s="41"/>
      <c r="HP65" s="41"/>
      <c r="HQ65" s="41"/>
      <c r="HR65" s="41"/>
      <c r="HS65" s="41"/>
      <c r="HT65" s="41"/>
      <c r="HU65" s="41"/>
      <c r="HV65" s="41"/>
      <c r="HW65" s="41"/>
      <c r="HX65" s="41"/>
      <c r="HY65" s="41"/>
      <c r="HZ65" s="41"/>
      <c r="IA65" s="41"/>
      <c r="IB65" s="41"/>
      <c r="IC65" s="41"/>
      <c r="ID65" s="41"/>
      <c r="IE65" s="41"/>
      <c r="IF65" s="41"/>
      <c r="IG65" s="41"/>
      <c r="IH65" s="41"/>
      <c r="II65" s="41"/>
      <c r="IJ65" s="41"/>
      <c r="IK65" s="41"/>
      <c r="IL65" s="41"/>
      <c r="IM65" s="41"/>
      <c r="IN65" s="41"/>
      <c r="IO65" s="41"/>
      <c r="IP65" s="41"/>
      <c r="IQ65" s="41"/>
      <c r="IR65" s="41"/>
      <c r="IS65" s="41"/>
      <c r="IT65" s="41"/>
      <c r="IU65" s="41"/>
      <c r="IV65" s="41"/>
      <c r="IW65" s="41"/>
      <c r="IX65" s="41"/>
      <c r="IY65" s="41"/>
      <c r="IZ65" s="41"/>
      <c r="JA65" s="41"/>
      <c r="JB65" s="41"/>
      <c r="JC65" s="41"/>
      <c r="JD65" s="41"/>
      <c r="JE65" s="41"/>
      <c r="JF65" s="41"/>
      <c r="JG65" s="41"/>
      <c r="JH65" s="41"/>
      <c r="JI65" s="41"/>
      <c r="JJ65" s="41"/>
      <c r="JK65" s="41"/>
      <c r="JL65" s="41"/>
      <c r="JM65" s="41"/>
      <c r="JN65" s="41"/>
      <c r="JO65" s="41"/>
      <c r="JP65" s="41"/>
      <c r="JQ65" s="41"/>
      <c r="JR65" s="41"/>
      <c r="JS65" s="41"/>
      <c r="JT65" s="41"/>
      <c r="JU65" s="41"/>
      <c r="JV65" s="41"/>
      <c r="JW65" s="41"/>
      <c r="JX65" s="41"/>
      <c r="JY65" s="41"/>
      <c r="JZ65" s="41"/>
      <c r="KA65" s="41"/>
      <c r="KB65" s="41"/>
      <c r="KC65" s="41"/>
      <c r="KD65" s="41"/>
      <c r="KE65" s="41"/>
      <c r="KF65" s="41"/>
      <c r="KG65" s="41"/>
      <c r="KH65" s="41"/>
      <c r="KI65" s="41"/>
      <c r="KJ65" s="41"/>
      <c r="KK65" s="41"/>
      <c r="KL65" s="41"/>
      <c r="KM65" s="41"/>
      <c r="KN65" s="41"/>
      <c r="KO65" s="41"/>
      <c r="KP65" s="41"/>
      <c r="KQ65" s="41"/>
      <c r="KR65" s="41"/>
      <c r="KS65" s="41"/>
      <c r="KT65" s="41"/>
      <c r="KU65" s="41"/>
      <c r="KV65" s="41"/>
      <c r="KW65" s="41"/>
      <c r="KX65" s="41"/>
      <c r="KY65" s="41"/>
      <c r="KZ65" s="41"/>
      <c r="LA65" s="41"/>
      <c r="LB65" s="41"/>
      <c r="LC65" s="41"/>
      <c r="LD65" s="41"/>
      <c r="LE65" s="41"/>
      <c r="LF65" s="41"/>
      <c r="LG65" s="41"/>
      <c r="LH65" s="41"/>
      <c r="LI65" s="41"/>
      <c r="LJ65" s="41"/>
      <c r="LK65" s="41"/>
      <c r="LL65" s="41"/>
      <c r="LM65" s="41"/>
      <c r="LN65" s="41"/>
      <c r="LO65" s="41"/>
      <c r="LP65" s="41"/>
      <c r="LQ65" s="41"/>
      <c r="LR65" s="41"/>
      <c r="LS65" s="41"/>
      <c r="LT65" s="41"/>
      <c r="LU65" s="41"/>
      <c r="LV65" s="41"/>
      <c r="LW65" s="41"/>
      <c r="LX65" s="41"/>
      <c r="LY65" s="41"/>
      <c r="LZ65" s="41"/>
      <c r="MA65" s="41"/>
      <c r="MB65" s="41"/>
      <c r="MC65" s="41"/>
      <c r="MD65" s="41"/>
      <c r="ME65" s="41"/>
      <c r="MF65" s="41"/>
      <c r="MG65" s="41"/>
      <c r="MH65" s="41"/>
      <c r="MI65" s="41"/>
      <c r="MJ65" s="41"/>
      <c r="MK65" s="41"/>
      <c r="ML65" s="41"/>
      <c r="MM65" s="41"/>
      <c r="MN65" s="41"/>
      <c r="MO65" s="41"/>
      <c r="MP65" s="41"/>
      <c r="MQ65" s="41"/>
      <c r="MR65" s="41"/>
      <c r="MS65" s="41"/>
      <c r="MT65" s="41"/>
      <c r="MU65" s="41"/>
      <c r="MV65" s="41"/>
      <c r="MW65" s="41"/>
      <c r="MX65" s="41"/>
      <c r="MY65" s="41"/>
      <c r="MZ65" s="41"/>
      <c r="NA65" s="41"/>
      <c r="NB65" s="41"/>
      <c r="NC65" s="41"/>
      <c r="ND65" s="41"/>
      <c r="NE65" s="41"/>
      <c r="NF65" s="41"/>
      <c r="NG65" s="41"/>
      <c r="NH65" s="41"/>
      <c r="NI65" s="41"/>
      <c r="NJ65" s="41"/>
      <c r="NK65" s="41"/>
      <c r="NL65" s="41"/>
      <c r="NM65" s="41"/>
      <c r="NN65" s="41"/>
      <c r="NO65" s="41"/>
      <c r="NP65" s="41"/>
      <c r="NQ65" s="41"/>
      <c r="NR65" s="41"/>
      <c r="NS65" s="41"/>
      <c r="NT65" s="41"/>
      <c r="NU65" s="41"/>
      <c r="NV65" s="41"/>
      <c r="NW65" s="41"/>
      <c r="NX65" s="41"/>
      <c r="NY65" s="41"/>
      <c r="NZ65" s="41"/>
      <c r="OA65" s="41"/>
      <c r="OB65" s="41"/>
      <c r="OC65" s="41"/>
      <c r="OD65" s="41"/>
      <c r="OE65" s="41"/>
      <c r="OF65" s="41"/>
      <c r="OG65" s="41"/>
      <c r="OH65" s="41"/>
      <c r="OI65" s="41"/>
      <c r="OJ65" s="41"/>
      <c r="OK65" s="41"/>
      <c r="OL65" s="41"/>
      <c r="OM65" s="41"/>
      <c r="ON65" s="41"/>
      <c r="OO65" s="41"/>
      <c r="OP65" s="41"/>
      <c r="OQ65" s="41"/>
      <c r="OR65" s="41"/>
      <c r="OS65" s="41"/>
      <c r="OT65" s="41"/>
      <c r="OU65" s="41"/>
      <c r="OV65" s="41"/>
      <c r="OW65" s="41"/>
      <c r="OX65" s="41"/>
      <c r="OY65" s="41"/>
      <c r="OZ65" s="41"/>
      <c r="PA65" s="41"/>
      <c r="PB65" s="41"/>
      <c r="PC65" s="41"/>
      <c r="PD65" s="41"/>
      <c r="PE65" s="41"/>
      <c r="PF65" s="41"/>
      <c r="PG65" s="41"/>
      <c r="PH65" s="41"/>
      <c r="PI65" s="41"/>
      <c r="PJ65" s="41"/>
      <c r="PK65" s="41"/>
      <c r="PL65" s="41"/>
      <c r="PM65" s="41"/>
      <c r="PN65" s="41"/>
      <c r="PO65" s="41"/>
      <c r="PP65" s="41"/>
      <c r="PQ65" s="41"/>
      <c r="PR65" s="41"/>
      <c r="PS65" s="41"/>
      <c r="PT65" s="41"/>
      <c r="PU65" s="41"/>
      <c r="PV65" s="41"/>
      <c r="PW65" s="41"/>
      <c r="PX65" s="41"/>
      <c r="PY65" s="41"/>
      <c r="PZ65" s="41"/>
      <c r="QA65" s="41"/>
      <c r="QB65" s="41"/>
      <c r="QC65" s="41"/>
      <c r="QD65" s="41"/>
      <c r="QE65" s="41"/>
      <c r="QF65" s="41"/>
      <c r="QG65" s="41"/>
      <c r="QH65" s="41"/>
      <c r="QI65" s="41"/>
      <c r="QJ65" s="41"/>
      <c r="QK65" s="41"/>
      <c r="QL65" s="41"/>
      <c r="QM65" s="41"/>
      <c r="QN65" s="41"/>
      <c r="QO65" s="41"/>
      <c r="QP65" s="41"/>
      <c r="QQ65" s="41"/>
      <c r="QR65" s="41"/>
      <c r="QS65" s="41"/>
      <c r="QT65" s="41"/>
      <c r="QU65" s="41"/>
      <c r="QV65" s="41"/>
      <c r="QW65" s="41"/>
      <c r="QX65" s="41"/>
      <c r="QY65" s="41"/>
      <c r="QZ65" s="41"/>
      <c r="RA65" s="41"/>
      <c r="RB65" s="41"/>
      <c r="RC65" s="41"/>
      <c r="RD65" s="41"/>
      <c r="RE65" s="41"/>
      <c r="RF65" s="41"/>
      <c r="RG65" s="41"/>
      <c r="RH65" s="41"/>
      <c r="RI65" s="41"/>
      <c r="RJ65" s="41"/>
      <c r="RK65" s="41"/>
      <c r="RL65" s="41"/>
      <c r="RM65" s="41"/>
      <c r="RN65" s="41"/>
      <c r="RO65" s="41"/>
      <c r="RP65" s="41"/>
    </row>
    <row r="66" spans="1:484" x14ac:dyDescent="0.25">
      <c r="A66" s="41" t="s">
        <v>4</v>
      </c>
      <c r="B66" s="46">
        <v>67.232158918946027</v>
      </c>
      <c r="C66" s="46">
        <v>117.68426315586593</v>
      </c>
      <c r="D66" s="46">
        <v>48.763804791443917</v>
      </c>
      <c r="E66" s="46">
        <v>19.375150365078614</v>
      </c>
      <c r="F66" s="46">
        <v>183.84601801253331</v>
      </c>
      <c r="G66" s="46">
        <v>47.050289102316015</v>
      </c>
      <c r="H66" s="46">
        <v>52.902832213663906</v>
      </c>
      <c r="I66" s="46">
        <v>52.10682423075157</v>
      </c>
      <c r="J66" s="46">
        <v>24.304599956578315</v>
      </c>
      <c r="K66" s="46">
        <v>31.682822327597417</v>
      </c>
      <c r="L66" s="50">
        <f t="shared" si="6"/>
        <v>63.263844307833629</v>
      </c>
      <c r="M66" s="44">
        <f t="shared" si="7"/>
        <v>41.286794137374081</v>
      </c>
      <c r="N66" s="44">
        <f t="shared" si="8"/>
        <v>65.315564307240081</v>
      </c>
      <c r="O66" s="44">
        <f t="shared" si="9"/>
        <v>59.202526966962949</v>
      </c>
      <c r="P66" s="44">
        <f t="shared" si="10"/>
        <v>0.96858757906836268</v>
      </c>
      <c r="Q66" s="44">
        <f t="shared" si="11"/>
        <v>0.9538196305067097</v>
      </c>
      <c r="R66" s="42"/>
      <c r="S66" s="43"/>
      <c r="T66" s="42"/>
      <c r="U66" s="42"/>
      <c r="V66" s="42"/>
      <c r="W66" s="42"/>
      <c r="X66" s="42"/>
      <c r="Y66" s="42"/>
      <c r="Z66" s="42"/>
      <c r="AA66" s="42"/>
      <c r="AB66" s="42"/>
      <c r="AC66" s="43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  <c r="AW66" s="41"/>
      <c r="AX66" s="41"/>
      <c r="AY66" s="41"/>
      <c r="AZ66" s="41"/>
      <c r="BA66" s="41"/>
      <c r="BB66" s="41"/>
      <c r="BC66" s="41"/>
      <c r="BD66" s="41"/>
      <c r="BE66" s="41"/>
      <c r="BF66" s="41"/>
      <c r="BG66" s="41"/>
      <c r="BH66" s="41"/>
      <c r="BI66" s="41"/>
      <c r="BJ66" s="41"/>
      <c r="BK66" s="41"/>
      <c r="BL66" s="41"/>
      <c r="BM66" s="41"/>
      <c r="BN66" s="41"/>
      <c r="BO66" s="41"/>
      <c r="BP66" s="41"/>
      <c r="BQ66" s="41"/>
      <c r="BR66" s="41"/>
      <c r="BS66" s="41"/>
      <c r="BT66" s="41"/>
      <c r="BU66" s="41"/>
      <c r="BV66" s="41"/>
      <c r="BW66" s="41"/>
      <c r="BX66" s="41"/>
      <c r="BY66" s="41"/>
      <c r="BZ66" s="41"/>
      <c r="CA66" s="41"/>
      <c r="CB66" s="41"/>
      <c r="CC66" s="41"/>
      <c r="CD66" s="41"/>
      <c r="CE66" s="41"/>
      <c r="CF66" s="41"/>
      <c r="CG66" s="41"/>
      <c r="CH66" s="41"/>
      <c r="CI66" s="41"/>
      <c r="CJ66" s="41"/>
      <c r="CK66" s="41"/>
      <c r="CL66" s="41"/>
      <c r="CM66" s="41"/>
      <c r="CN66" s="41"/>
      <c r="CO66" s="41"/>
      <c r="CP66" s="41"/>
      <c r="CQ66" s="41"/>
      <c r="CR66" s="41"/>
      <c r="CS66" s="41"/>
      <c r="CT66" s="41"/>
      <c r="CU66" s="41"/>
      <c r="CV66" s="41"/>
      <c r="CW66" s="41"/>
      <c r="CX66" s="41"/>
      <c r="CY66" s="41"/>
      <c r="CZ66" s="41"/>
      <c r="DA66" s="41"/>
      <c r="DB66" s="41"/>
      <c r="DC66" s="41"/>
      <c r="DD66" s="41"/>
      <c r="DE66" s="41"/>
      <c r="DF66" s="41"/>
      <c r="DG66" s="41"/>
      <c r="DH66" s="41"/>
      <c r="DI66" s="41"/>
      <c r="DJ66" s="41"/>
      <c r="DK66" s="41"/>
      <c r="DL66" s="41"/>
      <c r="DM66" s="41"/>
      <c r="DN66" s="41"/>
      <c r="DO66" s="41"/>
      <c r="DP66" s="41"/>
      <c r="DQ66" s="41"/>
      <c r="DR66" s="41"/>
      <c r="DS66" s="41"/>
      <c r="DT66" s="41"/>
      <c r="DU66" s="41"/>
      <c r="DV66" s="41"/>
      <c r="DW66" s="41"/>
      <c r="DX66" s="41"/>
      <c r="DY66" s="41"/>
      <c r="DZ66" s="41"/>
      <c r="EA66" s="41"/>
      <c r="EB66" s="41"/>
      <c r="EC66" s="41"/>
      <c r="ED66" s="41"/>
      <c r="EE66" s="41"/>
      <c r="EF66" s="41"/>
      <c r="EG66" s="41"/>
      <c r="EH66" s="41"/>
      <c r="EI66" s="41"/>
      <c r="EJ66" s="41"/>
      <c r="EK66" s="41"/>
      <c r="EL66" s="41"/>
      <c r="EM66" s="41"/>
      <c r="EN66" s="41"/>
      <c r="EO66" s="41"/>
      <c r="EP66" s="41"/>
      <c r="EQ66" s="41"/>
      <c r="ER66" s="41"/>
      <c r="ES66" s="41"/>
      <c r="ET66" s="41"/>
      <c r="EU66" s="41"/>
      <c r="EV66" s="41"/>
      <c r="EW66" s="41"/>
      <c r="EX66" s="41"/>
      <c r="EY66" s="41"/>
      <c r="EZ66" s="41"/>
      <c r="FA66" s="41"/>
      <c r="FB66" s="41"/>
      <c r="FC66" s="41"/>
      <c r="FD66" s="41"/>
      <c r="FE66" s="41"/>
      <c r="FF66" s="41"/>
      <c r="FG66" s="41"/>
      <c r="FH66" s="41"/>
      <c r="FI66" s="41"/>
      <c r="FJ66" s="41"/>
      <c r="FK66" s="41"/>
      <c r="FL66" s="41"/>
      <c r="FM66" s="41"/>
      <c r="FN66" s="41"/>
      <c r="FO66" s="41"/>
      <c r="FP66" s="41"/>
      <c r="FQ66" s="41"/>
      <c r="FR66" s="41"/>
      <c r="FS66" s="41"/>
      <c r="FT66" s="41"/>
      <c r="FU66" s="41"/>
      <c r="FV66" s="41"/>
      <c r="FW66" s="41"/>
      <c r="FX66" s="41"/>
      <c r="FY66" s="41"/>
      <c r="FZ66" s="41"/>
      <c r="GA66" s="41"/>
      <c r="GB66" s="41"/>
      <c r="GC66" s="41"/>
      <c r="GD66" s="41"/>
      <c r="GE66" s="41"/>
      <c r="GF66" s="41"/>
      <c r="GG66" s="41"/>
      <c r="GH66" s="41"/>
      <c r="GI66" s="41"/>
      <c r="GJ66" s="41"/>
      <c r="GK66" s="41"/>
      <c r="GL66" s="41"/>
      <c r="GM66" s="41"/>
      <c r="GN66" s="41"/>
      <c r="GO66" s="41"/>
      <c r="GP66" s="41"/>
      <c r="GQ66" s="41"/>
      <c r="GR66" s="41"/>
      <c r="GS66" s="41"/>
      <c r="GT66" s="41"/>
      <c r="GU66" s="41"/>
      <c r="GV66" s="41"/>
      <c r="GW66" s="41"/>
      <c r="GX66" s="41"/>
      <c r="GY66" s="41"/>
      <c r="GZ66" s="41"/>
      <c r="HA66" s="41"/>
      <c r="HB66" s="41"/>
      <c r="HC66" s="41"/>
      <c r="HD66" s="41"/>
      <c r="HE66" s="41"/>
      <c r="HF66" s="41"/>
      <c r="HG66" s="41"/>
      <c r="HH66" s="41"/>
      <c r="HI66" s="41"/>
      <c r="HJ66" s="41"/>
      <c r="HK66" s="41"/>
      <c r="HL66" s="41"/>
      <c r="HM66" s="41"/>
      <c r="HN66" s="41"/>
      <c r="HO66" s="41"/>
      <c r="HP66" s="41"/>
      <c r="HQ66" s="41"/>
      <c r="HR66" s="41"/>
      <c r="HS66" s="41"/>
      <c r="HT66" s="41"/>
      <c r="HU66" s="41"/>
      <c r="HV66" s="41"/>
      <c r="HW66" s="41"/>
      <c r="HX66" s="41"/>
      <c r="HY66" s="41"/>
      <c r="HZ66" s="41"/>
      <c r="IA66" s="41"/>
      <c r="IB66" s="41"/>
      <c r="IC66" s="41"/>
      <c r="ID66" s="41"/>
      <c r="IE66" s="41"/>
      <c r="IF66" s="41"/>
      <c r="IG66" s="41"/>
      <c r="IH66" s="41"/>
      <c r="II66" s="41"/>
      <c r="IJ66" s="41"/>
      <c r="IK66" s="41"/>
      <c r="IL66" s="41"/>
      <c r="IM66" s="41"/>
      <c r="IN66" s="41"/>
      <c r="IO66" s="41"/>
      <c r="IP66" s="41"/>
      <c r="IQ66" s="41"/>
      <c r="IR66" s="41"/>
      <c r="IS66" s="41"/>
      <c r="IT66" s="41"/>
      <c r="IU66" s="41"/>
      <c r="IV66" s="41"/>
      <c r="IW66" s="41"/>
      <c r="IX66" s="41"/>
      <c r="IY66" s="41"/>
      <c r="IZ66" s="41"/>
      <c r="JA66" s="41"/>
      <c r="JB66" s="41"/>
      <c r="JC66" s="41"/>
      <c r="JD66" s="41"/>
      <c r="JE66" s="41"/>
      <c r="JF66" s="41"/>
      <c r="JG66" s="41"/>
      <c r="JH66" s="41"/>
      <c r="JI66" s="41"/>
      <c r="JJ66" s="41"/>
      <c r="JK66" s="41"/>
      <c r="JL66" s="41"/>
      <c r="JM66" s="41"/>
      <c r="JN66" s="41"/>
      <c r="JO66" s="41"/>
      <c r="JP66" s="41"/>
      <c r="JQ66" s="41"/>
      <c r="JR66" s="41"/>
      <c r="JS66" s="41"/>
      <c r="JT66" s="41"/>
      <c r="JU66" s="41"/>
      <c r="JV66" s="41"/>
      <c r="JW66" s="41"/>
      <c r="JX66" s="41"/>
      <c r="JY66" s="41"/>
      <c r="JZ66" s="41"/>
      <c r="KA66" s="41"/>
      <c r="KB66" s="41"/>
      <c r="KC66" s="41"/>
      <c r="KD66" s="41"/>
      <c r="KE66" s="41"/>
      <c r="KF66" s="41"/>
      <c r="KG66" s="41"/>
      <c r="KH66" s="41"/>
      <c r="KI66" s="41"/>
      <c r="KJ66" s="41"/>
      <c r="KK66" s="41"/>
      <c r="KL66" s="41"/>
      <c r="KM66" s="41"/>
      <c r="KN66" s="41"/>
      <c r="KO66" s="41"/>
      <c r="KP66" s="41"/>
      <c r="KQ66" s="41"/>
      <c r="KR66" s="41"/>
      <c r="KS66" s="41"/>
      <c r="KT66" s="41"/>
      <c r="KU66" s="41"/>
      <c r="KV66" s="41"/>
      <c r="KW66" s="41"/>
      <c r="KX66" s="41"/>
      <c r="KY66" s="41"/>
      <c r="KZ66" s="41"/>
      <c r="LA66" s="41"/>
      <c r="LB66" s="41"/>
      <c r="LC66" s="41"/>
      <c r="LD66" s="41"/>
      <c r="LE66" s="41"/>
      <c r="LF66" s="41"/>
      <c r="LG66" s="41"/>
      <c r="LH66" s="41"/>
      <c r="LI66" s="41"/>
      <c r="LJ66" s="41"/>
      <c r="LK66" s="41"/>
      <c r="LL66" s="41"/>
      <c r="LM66" s="41"/>
      <c r="LN66" s="41"/>
      <c r="LO66" s="41"/>
      <c r="LP66" s="41"/>
      <c r="LQ66" s="41"/>
      <c r="LR66" s="41"/>
      <c r="LS66" s="41"/>
      <c r="LT66" s="41"/>
      <c r="LU66" s="41"/>
      <c r="LV66" s="41"/>
      <c r="LW66" s="41"/>
      <c r="LX66" s="41"/>
      <c r="LY66" s="41"/>
      <c r="LZ66" s="41"/>
      <c r="MA66" s="41"/>
      <c r="MB66" s="41"/>
      <c r="MC66" s="41"/>
      <c r="MD66" s="41"/>
      <c r="ME66" s="41"/>
      <c r="MF66" s="41"/>
      <c r="MG66" s="41"/>
      <c r="MH66" s="41"/>
      <c r="MI66" s="41"/>
      <c r="MJ66" s="41"/>
      <c r="MK66" s="41"/>
      <c r="ML66" s="41"/>
      <c r="MM66" s="41"/>
      <c r="MN66" s="41"/>
      <c r="MO66" s="41"/>
      <c r="MP66" s="41"/>
      <c r="MQ66" s="41"/>
      <c r="MR66" s="41"/>
      <c r="MS66" s="41"/>
      <c r="MT66" s="41"/>
      <c r="MU66" s="41"/>
      <c r="MV66" s="41"/>
      <c r="MW66" s="41"/>
      <c r="MX66" s="41"/>
      <c r="MY66" s="41"/>
      <c r="MZ66" s="41"/>
      <c r="NA66" s="41"/>
      <c r="NB66" s="41"/>
      <c r="NC66" s="41"/>
      <c r="ND66" s="41"/>
      <c r="NE66" s="41"/>
      <c r="NF66" s="41"/>
      <c r="NG66" s="41"/>
      <c r="NH66" s="41"/>
      <c r="NI66" s="41"/>
      <c r="NJ66" s="41"/>
      <c r="NK66" s="41"/>
      <c r="NL66" s="41"/>
      <c r="NM66" s="41"/>
      <c r="NN66" s="41"/>
      <c r="NO66" s="41"/>
      <c r="NP66" s="41"/>
      <c r="NQ66" s="41"/>
      <c r="NR66" s="41"/>
      <c r="NS66" s="41"/>
      <c r="NT66" s="41"/>
      <c r="NU66" s="41"/>
      <c r="NV66" s="41"/>
      <c r="NW66" s="41"/>
      <c r="NX66" s="41"/>
      <c r="NY66" s="41"/>
      <c r="NZ66" s="41"/>
      <c r="OA66" s="41"/>
      <c r="OB66" s="41"/>
      <c r="OC66" s="41"/>
      <c r="OD66" s="41"/>
      <c r="OE66" s="41"/>
      <c r="OF66" s="41"/>
      <c r="OG66" s="41"/>
      <c r="OH66" s="41"/>
      <c r="OI66" s="41"/>
      <c r="OJ66" s="41"/>
      <c r="OK66" s="41"/>
      <c r="OL66" s="41"/>
      <c r="OM66" s="41"/>
      <c r="ON66" s="41"/>
      <c r="OO66" s="41"/>
      <c r="OP66" s="41"/>
      <c r="OQ66" s="41"/>
      <c r="OR66" s="41"/>
      <c r="OS66" s="41"/>
      <c r="OT66" s="41"/>
      <c r="OU66" s="41"/>
      <c r="OV66" s="41"/>
      <c r="OW66" s="41"/>
      <c r="OX66" s="41"/>
      <c r="OY66" s="41"/>
      <c r="OZ66" s="41"/>
      <c r="PA66" s="41"/>
      <c r="PB66" s="41"/>
      <c r="PC66" s="41"/>
      <c r="PD66" s="41"/>
      <c r="PE66" s="41"/>
      <c r="PF66" s="41"/>
      <c r="PG66" s="41"/>
      <c r="PH66" s="41"/>
      <c r="PI66" s="41"/>
      <c r="PJ66" s="41"/>
      <c r="PK66" s="41"/>
      <c r="PL66" s="41"/>
      <c r="PM66" s="41"/>
      <c r="PN66" s="41"/>
      <c r="PO66" s="41"/>
      <c r="PP66" s="41"/>
      <c r="PQ66" s="41"/>
      <c r="PR66" s="41"/>
      <c r="PS66" s="41"/>
      <c r="PT66" s="41"/>
      <c r="PU66" s="41"/>
      <c r="PV66" s="41"/>
      <c r="PW66" s="41"/>
      <c r="PX66" s="41"/>
      <c r="PY66" s="41"/>
      <c r="PZ66" s="41"/>
      <c r="QA66" s="41"/>
      <c r="QB66" s="41"/>
      <c r="QC66" s="41"/>
      <c r="QD66" s="41"/>
      <c r="QE66" s="41"/>
      <c r="QF66" s="41"/>
      <c r="QG66" s="41"/>
      <c r="QH66" s="41"/>
      <c r="QI66" s="41"/>
      <c r="QJ66" s="41"/>
      <c r="QK66" s="41"/>
      <c r="QL66" s="41"/>
      <c r="QM66" s="41"/>
      <c r="QN66" s="41"/>
      <c r="QO66" s="41"/>
      <c r="QP66" s="41"/>
      <c r="QQ66" s="41"/>
      <c r="QR66" s="41"/>
      <c r="QS66" s="41"/>
      <c r="QT66" s="41"/>
      <c r="QU66" s="41"/>
      <c r="QV66" s="41"/>
      <c r="QW66" s="41"/>
      <c r="QX66" s="41"/>
      <c r="QY66" s="41"/>
      <c r="QZ66" s="41"/>
      <c r="RA66" s="41"/>
      <c r="RB66" s="41"/>
      <c r="RC66" s="41"/>
      <c r="RD66" s="41"/>
      <c r="RE66" s="41"/>
      <c r="RF66" s="41"/>
      <c r="RG66" s="41"/>
      <c r="RH66" s="41"/>
      <c r="RI66" s="41"/>
      <c r="RJ66" s="41"/>
      <c r="RK66" s="41"/>
      <c r="RL66" s="41"/>
      <c r="RM66" s="41"/>
      <c r="RN66" s="41"/>
      <c r="RO66" s="41"/>
      <c r="RP66" s="41"/>
    </row>
    <row r="67" spans="1:484" x14ac:dyDescent="0.25">
      <c r="A67" s="41" t="s">
        <v>55</v>
      </c>
      <c r="B67" s="46">
        <v>2.2893402374594141</v>
      </c>
      <c r="C67" s="46">
        <v>5.6732399018440125</v>
      </c>
      <c r="D67" s="46">
        <v>14.185977371985999</v>
      </c>
      <c r="E67" s="46">
        <v>11.646429889024684</v>
      </c>
      <c r="F67" s="46">
        <v>3.0466951959592357</v>
      </c>
      <c r="G67" s="46">
        <v>11.364839198053799</v>
      </c>
      <c r="H67" s="46">
        <v>1.2165112268086513</v>
      </c>
      <c r="I67" s="46">
        <v>5.2979212967351499</v>
      </c>
      <c r="J67" s="46">
        <v>8.1140958171524797</v>
      </c>
      <c r="K67" s="46">
        <v>23.167205231742926</v>
      </c>
      <c r="L67" s="50">
        <f t="shared" si="6"/>
        <v>8.4487468500785283</v>
      </c>
      <c r="M67" s="44">
        <f t="shared" si="7"/>
        <v>5.4400588084549435</v>
      </c>
      <c r="N67" s="44">
        <f t="shared" si="8"/>
        <v>8.7012113277420404</v>
      </c>
      <c r="O67" s="44">
        <f t="shared" si="9"/>
        <v>7.9533800236820369</v>
      </c>
      <c r="P67" s="44">
        <f t="shared" si="10"/>
        <v>0.9709851343503656</v>
      </c>
      <c r="Q67" s="44">
        <f t="shared" si="11"/>
        <v>0.95751396397069355</v>
      </c>
      <c r="R67" s="42"/>
      <c r="S67" s="43"/>
      <c r="T67" s="42"/>
      <c r="U67" s="42"/>
      <c r="V67" s="42"/>
      <c r="W67" s="42"/>
      <c r="X67" s="42"/>
      <c r="Y67" s="42"/>
      <c r="Z67" s="42"/>
      <c r="AA67" s="42"/>
      <c r="AB67" s="42"/>
      <c r="AC67" s="43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  <c r="AW67" s="41"/>
      <c r="AX67" s="41"/>
      <c r="AY67" s="41"/>
      <c r="AZ67" s="41"/>
      <c r="BA67" s="41"/>
      <c r="BB67" s="41"/>
      <c r="BC67" s="41"/>
      <c r="BD67" s="41"/>
      <c r="BE67" s="41"/>
      <c r="BF67" s="41"/>
      <c r="BG67" s="41"/>
      <c r="BH67" s="41"/>
      <c r="BI67" s="41"/>
      <c r="BJ67" s="41"/>
      <c r="BK67" s="41"/>
      <c r="BL67" s="41"/>
      <c r="BM67" s="41"/>
      <c r="BN67" s="41"/>
      <c r="BO67" s="41"/>
      <c r="BP67" s="41"/>
      <c r="BQ67" s="41"/>
      <c r="BR67" s="41"/>
      <c r="BS67" s="41"/>
      <c r="BT67" s="41"/>
      <c r="BU67" s="41"/>
      <c r="BV67" s="41"/>
      <c r="BW67" s="41"/>
      <c r="BX67" s="41"/>
      <c r="BY67" s="41"/>
      <c r="BZ67" s="41"/>
      <c r="CA67" s="41"/>
      <c r="CB67" s="41"/>
      <c r="CC67" s="41"/>
      <c r="CD67" s="41"/>
      <c r="CE67" s="41"/>
      <c r="CF67" s="41"/>
      <c r="CG67" s="41"/>
      <c r="CH67" s="41"/>
      <c r="CI67" s="41"/>
      <c r="CJ67" s="41"/>
      <c r="CK67" s="41"/>
      <c r="CL67" s="41"/>
      <c r="CM67" s="41"/>
      <c r="CN67" s="41"/>
      <c r="CO67" s="41"/>
      <c r="CP67" s="41"/>
      <c r="CQ67" s="41"/>
      <c r="CR67" s="41"/>
      <c r="CS67" s="41"/>
      <c r="CT67" s="41"/>
      <c r="CU67" s="41"/>
      <c r="CV67" s="41"/>
      <c r="CW67" s="41"/>
      <c r="CX67" s="41"/>
      <c r="CY67" s="41"/>
      <c r="CZ67" s="41"/>
      <c r="DA67" s="41"/>
      <c r="DB67" s="41"/>
      <c r="DC67" s="41"/>
      <c r="DD67" s="41"/>
      <c r="DE67" s="41"/>
      <c r="DF67" s="41"/>
      <c r="DG67" s="41"/>
      <c r="DH67" s="41"/>
      <c r="DI67" s="41"/>
      <c r="DJ67" s="41"/>
      <c r="DK67" s="41"/>
      <c r="DL67" s="41"/>
      <c r="DM67" s="41"/>
      <c r="DN67" s="41"/>
      <c r="DO67" s="41"/>
      <c r="DP67" s="41"/>
      <c r="DQ67" s="41"/>
      <c r="DR67" s="41"/>
      <c r="DS67" s="41"/>
      <c r="DT67" s="41"/>
      <c r="DU67" s="41"/>
      <c r="DV67" s="41"/>
      <c r="DW67" s="41"/>
      <c r="DX67" s="41"/>
      <c r="DY67" s="41"/>
      <c r="DZ67" s="41"/>
      <c r="EA67" s="41"/>
      <c r="EB67" s="41"/>
      <c r="EC67" s="41"/>
      <c r="ED67" s="41"/>
      <c r="EE67" s="41"/>
      <c r="EF67" s="41"/>
      <c r="EG67" s="41"/>
      <c r="EH67" s="41"/>
      <c r="EI67" s="41"/>
      <c r="EJ67" s="41"/>
      <c r="EK67" s="41"/>
      <c r="EL67" s="41"/>
      <c r="EM67" s="41"/>
      <c r="EN67" s="41"/>
      <c r="EO67" s="41"/>
      <c r="EP67" s="41"/>
      <c r="EQ67" s="41"/>
      <c r="ER67" s="41"/>
      <c r="ES67" s="41"/>
      <c r="ET67" s="41"/>
      <c r="EU67" s="41"/>
      <c r="EV67" s="41"/>
      <c r="EW67" s="41"/>
      <c r="EX67" s="41"/>
      <c r="EY67" s="41"/>
      <c r="EZ67" s="41"/>
      <c r="FA67" s="41"/>
      <c r="FB67" s="41"/>
      <c r="FC67" s="41"/>
      <c r="FD67" s="41"/>
      <c r="FE67" s="41"/>
      <c r="FF67" s="41"/>
      <c r="FG67" s="41"/>
      <c r="FH67" s="41"/>
      <c r="FI67" s="41"/>
      <c r="FJ67" s="41"/>
      <c r="FK67" s="41"/>
      <c r="FL67" s="41"/>
      <c r="FM67" s="41"/>
      <c r="FN67" s="41"/>
      <c r="FO67" s="41"/>
      <c r="FP67" s="41"/>
      <c r="FQ67" s="41"/>
      <c r="FR67" s="41"/>
      <c r="FS67" s="41"/>
      <c r="FT67" s="41"/>
      <c r="FU67" s="41"/>
      <c r="FV67" s="41"/>
      <c r="FW67" s="41"/>
      <c r="FX67" s="41"/>
      <c r="FY67" s="41"/>
      <c r="FZ67" s="41"/>
      <c r="GA67" s="41"/>
      <c r="GB67" s="41"/>
      <c r="GC67" s="41"/>
      <c r="GD67" s="41"/>
      <c r="GE67" s="41"/>
      <c r="GF67" s="41"/>
      <c r="GG67" s="41"/>
      <c r="GH67" s="41"/>
      <c r="GI67" s="41"/>
      <c r="GJ67" s="41"/>
      <c r="GK67" s="41"/>
      <c r="GL67" s="41"/>
      <c r="GM67" s="41"/>
      <c r="GN67" s="41"/>
      <c r="GO67" s="41"/>
      <c r="GP67" s="41"/>
      <c r="GQ67" s="41"/>
      <c r="GR67" s="41"/>
      <c r="GS67" s="41"/>
      <c r="GT67" s="41"/>
      <c r="GU67" s="41"/>
      <c r="GV67" s="41"/>
      <c r="GW67" s="41"/>
      <c r="GX67" s="41"/>
      <c r="GY67" s="41"/>
      <c r="GZ67" s="41"/>
      <c r="HA67" s="41"/>
      <c r="HB67" s="41"/>
      <c r="HC67" s="41"/>
      <c r="HD67" s="41"/>
      <c r="HE67" s="41"/>
      <c r="HF67" s="41"/>
      <c r="HG67" s="41"/>
      <c r="HH67" s="41"/>
      <c r="HI67" s="41"/>
      <c r="HJ67" s="41"/>
      <c r="HK67" s="41"/>
      <c r="HL67" s="41"/>
      <c r="HM67" s="41"/>
      <c r="HN67" s="41"/>
      <c r="HO67" s="41"/>
      <c r="HP67" s="41"/>
      <c r="HQ67" s="41"/>
      <c r="HR67" s="41"/>
      <c r="HS67" s="41"/>
      <c r="HT67" s="41"/>
      <c r="HU67" s="41"/>
      <c r="HV67" s="41"/>
      <c r="HW67" s="41"/>
      <c r="HX67" s="41"/>
      <c r="HY67" s="41"/>
      <c r="HZ67" s="41"/>
      <c r="IA67" s="41"/>
      <c r="IB67" s="41"/>
      <c r="IC67" s="41"/>
      <c r="ID67" s="41"/>
      <c r="IE67" s="41"/>
      <c r="IF67" s="41"/>
      <c r="IG67" s="41"/>
      <c r="IH67" s="41"/>
      <c r="II67" s="41"/>
      <c r="IJ67" s="41"/>
      <c r="IK67" s="41"/>
      <c r="IL67" s="41"/>
      <c r="IM67" s="41"/>
      <c r="IN67" s="41"/>
      <c r="IO67" s="41"/>
      <c r="IP67" s="41"/>
      <c r="IQ67" s="41"/>
      <c r="IR67" s="41"/>
      <c r="IS67" s="41"/>
      <c r="IT67" s="41"/>
      <c r="IU67" s="41"/>
      <c r="IV67" s="41"/>
      <c r="IW67" s="41"/>
      <c r="IX67" s="41"/>
      <c r="IY67" s="41"/>
      <c r="IZ67" s="41"/>
      <c r="JA67" s="41"/>
      <c r="JB67" s="41"/>
      <c r="JC67" s="41"/>
      <c r="JD67" s="41"/>
      <c r="JE67" s="41"/>
      <c r="JF67" s="41"/>
      <c r="JG67" s="41"/>
      <c r="JH67" s="41"/>
      <c r="JI67" s="41"/>
      <c r="JJ67" s="41"/>
      <c r="JK67" s="41"/>
      <c r="JL67" s="41"/>
      <c r="JM67" s="41"/>
      <c r="JN67" s="41"/>
      <c r="JO67" s="41"/>
      <c r="JP67" s="41"/>
      <c r="JQ67" s="41"/>
      <c r="JR67" s="41"/>
      <c r="JS67" s="41"/>
      <c r="JT67" s="41"/>
      <c r="JU67" s="41"/>
      <c r="JV67" s="41"/>
      <c r="JW67" s="41"/>
      <c r="JX67" s="41"/>
      <c r="JY67" s="41"/>
      <c r="JZ67" s="41"/>
      <c r="KA67" s="41"/>
      <c r="KB67" s="41"/>
      <c r="KC67" s="41"/>
      <c r="KD67" s="41"/>
      <c r="KE67" s="41"/>
      <c r="KF67" s="41"/>
      <c r="KG67" s="41"/>
      <c r="KH67" s="41"/>
      <c r="KI67" s="41"/>
      <c r="KJ67" s="41"/>
      <c r="KK67" s="41"/>
      <c r="KL67" s="41"/>
      <c r="KM67" s="41"/>
      <c r="KN67" s="41"/>
      <c r="KO67" s="41"/>
      <c r="KP67" s="41"/>
      <c r="KQ67" s="41"/>
      <c r="KR67" s="41"/>
      <c r="KS67" s="41"/>
      <c r="KT67" s="41"/>
      <c r="KU67" s="41"/>
      <c r="KV67" s="41"/>
      <c r="KW67" s="41"/>
      <c r="KX67" s="41"/>
      <c r="KY67" s="41"/>
      <c r="KZ67" s="41"/>
      <c r="LA67" s="41"/>
      <c r="LB67" s="41"/>
      <c r="LC67" s="41"/>
      <c r="LD67" s="41"/>
      <c r="LE67" s="41"/>
      <c r="LF67" s="41"/>
      <c r="LG67" s="41"/>
      <c r="LH67" s="41"/>
      <c r="LI67" s="41"/>
      <c r="LJ67" s="41"/>
      <c r="LK67" s="41"/>
      <c r="LL67" s="41"/>
      <c r="LM67" s="41"/>
      <c r="LN67" s="41"/>
      <c r="LO67" s="41"/>
      <c r="LP67" s="41"/>
      <c r="LQ67" s="41"/>
      <c r="LR67" s="41"/>
      <c r="LS67" s="41"/>
      <c r="LT67" s="41"/>
      <c r="LU67" s="41"/>
      <c r="LV67" s="41"/>
      <c r="LW67" s="41"/>
      <c r="LX67" s="41"/>
      <c r="LY67" s="41"/>
      <c r="LZ67" s="41"/>
      <c r="MA67" s="41"/>
      <c r="MB67" s="41"/>
      <c r="MC67" s="41"/>
      <c r="MD67" s="41"/>
      <c r="ME67" s="41"/>
      <c r="MF67" s="41"/>
      <c r="MG67" s="41"/>
      <c r="MH67" s="41"/>
      <c r="MI67" s="41"/>
      <c r="MJ67" s="41"/>
      <c r="MK67" s="41"/>
      <c r="ML67" s="41"/>
      <c r="MM67" s="41"/>
      <c r="MN67" s="41"/>
      <c r="MO67" s="41"/>
      <c r="MP67" s="41"/>
      <c r="MQ67" s="41"/>
      <c r="MR67" s="41"/>
      <c r="MS67" s="41"/>
      <c r="MT67" s="41"/>
      <c r="MU67" s="41"/>
      <c r="MV67" s="41"/>
      <c r="MW67" s="41"/>
      <c r="MX67" s="41"/>
      <c r="MY67" s="41"/>
      <c r="MZ67" s="41"/>
      <c r="NA67" s="41"/>
      <c r="NB67" s="41"/>
      <c r="NC67" s="41"/>
      <c r="ND67" s="41"/>
      <c r="NE67" s="41"/>
      <c r="NF67" s="41"/>
      <c r="NG67" s="41"/>
      <c r="NH67" s="41"/>
      <c r="NI67" s="41"/>
      <c r="NJ67" s="41"/>
      <c r="NK67" s="41"/>
      <c r="NL67" s="41"/>
      <c r="NM67" s="41"/>
      <c r="NN67" s="41"/>
      <c r="NO67" s="41"/>
      <c r="NP67" s="41"/>
      <c r="NQ67" s="41"/>
      <c r="NR67" s="41"/>
      <c r="NS67" s="41"/>
      <c r="NT67" s="41"/>
      <c r="NU67" s="41"/>
      <c r="NV67" s="41"/>
      <c r="NW67" s="41"/>
      <c r="NX67" s="41"/>
      <c r="NY67" s="41"/>
      <c r="NZ67" s="41"/>
      <c r="OA67" s="41"/>
      <c r="OB67" s="41"/>
      <c r="OC67" s="41"/>
      <c r="OD67" s="41"/>
      <c r="OE67" s="41"/>
      <c r="OF67" s="41"/>
      <c r="OG67" s="41"/>
      <c r="OH67" s="41"/>
      <c r="OI67" s="41"/>
      <c r="OJ67" s="41"/>
      <c r="OK67" s="41"/>
      <c r="OL67" s="41"/>
      <c r="OM67" s="41"/>
      <c r="ON67" s="41"/>
      <c r="OO67" s="41"/>
      <c r="OP67" s="41"/>
      <c r="OQ67" s="41"/>
      <c r="OR67" s="41"/>
      <c r="OS67" s="41"/>
      <c r="OT67" s="41"/>
      <c r="OU67" s="41"/>
      <c r="OV67" s="41"/>
      <c r="OW67" s="41"/>
      <c r="OX67" s="41"/>
      <c r="OY67" s="41"/>
      <c r="OZ67" s="41"/>
      <c r="PA67" s="41"/>
      <c r="PB67" s="41"/>
      <c r="PC67" s="41"/>
      <c r="PD67" s="41"/>
      <c r="PE67" s="41"/>
      <c r="PF67" s="41"/>
      <c r="PG67" s="41"/>
      <c r="PH67" s="41"/>
      <c r="PI67" s="41"/>
      <c r="PJ67" s="41"/>
      <c r="PK67" s="41"/>
      <c r="PL67" s="41"/>
      <c r="PM67" s="41"/>
      <c r="PN67" s="41"/>
      <c r="PO67" s="41"/>
      <c r="PP67" s="41"/>
      <c r="PQ67" s="41"/>
      <c r="PR67" s="41"/>
      <c r="PS67" s="41"/>
      <c r="PT67" s="41"/>
      <c r="PU67" s="41"/>
      <c r="PV67" s="41"/>
      <c r="PW67" s="41"/>
      <c r="PX67" s="41"/>
      <c r="PY67" s="41"/>
      <c r="PZ67" s="41"/>
      <c r="QA67" s="41"/>
      <c r="QB67" s="41"/>
      <c r="QC67" s="41"/>
      <c r="QD67" s="41"/>
      <c r="QE67" s="41"/>
      <c r="QF67" s="41"/>
      <c r="QG67" s="41"/>
      <c r="QH67" s="41"/>
      <c r="QI67" s="41"/>
      <c r="QJ67" s="41"/>
      <c r="QK67" s="41"/>
      <c r="QL67" s="41"/>
      <c r="QM67" s="41"/>
      <c r="QN67" s="41"/>
      <c r="QO67" s="41"/>
      <c r="QP67" s="41"/>
      <c r="QQ67" s="41"/>
      <c r="QR67" s="41"/>
      <c r="QS67" s="41"/>
      <c r="QT67" s="41"/>
      <c r="QU67" s="41"/>
      <c r="QV67" s="41"/>
      <c r="QW67" s="41"/>
      <c r="QX67" s="41"/>
      <c r="QY67" s="41"/>
      <c r="QZ67" s="41"/>
      <c r="RA67" s="41"/>
      <c r="RB67" s="41"/>
      <c r="RC67" s="41"/>
      <c r="RD67" s="41"/>
      <c r="RE67" s="41"/>
      <c r="RF67" s="41"/>
      <c r="RG67" s="41"/>
      <c r="RH67" s="41"/>
      <c r="RI67" s="41"/>
      <c r="RJ67" s="41"/>
      <c r="RK67" s="41"/>
      <c r="RL67" s="41"/>
      <c r="RM67" s="41"/>
      <c r="RN67" s="41"/>
      <c r="RO67" s="41"/>
      <c r="RP67" s="41"/>
    </row>
    <row r="68" spans="1:484" x14ac:dyDescent="0.25">
      <c r="A68" s="41" t="s">
        <v>134</v>
      </c>
      <c r="B68" s="46">
        <v>4.1793319072018509</v>
      </c>
      <c r="C68" s="46">
        <v>3.1981226861199108</v>
      </c>
      <c r="D68" s="46">
        <v>7.5294699502903262</v>
      </c>
      <c r="E68" s="46">
        <v>8.6890643482739875</v>
      </c>
      <c r="F68" s="46">
        <v>2.0486335328765102</v>
      </c>
      <c r="G68" s="46">
        <v>5.9614312669227445</v>
      </c>
      <c r="H68" s="46">
        <v>5.2885624419043609</v>
      </c>
      <c r="I68" s="46">
        <v>12.838823245061882</v>
      </c>
      <c r="J68" s="46">
        <v>4.7460894133959259</v>
      </c>
      <c r="K68" s="46">
        <v>5.3825319220901093</v>
      </c>
      <c r="L68" s="50">
        <f t="shared" si="6"/>
        <v>5.8989972229715191</v>
      </c>
      <c r="M68" s="44">
        <f t="shared" si="7"/>
        <v>2.6264607326399387</v>
      </c>
      <c r="N68" s="44">
        <f t="shared" si="8"/>
        <v>6.0443453037085888</v>
      </c>
      <c r="O68" s="44">
        <f t="shared" si="9"/>
        <v>3.6008940787425687</v>
      </c>
      <c r="P68" s="44">
        <f t="shared" si="10"/>
        <v>0.97595304810797467</v>
      </c>
      <c r="Q68" s="44">
        <f t="shared" si="11"/>
        <v>0.9467860888770917</v>
      </c>
      <c r="R68" s="42"/>
      <c r="S68" s="43"/>
      <c r="T68" s="42"/>
      <c r="U68" s="42"/>
      <c r="V68" s="42"/>
      <c r="W68" s="42"/>
      <c r="X68" s="42"/>
      <c r="Y68" s="42"/>
      <c r="Z68" s="42"/>
      <c r="AA68" s="42"/>
      <c r="AB68" s="42"/>
      <c r="AC68" s="43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  <c r="AW68" s="41"/>
      <c r="AX68" s="41"/>
      <c r="AY68" s="41"/>
      <c r="AZ68" s="41"/>
      <c r="BA68" s="41"/>
      <c r="BB68" s="41"/>
      <c r="BC68" s="41"/>
      <c r="BD68" s="41"/>
      <c r="BE68" s="41"/>
      <c r="BF68" s="41"/>
      <c r="BG68" s="41"/>
      <c r="BH68" s="41"/>
      <c r="BI68" s="41"/>
      <c r="BJ68" s="41"/>
      <c r="BK68" s="41"/>
      <c r="BL68" s="41"/>
      <c r="BM68" s="41"/>
      <c r="BN68" s="41"/>
      <c r="BO68" s="41"/>
      <c r="BP68" s="41"/>
      <c r="BQ68" s="41"/>
      <c r="BR68" s="41"/>
      <c r="BS68" s="41"/>
      <c r="BT68" s="41"/>
      <c r="BU68" s="41"/>
      <c r="BV68" s="41"/>
      <c r="BW68" s="41"/>
      <c r="BX68" s="41"/>
      <c r="BY68" s="41"/>
      <c r="BZ68" s="41"/>
      <c r="CA68" s="41"/>
      <c r="CB68" s="41"/>
      <c r="CC68" s="41"/>
      <c r="CD68" s="41"/>
      <c r="CE68" s="41"/>
      <c r="CF68" s="41"/>
      <c r="CG68" s="41"/>
      <c r="CH68" s="41"/>
      <c r="CI68" s="41"/>
      <c r="CJ68" s="41"/>
      <c r="CK68" s="41"/>
      <c r="CL68" s="41"/>
      <c r="CM68" s="41"/>
      <c r="CN68" s="41"/>
      <c r="CO68" s="41"/>
      <c r="CP68" s="41"/>
      <c r="CQ68" s="41"/>
      <c r="CR68" s="41"/>
      <c r="CS68" s="41"/>
      <c r="CT68" s="41"/>
      <c r="CU68" s="41"/>
      <c r="CV68" s="41"/>
      <c r="CW68" s="41"/>
      <c r="CX68" s="41"/>
      <c r="CY68" s="41"/>
      <c r="CZ68" s="41"/>
      <c r="DA68" s="41"/>
      <c r="DB68" s="41"/>
      <c r="DC68" s="41"/>
      <c r="DD68" s="41"/>
      <c r="DE68" s="41"/>
      <c r="DF68" s="41"/>
      <c r="DG68" s="41"/>
      <c r="DH68" s="41"/>
      <c r="DI68" s="41"/>
      <c r="DJ68" s="41"/>
      <c r="DK68" s="41"/>
      <c r="DL68" s="41"/>
      <c r="DM68" s="41"/>
      <c r="DN68" s="41"/>
      <c r="DO68" s="41"/>
      <c r="DP68" s="41"/>
      <c r="DQ68" s="41"/>
      <c r="DR68" s="41"/>
      <c r="DS68" s="41"/>
      <c r="DT68" s="41"/>
      <c r="DU68" s="41"/>
      <c r="DV68" s="41"/>
      <c r="DW68" s="41"/>
      <c r="DX68" s="41"/>
      <c r="DY68" s="41"/>
      <c r="DZ68" s="41"/>
      <c r="EA68" s="41"/>
      <c r="EB68" s="41"/>
      <c r="EC68" s="41"/>
      <c r="ED68" s="41"/>
      <c r="EE68" s="41"/>
      <c r="EF68" s="41"/>
      <c r="EG68" s="41"/>
      <c r="EH68" s="41"/>
      <c r="EI68" s="41"/>
      <c r="EJ68" s="41"/>
      <c r="EK68" s="41"/>
      <c r="EL68" s="41"/>
      <c r="EM68" s="41"/>
      <c r="EN68" s="41"/>
      <c r="EO68" s="41"/>
      <c r="EP68" s="41"/>
      <c r="EQ68" s="41"/>
      <c r="ER68" s="41"/>
      <c r="ES68" s="41"/>
      <c r="ET68" s="41"/>
      <c r="EU68" s="41"/>
      <c r="EV68" s="41"/>
      <c r="EW68" s="41"/>
      <c r="EX68" s="41"/>
      <c r="EY68" s="41"/>
      <c r="EZ68" s="41"/>
      <c r="FA68" s="41"/>
      <c r="FB68" s="41"/>
      <c r="FC68" s="41"/>
      <c r="FD68" s="41"/>
      <c r="FE68" s="41"/>
      <c r="FF68" s="41"/>
      <c r="FG68" s="41"/>
      <c r="FH68" s="41"/>
      <c r="FI68" s="41"/>
      <c r="FJ68" s="41"/>
      <c r="FK68" s="41"/>
      <c r="FL68" s="41"/>
      <c r="FM68" s="41"/>
      <c r="FN68" s="41"/>
      <c r="FO68" s="41"/>
      <c r="FP68" s="41"/>
      <c r="FQ68" s="41"/>
      <c r="FR68" s="41"/>
      <c r="FS68" s="41"/>
      <c r="FT68" s="41"/>
      <c r="FU68" s="41"/>
      <c r="FV68" s="41"/>
      <c r="FW68" s="41"/>
      <c r="FX68" s="41"/>
      <c r="FY68" s="41"/>
      <c r="FZ68" s="41"/>
      <c r="GA68" s="41"/>
      <c r="GB68" s="41"/>
      <c r="GC68" s="41"/>
      <c r="GD68" s="41"/>
      <c r="GE68" s="41"/>
      <c r="GF68" s="41"/>
      <c r="GG68" s="41"/>
      <c r="GH68" s="41"/>
      <c r="GI68" s="41"/>
      <c r="GJ68" s="41"/>
      <c r="GK68" s="41"/>
      <c r="GL68" s="41"/>
      <c r="GM68" s="41"/>
      <c r="GN68" s="41"/>
      <c r="GO68" s="41"/>
      <c r="GP68" s="41"/>
      <c r="GQ68" s="41"/>
      <c r="GR68" s="41"/>
      <c r="GS68" s="41"/>
      <c r="GT68" s="41"/>
      <c r="GU68" s="41"/>
      <c r="GV68" s="41"/>
      <c r="GW68" s="41"/>
      <c r="GX68" s="41"/>
      <c r="GY68" s="41"/>
      <c r="GZ68" s="41"/>
      <c r="HA68" s="41"/>
      <c r="HB68" s="41"/>
      <c r="HC68" s="41"/>
      <c r="HD68" s="41"/>
      <c r="HE68" s="41"/>
      <c r="HF68" s="41"/>
      <c r="HG68" s="41"/>
      <c r="HH68" s="41"/>
      <c r="HI68" s="41"/>
      <c r="HJ68" s="41"/>
      <c r="HK68" s="41"/>
      <c r="HL68" s="41"/>
      <c r="HM68" s="41"/>
      <c r="HN68" s="41"/>
      <c r="HO68" s="41"/>
      <c r="HP68" s="41"/>
      <c r="HQ68" s="41"/>
      <c r="HR68" s="41"/>
      <c r="HS68" s="41"/>
      <c r="HT68" s="41"/>
      <c r="HU68" s="41"/>
      <c r="HV68" s="41"/>
      <c r="HW68" s="41"/>
      <c r="HX68" s="41"/>
      <c r="HY68" s="41"/>
      <c r="HZ68" s="41"/>
      <c r="IA68" s="41"/>
      <c r="IB68" s="41"/>
      <c r="IC68" s="41"/>
      <c r="ID68" s="41"/>
      <c r="IE68" s="41"/>
      <c r="IF68" s="41"/>
      <c r="IG68" s="41"/>
      <c r="IH68" s="41"/>
      <c r="II68" s="41"/>
      <c r="IJ68" s="41"/>
      <c r="IK68" s="41"/>
      <c r="IL68" s="41"/>
      <c r="IM68" s="41"/>
      <c r="IN68" s="41"/>
      <c r="IO68" s="41"/>
      <c r="IP68" s="41"/>
      <c r="IQ68" s="41"/>
      <c r="IR68" s="41"/>
      <c r="IS68" s="41"/>
      <c r="IT68" s="41"/>
      <c r="IU68" s="41"/>
      <c r="IV68" s="41"/>
      <c r="IW68" s="41"/>
      <c r="IX68" s="41"/>
      <c r="IY68" s="41"/>
      <c r="IZ68" s="41"/>
      <c r="JA68" s="41"/>
      <c r="JB68" s="41"/>
      <c r="JC68" s="41"/>
      <c r="JD68" s="41"/>
      <c r="JE68" s="41"/>
      <c r="JF68" s="41"/>
      <c r="JG68" s="41"/>
      <c r="JH68" s="41"/>
      <c r="JI68" s="41"/>
      <c r="JJ68" s="41"/>
      <c r="JK68" s="41"/>
      <c r="JL68" s="41"/>
      <c r="JM68" s="41"/>
      <c r="JN68" s="41"/>
      <c r="JO68" s="41"/>
      <c r="JP68" s="41"/>
      <c r="JQ68" s="41"/>
      <c r="JR68" s="41"/>
      <c r="JS68" s="41"/>
      <c r="JT68" s="41"/>
      <c r="JU68" s="41"/>
      <c r="JV68" s="41"/>
      <c r="JW68" s="41"/>
      <c r="JX68" s="41"/>
      <c r="JY68" s="41"/>
      <c r="JZ68" s="41"/>
      <c r="KA68" s="41"/>
      <c r="KB68" s="41"/>
      <c r="KC68" s="41"/>
      <c r="KD68" s="41"/>
      <c r="KE68" s="41"/>
      <c r="KF68" s="41"/>
      <c r="KG68" s="41"/>
      <c r="KH68" s="41"/>
      <c r="KI68" s="41"/>
      <c r="KJ68" s="41"/>
      <c r="KK68" s="41"/>
      <c r="KL68" s="41"/>
      <c r="KM68" s="41"/>
      <c r="KN68" s="41"/>
      <c r="KO68" s="41"/>
      <c r="KP68" s="41"/>
      <c r="KQ68" s="41"/>
      <c r="KR68" s="41"/>
      <c r="KS68" s="41"/>
      <c r="KT68" s="41"/>
      <c r="KU68" s="41"/>
      <c r="KV68" s="41"/>
      <c r="KW68" s="41"/>
      <c r="KX68" s="41"/>
      <c r="KY68" s="41"/>
      <c r="KZ68" s="41"/>
      <c r="LA68" s="41"/>
      <c r="LB68" s="41"/>
      <c r="LC68" s="41"/>
      <c r="LD68" s="41"/>
      <c r="LE68" s="41"/>
      <c r="LF68" s="41"/>
      <c r="LG68" s="41"/>
      <c r="LH68" s="41"/>
      <c r="LI68" s="41"/>
      <c r="LJ68" s="41"/>
      <c r="LK68" s="41"/>
      <c r="LL68" s="41"/>
      <c r="LM68" s="41"/>
      <c r="LN68" s="41"/>
      <c r="LO68" s="41"/>
      <c r="LP68" s="41"/>
      <c r="LQ68" s="41"/>
      <c r="LR68" s="41"/>
      <c r="LS68" s="41"/>
      <c r="LT68" s="41"/>
      <c r="LU68" s="41"/>
      <c r="LV68" s="41"/>
      <c r="LW68" s="41"/>
      <c r="LX68" s="41"/>
      <c r="LY68" s="41"/>
      <c r="LZ68" s="41"/>
      <c r="MA68" s="41"/>
      <c r="MB68" s="41"/>
      <c r="MC68" s="41"/>
      <c r="MD68" s="41"/>
      <c r="ME68" s="41"/>
      <c r="MF68" s="41"/>
      <c r="MG68" s="41"/>
      <c r="MH68" s="41"/>
      <c r="MI68" s="41"/>
      <c r="MJ68" s="41"/>
      <c r="MK68" s="41"/>
      <c r="ML68" s="41"/>
      <c r="MM68" s="41"/>
      <c r="MN68" s="41"/>
      <c r="MO68" s="41"/>
      <c r="MP68" s="41"/>
      <c r="MQ68" s="41"/>
      <c r="MR68" s="41"/>
      <c r="MS68" s="41"/>
      <c r="MT68" s="41"/>
      <c r="MU68" s="41"/>
      <c r="MV68" s="41"/>
      <c r="MW68" s="41"/>
      <c r="MX68" s="41"/>
      <c r="MY68" s="41"/>
      <c r="MZ68" s="41"/>
      <c r="NA68" s="41"/>
      <c r="NB68" s="41"/>
      <c r="NC68" s="41"/>
      <c r="ND68" s="41"/>
      <c r="NE68" s="41"/>
      <c r="NF68" s="41"/>
      <c r="NG68" s="41"/>
      <c r="NH68" s="41"/>
      <c r="NI68" s="41"/>
      <c r="NJ68" s="41"/>
      <c r="NK68" s="41"/>
      <c r="NL68" s="41"/>
      <c r="NM68" s="41"/>
      <c r="NN68" s="41"/>
      <c r="NO68" s="41"/>
      <c r="NP68" s="41"/>
      <c r="NQ68" s="41"/>
      <c r="NR68" s="41"/>
      <c r="NS68" s="41"/>
      <c r="NT68" s="41"/>
      <c r="NU68" s="41"/>
      <c r="NV68" s="41"/>
      <c r="NW68" s="41"/>
      <c r="NX68" s="41"/>
      <c r="NY68" s="41"/>
      <c r="NZ68" s="41"/>
      <c r="OA68" s="41"/>
      <c r="OB68" s="41"/>
      <c r="OC68" s="41"/>
      <c r="OD68" s="41"/>
      <c r="OE68" s="41"/>
      <c r="OF68" s="41"/>
      <c r="OG68" s="41"/>
      <c r="OH68" s="41"/>
      <c r="OI68" s="41"/>
      <c r="OJ68" s="41"/>
      <c r="OK68" s="41"/>
      <c r="OL68" s="41"/>
      <c r="OM68" s="41"/>
      <c r="ON68" s="41"/>
      <c r="OO68" s="41"/>
      <c r="OP68" s="41"/>
      <c r="OQ68" s="41"/>
      <c r="OR68" s="41"/>
      <c r="OS68" s="41"/>
      <c r="OT68" s="41"/>
      <c r="OU68" s="41"/>
      <c r="OV68" s="41"/>
      <c r="OW68" s="41"/>
      <c r="OX68" s="41"/>
      <c r="OY68" s="41"/>
      <c r="OZ68" s="41"/>
      <c r="PA68" s="41"/>
      <c r="PB68" s="41"/>
      <c r="PC68" s="41"/>
      <c r="PD68" s="41"/>
      <c r="PE68" s="41"/>
      <c r="PF68" s="41"/>
      <c r="PG68" s="41"/>
      <c r="PH68" s="41"/>
      <c r="PI68" s="41"/>
      <c r="PJ68" s="41"/>
      <c r="PK68" s="41"/>
      <c r="PL68" s="41"/>
      <c r="PM68" s="41"/>
      <c r="PN68" s="41"/>
      <c r="PO68" s="41"/>
      <c r="PP68" s="41"/>
      <c r="PQ68" s="41"/>
      <c r="PR68" s="41"/>
      <c r="PS68" s="41"/>
      <c r="PT68" s="41"/>
      <c r="PU68" s="41"/>
      <c r="PV68" s="41"/>
      <c r="PW68" s="41"/>
      <c r="PX68" s="41"/>
      <c r="PY68" s="41"/>
      <c r="PZ68" s="41"/>
      <c r="QA68" s="41"/>
      <c r="QB68" s="41"/>
      <c r="QC68" s="41"/>
      <c r="QD68" s="41"/>
      <c r="QE68" s="41"/>
      <c r="QF68" s="41"/>
      <c r="QG68" s="41"/>
      <c r="QH68" s="41"/>
      <c r="QI68" s="41"/>
      <c r="QJ68" s="41"/>
      <c r="QK68" s="41"/>
      <c r="QL68" s="41"/>
      <c r="QM68" s="41"/>
      <c r="QN68" s="41"/>
      <c r="QO68" s="41"/>
      <c r="QP68" s="41"/>
      <c r="QQ68" s="41"/>
      <c r="QR68" s="41"/>
      <c r="QS68" s="41"/>
      <c r="QT68" s="41"/>
      <c r="QU68" s="41"/>
      <c r="QV68" s="41"/>
      <c r="QW68" s="41"/>
      <c r="QX68" s="41"/>
      <c r="QY68" s="41"/>
      <c r="QZ68" s="41"/>
      <c r="RA68" s="41"/>
      <c r="RB68" s="41"/>
      <c r="RC68" s="41"/>
      <c r="RD68" s="41"/>
      <c r="RE68" s="41"/>
      <c r="RF68" s="41"/>
      <c r="RG68" s="41"/>
      <c r="RH68" s="41"/>
      <c r="RI68" s="41"/>
      <c r="RJ68" s="41"/>
      <c r="RK68" s="41"/>
      <c r="RL68" s="41"/>
      <c r="RM68" s="41"/>
      <c r="RN68" s="41"/>
      <c r="RO68" s="41"/>
      <c r="RP68" s="41"/>
    </row>
    <row r="69" spans="1:484" x14ac:dyDescent="0.25">
      <c r="A69" s="41" t="s">
        <v>63</v>
      </c>
      <c r="B69" s="46">
        <v>19009.602601055693</v>
      </c>
      <c r="C69" s="46">
        <v>21382.591661319893</v>
      </c>
      <c r="D69" s="46">
        <v>35786.456406978454</v>
      </c>
      <c r="E69" s="46">
        <v>19258.870855290679</v>
      </c>
      <c r="F69" s="46">
        <v>23248.134842033374</v>
      </c>
      <c r="G69" s="46">
        <v>24440.550579703915</v>
      </c>
      <c r="H69" s="46">
        <v>24109.637621298829</v>
      </c>
      <c r="I69" s="46">
        <v>24292.156329568701</v>
      </c>
      <c r="J69" s="46">
        <v>24002.409637803576</v>
      </c>
      <c r="K69" s="46">
        <v>25295.708802729481</v>
      </c>
      <c r="L69" s="50">
        <f t="shared" si="6"/>
        <v>23859.38038116118</v>
      </c>
      <c r="M69" s="44">
        <f t="shared" si="7"/>
        <v>8022.3574528187301</v>
      </c>
      <c r="N69" s="44">
        <f t="shared" si="8"/>
        <v>24231.432968856312</v>
      </c>
      <c r="O69" s="44">
        <f t="shared" si="9"/>
        <v>665.47149470670547</v>
      </c>
      <c r="P69" s="44">
        <f t="shared" si="10"/>
        <v>0.98464586934774689</v>
      </c>
      <c r="Q69" s="44">
        <f t="shared" si="11"/>
        <v>0.91000617598857025</v>
      </c>
      <c r="R69" s="42"/>
      <c r="S69" s="43"/>
      <c r="T69" s="42"/>
      <c r="U69" s="42"/>
      <c r="V69" s="42"/>
      <c r="W69" s="42"/>
      <c r="X69" s="42"/>
      <c r="Y69" s="42"/>
      <c r="Z69" s="42"/>
      <c r="AA69" s="42"/>
      <c r="AB69" s="42"/>
      <c r="AC69" s="43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1"/>
      <c r="DF69" s="41"/>
      <c r="DG69" s="41"/>
      <c r="DH69" s="41"/>
      <c r="DI69" s="41"/>
      <c r="DJ69" s="41"/>
      <c r="DK69" s="41"/>
      <c r="DL69" s="41"/>
      <c r="DM69" s="41"/>
      <c r="DN69" s="41"/>
      <c r="DO69" s="41"/>
      <c r="DP69" s="41"/>
      <c r="DQ69" s="41"/>
      <c r="DR69" s="41"/>
      <c r="DS69" s="41"/>
      <c r="DT69" s="41"/>
      <c r="DU69" s="41"/>
      <c r="DV69" s="41"/>
      <c r="DW69" s="41"/>
      <c r="DX69" s="41"/>
      <c r="DY69" s="41"/>
      <c r="DZ69" s="41"/>
      <c r="EA69" s="41"/>
      <c r="EB69" s="41"/>
      <c r="EC69" s="41"/>
      <c r="ED69" s="41"/>
      <c r="EE69" s="41"/>
      <c r="EF69" s="41"/>
      <c r="EG69" s="41"/>
      <c r="EH69" s="41"/>
      <c r="EI69" s="41"/>
      <c r="EJ69" s="41"/>
      <c r="EK69" s="41"/>
      <c r="EL69" s="41"/>
      <c r="EM69" s="41"/>
      <c r="EN69" s="41"/>
      <c r="EO69" s="41"/>
      <c r="EP69" s="41"/>
      <c r="EQ69" s="41"/>
      <c r="ER69" s="41"/>
      <c r="ES69" s="41"/>
      <c r="ET69" s="41"/>
      <c r="EU69" s="41"/>
      <c r="EV69" s="41"/>
      <c r="EW69" s="41"/>
      <c r="EX69" s="41"/>
      <c r="EY69" s="41"/>
      <c r="EZ69" s="41"/>
      <c r="FA69" s="41"/>
      <c r="FB69" s="41"/>
      <c r="FC69" s="41"/>
      <c r="FD69" s="41"/>
      <c r="FE69" s="41"/>
      <c r="FF69" s="41"/>
      <c r="FG69" s="41"/>
      <c r="FH69" s="41"/>
      <c r="FI69" s="41"/>
      <c r="FJ69" s="41"/>
      <c r="FK69" s="41"/>
      <c r="FL69" s="41"/>
      <c r="FM69" s="41"/>
      <c r="FN69" s="41"/>
      <c r="FO69" s="41"/>
      <c r="FP69" s="41"/>
      <c r="FQ69" s="41"/>
      <c r="FR69" s="41"/>
      <c r="FS69" s="41"/>
      <c r="FT69" s="41"/>
      <c r="FU69" s="41"/>
      <c r="FV69" s="41"/>
      <c r="FW69" s="41"/>
      <c r="FX69" s="41"/>
      <c r="FY69" s="41"/>
      <c r="FZ69" s="41"/>
      <c r="GA69" s="41"/>
      <c r="GB69" s="41"/>
      <c r="GC69" s="41"/>
      <c r="GD69" s="41"/>
      <c r="GE69" s="41"/>
      <c r="GF69" s="41"/>
      <c r="GG69" s="41"/>
      <c r="GH69" s="41"/>
      <c r="GI69" s="41"/>
      <c r="GJ69" s="41"/>
      <c r="GK69" s="41"/>
      <c r="GL69" s="41"/>
      <c r="GM69" s="41"/>
      <c r="GN69" s="41"/>
      <c r="GO69" s="41"/>
      <c r="GP69" s="41"/>
      <c r="GQ69" s="41"/>
      <c r="GR69" s="41"/>
      <c r="GS69" s="41"/>
      <c r="GT69" s="41"/>
      <c r="GU69" s="41"/>
      <c r="GV69" s="41"/>
      <c r="GW69" s="41"/>
      <c r="GX69" s="41"/>
      <c r="GY69" s="41"/>
      <c r="GZ69" s="41"/>
      <c r="HA69" s="41"/>
      <c r="HB69" s="41"/>
      <c r="HC69" s="41"/>
      <c r="HD69" s="41"/>
      <c r="HE69" s="41"/>
      <c r="HF69" s="41"/>
      <c r="HG69" s="41"/>
      <c r="HH69" s="41"/>
      <c r="HI69" s="41"/>
      <c r="HJ69" s="41"/>
      <c r="HK69" s="41"/>
      <c r="HL69" s="41"/>
      <c r="HM69" s="41"/>
      <c r="HN69" s="41"/>
      <c r="HO69" s="41"/>
      <c r="HP69" s="41"/>
      <c r="HQ69" s="41"/>
      <c r="HR69" s="41"/>
      <c r="HS69" s="41"/>
      <c r="HT69" s="41"/>
      <c r="HU69" s="41"/>
      <c r="HV69" s="41"/>
      <c r="HW69" s="41"/>
      <c r="HX69" s="41"/>
      <c r="HY69" s="41"/>
      <c r="HZ69" s="41"/>
      <c r="IA69" s="41"/>
      <c r="IB69" s="41"/>
      <c r="IC69" s="41"/>
      <c r="ID69" s="41"/>
      <c r="IE69" s="41"/>
      <c r="IF69" s="41"/>
      <c r="IG69" s="41"/>
      <c r="IH69" s="41"/>
      <c r="II69" s="41"/>
      <c r="IJ69" s="41"/>
      <c r="IK69" s="41"/>
      <c r="IL69" s="41"/>
      <c r="IM69" s="41"/>
      <c r="IN69" s="41"/>
      <c r="IO69" s="41"/>
      <c r="IP69" s="41"/>
      <c r="IQ69" s="41"/>
      <c r="IR69" s="41"/>
      <c r="IS69" s="41"/>
      <c r="IT69" s="41"/>
      <c r="IU69" s="41"/>
      <c r="IV69" s="41"/>
      <c r="IW69" s="41"/>
      <c r="IX69" s="41"/>
      <c r="IY69" s="41"/>
      <c r="IZ69" s="41"/>
      <c r="JA69" s="41"/>
      <c r="JB69" s="41"/>
      <c r="JC69" s="41"/>
      <c r="JD69" s="41"/>
      <c r="JE69" s="41"/>
      <c r="JF69" s="41"/>
      <c r="JG69" s="41"/>
      <c r="JH69" s="41"/>
      <c r="JI69" s="41"/>
      <c r="JJ69" s="41"/>
      <c r="JK69" s="41"/>
      <c r="JL69" s="41"/>
      <c r="JM69" s="41"/>
      <c r="JN69" s="41"/>
      <c r="JO69" s="41"/>
      <c r="JP69" s="41"/>
      <c r="JQ69" s="41"/>
      <c r="JR69" s="41"/>
      <c r="JS69" s="41"/>
      <c r="JT69" s="41"/>
      <c r="JU69" s="41"/>
      <c r="JV69" s="41"/>
      <c r="JW69" s="41"/>
      <c r="JX69" s="41"/>
      <c r="JY69" s="41"/>
      <c r="JZ69" s="41"/>
      <c r="KA69" s="41"/>
      <c r="KB69" s="41"/>
      <c r="KC69" s="41"/>
      <c r="KD69" s="41"/>
      <c r="KE69" s="41"/>
      <c r="KF69" s="41"/>
      <c r="KG69" s="41"/>
      <c r="KH69" s="41"/>
      <c r="KI69" s="41"/>
      <c r="KJ69" s="41"/>
      <c r="KK69" s="41"/>
      <c r="KL69" s="41"/>
      <c r="KM69" s="41"/>
      <c r="KN69" s="41"/>
      <c r="KO69" s="41"/>
      <c r="KP69" s="41"/>
      <c r="KQ69" s="41"/>
      <c r="KR69" s="41"/>
      <c r="KS69" s="41"/>
      <c r="KT69" s="41"/>
      <c r="KU69" s="41"/>
      <c r="KV69" s="41"/>
      <c r="KW69" s="41"/>
      <c r="KX69" s="41"/>
      <c r="KY69" s="41"/>
      <c r="KZ69" s="41"/>
      <c r="LA69" s="41"/>
      <c r="LB69" s="41"/>
      <c r="LC69" s="41"/>
      <c r="LD69" s="41"/>
      <c r="LE69" s="41"/>
      <c r="LF69" s="41"/>
      <c r="LG69" s="41"/>
      <c r="LH69" s="41"/>
      <c r="LI69" s="41"/>
      <c r="LJ69" s="41"/>
      <c r="LK69" s="41"/>
      <c r="LL69" s="41"/>
      <c r="LM69" s="41"/>
      <c r="LN69" s="41"/>
      <c r="LO69" s="41"/>
      <c r="LP69" s="41"/>
      <c r="LQ69" s="41"/>
      <c r="LR69" s="41"/>
      <c r="LS69" s="41"/>
      <c r="LT69" s="41"/>
      <c r="LU69" s="41"/>
      <c r="LV69" s="41"/>
      <c r="LW69" s="41"/>
      <c r="LX69" s="41"/>
      <c r="LY69" s="41"/>
      <c r="LZ69" s="41"/>
      <c r="MA69" s="41"/>
      <c r="MB69" s="41"/>
      <c r="MC69" s="41"/>
      <c r="MD69" s="41"/>
      <c r="ME69" s="41"/>
      <c r="MF69" s="41"/>
      <c r="MG69" s="41"/>
      <c r="MH69" s="41"/>
      <c r="MI69" s="41"/>
      <c r="MJ69" s="41"/>
      <c r="MK69" s="41"/>
      <c r="ML69" s="41"/>
      <c r="MM69" s="41"/>
      <c r="MN69" s="41"/>
      <c r="MO69" s="41"/>
      <c r="MP69" s="41"/>
      <c r="MQ69" s="41"/>
      <c r="MR69" s="41"/>
      <c r="MS69" s="41"/>
      <c r="MT69" s="41"/>
      <c r="MU69" s="41"/>
      <c r="MV69" s="41"/>
      <c r="MW69" s="41"/>
      <c r="MX69" s="41"/>
      <c r="MY69" s="41"/>
      <c r="MZ69" s="41"/>
      <c r="NA69" s="41"/>
      <c r="NB69" s="41"/>
      <c r="NC69" s="41"/>
      <c r="ND69" s="41"/>
      <c r="NE69" s="41"/>
      <c r="NF69" s="41"/>
      <c r="NG69" s="41"/>
      <c r="NH69" s="41"/>
      <c r="NI69" s="41"/>
      <c r="NJ69" s="41"/>
      <c r="NK69" s="41"/>
      <c r="NL69" s="41"/>
      <c r="NM69" s="41"/>
      <c r="NN69" s="41"/>
      <c r="NO69" s="41"/>
      <c r="NP69" s="41"/>
      <c r="NQ69" s="41"/>
      <c r="NR69" s="41"/>
      <c r="NS69" s="41"/>
      <c r="NT69" s="41"/>
      <c r="NU69" s="41"/>
      <c r="NV69" s="41"/>
      <c r="NW69" s="41"/>
      <c r="NX69" s="41"/>
      <c r="NY69" s="41"/>
      <c r="NZ69" s="41"/>
      <c r="OA69" s="41"/>
      <c r="OB69" s="41"/>
      <c r="OC69" s="41"/>
      <c r="OD69" s="41"/>
      <c r="OE69" s="41"/>
      <c r="OF69" s="41"/>
      <c r="OG69" s="41"/>
      <c r="OH69" s="41"/>
      <c r="OI69" s="41"/>
      <c r="OJ69" s="41"/>
      <c r="OK69" s="41"/>
      <c r="OL69" s="41"/>
      <c r="OM69" s="41"/>
      <c r="ON69" s="41"/>
      <c r="OO69" s="41"/>
      <c r="OP69" s="41"/>
      <c r="OQ69" s="41"/>
      <c r="OR69" s="41"/>
      <c r="OS69" s="41"/>
      <c r="OT69" s="41"/>
      <c r="OU69" s="41"/>
      <c r="OV69" s="41"/>
      <c r="OW69" s="41"/>
      <c r="OX69" s="41"/>
      <c r="OY69" s="41"/>
      <c r="OZ69" s="41"/>
      <c r="PA69" s="41"/>
      <c r="PB69" s="41"/>
      <c r="PC69" s="41"/>
      <c r="PD69" s="41"/>
      <c r="PE69" s="41"/>
      <c r="PF69" s="41"/>
      <c r="PG69" s="41"/>
      <c r="PH69" s="41"/>
      <c r="PI69" s="41"/>
      <c r="PJ69" s="41"/>
      <c r="PK69" s="41"/>
      <c r="PL69" s="41"/>
      <c r="PM69" s="41"/>
      <c r="PN69" s="41"/>
      <c r="PO69" s="41"/>
      <c r="PP69" s="41"/>
      <c r="PQ69" s="41"/>
      <c r="PR69" s="41"/>
      <c r="PS69" s="41"/>
      <c r="PT69" s="41"/>
      <c r="PU69" s="41"/>
      <c r="PV69" s="41"/>
      <c r="PW69" s="41"/>
      <c r="PX69" s="41"/>
      <c r="PY69" s="41"/>
      <c r="PZ69" s="41"/>
      <c r="QA69" s="41"/>
      <c r="QB69" s="41"/>
      <c r="QC69" s="41"/>
      <c r="QD69" s="41"/>
      <c r="QE69" s="41"/>
      <c r="QF69" s="41"/>
      <c r="QG69" s="41"/>
      <c r="QH69" s="41"/>
      <c r="QI69" s="41"/>
      <c r="QJ69" s="41"/>
      <c r="QK69" s="41"/>
      <c r="QL69" s="41"/>
      <c r="QM69" s="41"/>
      <c r="QN69" s="41"/>
      <c r="QO69" s="41"/>
      <c r="QP69" s="41"/>
      <c r="QQ69" s="41"/>
      <c r="QR69" s="41"/>
      <c r="QS69" s="41"/>
      <c r="QT69" s="41"/>
      <c r="QU69" s="41"/>
      <c r="QV69" s="41"/>
      <c r="QW69" s="41"/>
      <c r="QX69" s="41"/>
      <c r="QY69" s="41"/>
      <c r="QZ69" s="41"/>
      <c r="RA69" s="41"/>
      <c r="RB69" s="41"/>
      <c r="RC69" s="41"/>
      <c r="RD69" s="41"/>
      <c r="RE69" s="41"/>
      <c r="RF69" s="41"/>
      <c r="RG69" s="41"/>
      <c r="RH69" s="41"/>
      <c r="RI69" s="41"/>
      <c r="RJ69" s="41"/>
      <c r="RK69" s="41"/>
      <c r="RL69" s="41"/>
      <c r="RM69" s="41"/>
      <c r="RN69" s="41"/>
      <c r="RO69" s="41"/>
      <c r="RP69" s="41"/>
    </row>
    <row r="70" spans="1:484" x14ac:dyDescent="0.25">
      <c r="A70" s="41" t="s">
        <v>25</v>
      </c>
      <c r="B70" s="46">
        <v>79.981637098658695</v>
      </c>
      <c r="C70" s="46">
        <v>193.97924288516177</v>
      </c>
      <c r="D70" s="46">
        <v>32.841177495524867</v>
      </c>
      <c r="E70" s="46">
        <v>208.99306838934345</v>
      </c>
      <c r="F70" s="46">
        <v>169.43528821054218</v>
      </c>
      <c r="G70" s="46">
        <v>151.35280236068104</v>
      </c>
      <c r="H70" s="46">
        <v>68.843381303134336</v>
      </c>
      <c r="I70" s="46">
        <v>54.998629927572907</v>
      </c>
      <c r="J70" s="46">
        <v>121.64560931330084</v>
      </c>
      <c r="K70" s="46">
        <v>218.69593583734289</v>
      </c>
      <c r="L70" s="50">
        <f t="shared" si="6"/>
        <v>128.94878146717218</v>
      </c>
      <c r="M70" s="44">
        <f t="shared" si="7"/>
        <v>86.159738373738818</v>
      </c>
      <c r="N70" s="44">
        <f t="shared" si="8"/>
        <v>130.82860782542903</v>
      </c>
      <c r="O70" s="44">
        <f t="shared" si="9"/>
        <v>62.143490375606831</v>
      </c>
      <c r="P70" s="44">
        <f t="shared" si="10"/>
        <v>0.98563138147303997</v>
      </c>
      <c r="Q70" s="44">
        <f t="shared" si="11"/>
        <v>0.96876808759870869</v>
      </c>
      <c r="R70" s="42"/>
      <c r="S70" s="43"/>
      <c r="T70" s="42"/>
      <c r="U70" s="42"/>
      <c r="V70" s="42"/>
      <c r="W70" s="42"/>
      <c r="X70" s="42"/>
      <c r="Y70" s="42"/>
      <c r="Z70" s="42"/>
      <c r="AA70" s="42"/>
      <c r="AB70" s="42"/>
      <c r="AC70" s="43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41"/>
      <c r="CV70" s="41"/>
      <c r="CW70" s="41"/>
      <c r="CX70" s="41"/>
      <c r="CY70" s="41"/>
      <c r="CZ70" s="41"/>
      <c r="DA70" s="41"/>
      <c r="DB70" s="41"/>
      <c r="DC70" s="41"/>
      <c r="DD70" s="41"/>
      <c r="DE70" s="41"/>
      <c r="DF70" s="41"/>
      <c r="DG70" s="41"/>
      <c r="DH70" s="41"/>
      <c r="DI70" s="41"/>
      <c r="DJ70" s="41"/>
      <c r="DK70" s="41"/>
      <c r="DL70" s="41"/>
      <c r="DM70" s="41"/>
      <c r="DN70" s="41"/>
      <c r="DO70" s="41"/>
      <c r="DP70" s="41"/>
      <c r="DQ70" s="41"/>
      <c r="DR70" s="41"/>
      <c r="DS70" s="41"/>
      <c r="DT70" s="41"/>
      <c r="DU70" s="41"/>
      <c r="DV70" s="41"/>
      <c r="DW70" s="41"/>
      <c r="DX70" s="41"/>
      <c r="DY70" s="41"/>
      <c r="DZ70" s="41"/>
      <c r="EA70" s="41"/>
      <c r="EB70" s="41"/>
      <c r="EC70" s="41"/>
      <c r="ED70" s="41"/>
      <c r="EE70" s="41"/>
      <c r="EF70" s="41"/>
      <c r="EG70" s="41"/>
      <c r="EH70" s="41"/>
      <c r="EI70" s="41"/>
      <c r="EJ70" s="41"/>
      <c r="EK70" s="41"/>
      <c r="EL70" s="41"/>
      <c r="EM70" s="41"/>
      <c r="EN70" s="41"/>
      <c r="EO70" s="41"/>
      <c r="EP70" s="41"/>
      <c r="EQ70" s="41"/>
      <c r="ER70" s="41"/>
      <c r="ES70" s="41"/>
      <c r="ET70" s="41"/>
      <c r="EU70" s="41"/>
      <c r="EV70" s="41"/>
      <c r="EW70" s="41"/>
      <c r="EX70" s="41"/>
      <c r="EY70" s="41"/>
      <c r="EZ70" s="41"/>
      <c r="FA70" s="41"/>
      <c r="FB70" s="41"/>
      <c r="FC70" s="41"/>
      <c r="FD70" s="41"/>
      <c r="FE70" s="41"/>
      <c r="FF70" s="41"/>
      <c r="FG70" s="41"/>
      <c r="FH70" s="41"/>
      <c r="FI70" s="41"/>
      <c r="FJ70" s="41"/>
      <c r="FK70" s="41"/>
      <c r="FL70" s="41"/>
      <c r="FM70" s="41"/>
      <c r="FN70" s="41"/>
      <c r="FO70" s="41"/>
      <c r="FP70" s="41"/>
      <c r="FQ70" s="41"/>
      <c r="FR70" s="41"/>
      <c r="FS70" s="41"/>
      <c r="FT70" s="41"/>
      <c r="FU70" s="41"/>
      <c r="FV70" s="41"/>
      <c r="FW70" s="41"/>
      <c r="FX70" s="41"/>
      <c r="FY70" s="41"/>
      <c r="FZ70" s="41"/>
      <c r="GA70" s="41"/>
      <c r="GB70" s="41"/>
      <c r="GC70" s="41"/>
      <c r="GD70" s="41"/>
      <c r="GE70" s="41"/>
      <c r="GF70" s="41"/>
      <c r="GG70" s="41"/>
      <c r="GH70" s="41"/>
      <c r="GI70" s="41"/>
      <c r="GJ70" s="41"/>
      <c r="GK70" s="41"/>
      <c r="GL70" s="41"/>
      <c r="GM70" s="41"/>
      <c r="GN70" s="41"/>
      <c r="GO70" s="41"/>
      <c r="GP70" s="41"/>
      <c r="GQ70" s="41"/>
      <c r="GR70" s="41"/>
      <c r="GS70" s="41"/>
      <c r="GT70" s="41"/>
      <c r="GU70" s="41"/>
      <c r="GV70" s="41"/>
      <c r="GW70" s="41"/>
      <c r="GX70" s="41"/>
      <c r="GY70" s="41"/>
      <c r="GZ70" s="41"/>
      <c r="HA70" s="41"/>
      <c r="HB70" s="41"/>
      <c r="HC70" s="41"/>
      <c r="HD70" s="41"/>
      <c r="HE70" s="41"/>
      <c r="HF70" s="41"/>
      <c r="HG70" s="41"/>
      <c r="HH70" s="41"/>
      <c r="HI70" s="41"/>
      <c r="HJ70" s="41"/>
      <c r="HK70" s="41"/>
      <c r="HL70" s="41"/>
      <c r="HM70" s="41"/>
      <c r="HN70" s="41"/>
      <c r="HO70" s="41"/>
      <c r="HP70" s="41"/>
      <c r="HQ70" s="41"/>
      <c r="HR70" s="41"/>
      <c r="HS70" s="41"/>
      <c r="HT70" s="41"/>
      <c r="HU70" s="41"/>
      <c r="HV70" s="41"/>
      <c r="HW70" s="41"/>
      <c r="HX70" s="41"/>
      <c r="HY70" s="41"/>
      <c r="HZ70" s="41"/>
      <c r="IA70" s="41"/>
      <c r="IB70" s="41"/>
      <c r="IC70" s="41"/>
      <c r="ID70" s="41"/>
      <c r="IE70" s="41"/>
      <c r="IF70" s="41"/>
      <c r="IG70" s="41"/>
      <c r="IH70" s="41"/>
      <c r="II70" s="41"/>
      <c r="IJ70" s="41"/>
      <c r="IK70" s="41"/>
      <c r="IL70" s="41"/>
      <c r="IM70" s="41"/>
      <c r="IN70" s="41"/>
      <c r="IO70" s="41"/>
      <c r="IP70" s="41"/>
      <c r="IQ70" s="41"/>
      <c r="IR70" s="41"/>
      <c r="IS70" s="41"/>
      <c r="IT70" s="41"/>
      <c r="IU70" s="41"/>
      <c r="IV70" s="41"/>
      <c r="IW70" s="41"/>
      <c r="IX70" s="41"/>
      <c r="IY70" s="41"/>
      <c r="IZ70" s="41"/>
      <c r="JA70" s="41"/>
      <c r="JB70" s="41"/>
      <c r="JC70" s="41"/>
      <c r="JD70" s="41"/>
      <c r="JE70" s="41"/>
      <c r="JF70" s="41"/>
      <c r="JG70" s="41"/>
      <c r="JH70" s="41"/>
      <c r="JI70" s="41"/>
      <c r="JJ70" s="41"/>
      <c r="JK70" s="41"/>
      <c r="JL70" s="41"/>
      <c r="JM70" s="41"/>
      <c r="JN70" s="41"/>
      <c r="JO70" s="41"/>
      <c r="JP70" s="41"/>
      <c r="JQ70" s="41"/>
      <c r="JR70" s="41"/>
      <c r="JS70" s="41"/>
      <c r="JT70" s="41"/>
      <c r="JU70" s="41"/>
      <c r="JV70" s="41"/>
      <c r="JW70" s="41"/>
      <c r="JX70" s="41"/>
      <c r="JY70" s="41"/>
      <c r="JZ70" s="41"/>
      <c r="KA70" s="41"/>
      <c r="KB70" s="41"/>
      <c r="KC70" s="41"/>
      <c r="KD70" s="41"/>
      <c r="KE70" s="41"/>
      <c r="KF70" s="41"/>
      <c r="KG70" s="41"/>
      <c r="KH70" s="41"/>
      <c r="KI70" s="41"/>
      <c r="KJ70" s="41"/>
      <c r="KK70" s="41"/>
      <c r="KL70" s="41"/>
      <c r="KM70" s="41"/>
      <c r="KN70" s="41"/>
      <c r="KO70" s="41"/>
      <c r="KP70" s="41"/>
      <c r="KQ70" s="41"/>
      <c r="KR70" s="41"/>
      <c r="KS70" s="41"/>
      <c r="KT70" s="41"/>
      <c r="KU70" s="41"/>
      <c r="KV70" s="41"/>
      <c r="KW70" s="41"/>
      <c r="KX70" s="41"/>
      <c r="KY70" s="41"/>
      <c r="KZ70" s="41"/>
      <c r="LA70" s="41"/>
      <c r="LB70" s="41"/>
      <c r="LC70" s="41"/>
      <c r="LD70" s="41"/>
      <c r="LE70" s="41"/>
      <c r="LF70" s="41"/>
      <c r="LG70" s="41"/>
      <c r="LH70" s="41"/>
      <c r="LI70" s="41"/>
      <c r="LJ70" s="41"/>
      <c r="LK70" s="41"/>
      <c r="LL70" s="41"/>
      <c r="LM70" s="41"/>
      <c r="LN70" s="41"/>
      <c r="LO70" s="41"/>
      <c r="LP70" s="41"/>
      <c r="LQ70" s="41"/>
      <c r="LR70" s="41"/>
      <c r="LS70" s="41"/>
      <c r="LT70" s="41"/>
      <c r="LU70" s="41"/>
      <c r="LV70" s="41"/>
      <c r="LW70" s="41"/>
      <c r="LX70" s="41"/>
      <c r="LY70" s="41"/>
      <c r="LZ70" s="41"/>
      <c r="MA70" s="41"/>
      <c r="MB70" s="41"/>
      <c r="MC70" s="41"/>
      <c r="MD70" s="41"/>
      <c r="ME70" s="41"/>
      <c r="MF70" s="41"/>
      <c r="MG70" s="41"/>
      <c r="MH70" s="41"/>
      <c r="MI70" s="41"/>
      <c r="MJ70" s="41"/>
      <c r="MK70" s="41"/>
      <c r="ML70" s="41"/>
      <c r="MM70" s="41"/>
      <c r="MN70" s="41"/>
      <c r="MO70" s="41"/>
      <c r="MP70" s="41"/>
      <c r="MQ70" s="41"/>
      <c r="MR70" s="41"/>
      <c r="MS70" s="41"/>
      <c r="MT70" s="41"/>
      <c r="MU70" s="41"/>
      <c r="MV70" s="41"/>
      <c r="MW70" s="41"/>
      <c r="MX70" s="41"/>
      <c r="MY70" s="41"/>
      <c r="MZ70" s="41"/>
      <c r="NA70" s="41"/>
      <c r="NB70" s="41"/>
      <c r="NC70" s="41"/>
      <c r="ND70" s="41"/>
      <c r="NE70" s="41"/>
      <c r="NF70" s="41"/>
      <c r="NG70" s="41"/>
      <c r="NH70" s="41"/>
      <c r="NI70" s="41"/>
      <c r="NJ70" s="41"/>
      <c r="NK70" s="41"/>
      <c r="NL70" s="41"/>
      <c r="NM70" s="41"/>
      <c r="NN70" s="41"/>
      <c r="NO70" s="41"/>
      <c r="NP70" s="41"/>
      <c r="NQ70" s="41"/>
      <c r="NR70" s="41"/>
      <c r="NS70" s="41"/>
      <c r="NT70" s="41"/>
      <c r="NU70" s="41"/>
      <c r="NV70" s="41"/>
      <c r="NW70" s="41"/>
      <c r="NX70" s="41"/>
      <c r="NY70" s="41"/>
      <c r="NZ70" s="41"/>
      <c r="OA70" s="41"/>
      <c r="OB70" s="41"/>
      <c r="OC70" s="41"/>
      <c r="OD70" s="41"/>
      <c r="OE70" s="41"/>
      <c r="OF70" s="41"/>
      <c r="OG70" s="41"/>
      <c r="OH70" s="41"/>
      <c r="OI70" s="41"/>
      <c r="OJ70" s="41"/>
      <c r="OK70" s="41"/>
      <c r="OL70" s="41"/>
      <c r="OM70" s="41"/>
      <c r="ON70" s="41"/>
      <c r="OO70" s="41"/>
      <c r="OP70" s="41"/>
      <c r="OQ70" s="41"/>
      <c r="OR70" s="41"/>
      <c r="OS70" s="41"/>
      <c r="OT70" s="41"/>
      <c r="OU70" s="41"/>
      <c r="OV70" s="41"/>
      <c r="OW70" s="41"/>
      <c r="OX70" s="41"/>
      <c r="OY70" s="41"/>
      <c r="OZ70" s="41"/>
      <c r="PA70" s="41"/>
      <c r="PB70" s="41"/>
      <c r="PC70" s="41"/>
      <c r="PD70" s="41"/>
      <c r="PE70" s="41"/>
      <c r="PF70" s="41"/>
      <c r="PG70" s="41"/>
      <c r="PH70" s="41"/>
      <c r="PI70" s="41"/>
      <c r="PJ70" s="41"/>
      <c r="PK70" s="41"/>
      <c r="PL70" s="41"/>
      <c r="PM70" s="41"/>
      <c r="PN70" s="41"/>
      <c r="PO70" s="41"/>
      <c r="PP70" s="41"/>
      <c r="PQ70" s="41"/>
      <c r="PR70" s="41"/>
      <c r="PS70" s="41"/>
      <c r="PT70" s="41"/>
      <c r="PU70" s="41"/>
      <c r="PV70" s="41"/>
      <c r="PW70" s="41"/>
      <c r="PX70" s="41"/>
      <c r="PY70" s="41"/>
      <c r="PZ70" s="41"/>
      <c r="QA70" s="41"/>
      <c r="QB70" s="41"/>
      <c r="QC70" s="41"/>
      <c r="QD70" s="41"/>
      <c r="QE70" s="41"/>
      <c r="QF70" s="41"/>
      <c r="QG70" s="41"/>
      <c r="QH70" s="41"/>
      <c r="QI70" s="41"/>
      <c r="QJ70" s="41"/>
      <c r="QK70" s="41"/>
      <c r="QL70" s="41"/>
      <c r="QM70" s="41"/>
      <c r="QN70" s="41"/>
      <c r="QO70" s="41"/>
      <c r="QP70" s="41"/>
      <c r="QQ70" s="41"/>
      <c r="QR70" s="41"/>
      <c r="QS70" s="41"/>
      <c r="QT70" s="41"/>
      <c r="QU70" s="41"/>
      <c r="QV70" s="41"/>
      <c r="QW70" s="41"/>
      <c r="QX70" s="41"/>
      <c r="QY70" s="41"/>
      <c r="QZ70" s="41"/>
      <c r="RA70" s="41"/>
      <c r="RB70" s="41"/>
      <c r="RC70" s="41"/>
      <c r="RD70" s="41"/>
      <c r="RE70" s="41"/>
      <c r="RF70" s="41"/>
      <c r="RG70" s="41"/>
      <c r="RH70" s="41"/>
      <c r="RI70" s="41"/>
      <c r="RJ70" s="41"/>
      <c r="RK70" s="41"/>
      <c r="RL70" s="41"/>
      <c r="RM70" s="41"/>
      <c r="RN70" s="41"/>
      <c r="RO70" s="41"/>
      <c r="RP70" s="41"/>
    </row>
    <row r="71" spans="1:484" x14ac:dyDescent="0.25">
      <c r="A71" s="41" t="s">
        <v>56</v>
      </c>
      <c r="B71" s="46">
        <v>319.26523669465752</v>
      </c>
      <c r="C71" s="46">
        <v>453.23589332648282</v>
      </c>
      <c r="D71" s="46">
        <v>460.71566003846459</v>
      </c>
      <c r="E71" s="46">
        <v>355.50094635586885</v>
      </c>
      <c r="F71" s="46">
        <v>528.56970167866689</v>
      </c>
      <c r="G71" s="46">
        <v>345.64593216267167</v>
      </c>
      <c r="H71" s="46">
        <v>279.91968046534737</v>
      </c>
      <c r="I71" s="46">
        <v>443.92258592726057</v>
      </c>
      <c r="J71" s="46">
        <v>399.58876197741336</v>
      </c>
      <c r="K71" s="46">
        <v>378.8838412666779</v>
      </c>
      <c r="L71" s="50">
        <f t="shared" si="6"/>
        <v>397.17943410386846</v>
      </c>
      <c r="M71" s="44">
        <f t="shared" si="7"/>
        <v>70.679787599827577</v>
      </c>
      <c r="N71" s="44">
        <f t="shared" si="8"/>
        <v>396.08841724633959</v>
      </c>
      <c r="O71" s="44">
        <f t="shared" si="9"/>
        <v>85.073224898105138</v>
      </c>
      <c r="P71" s="44">
        <f t="shared" si="10"/>
        <v>1.0027544780660687</v>
      </c>
      <c r="Q71" s="44">
        <f t="shared" si="11"/>
        <v>0.98365731551761015</v>
      </c>
      <c r="R71" s="42"/>
      <c r="S71" s="43"/>
      <c r="T71" s="42"/>
      <c r="U71" s="42"/>
      <c r="V71" s="42"/>
      <c r="W71" s="42"/>
      <c r="X71" s="42"/>
      <c r="Y71" s="42"/>
      <c r="Z71" s="42"/>
      <c r="AA71" s="42"/>
      <c r="AB71" s="42"/>
      <c r="AC71" s="43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41"/>
      <c r="DX71" s="41"/>
      <c r="DY71" s="41"/>
      <c r="DZ71" s="41"/>
      <c r="EA71" s="41"/>
      <c r="EB71" s="41"/>
      <c r="EC71" s="41"/>
      <c r="ED71" s="41"/>
      <c r="EE71" s="41"/>
      <c r="EF71" s="41"/>
      <c r="EG71" s="41"/>
      <c r="EH71" s="41"/>
      <c r="EI71" s="41"/>
      <c r="EJ71" s="41"/>
      <c r="EK71" s="41"/>
      <c r="EL71" s="41"/>
      <c r="EM71" s="41"/>
      <c r="EN71" s="41"/>
      <c r="EO71" s="41"/>
      <c r="EP71" s="41"/>
      <c r="EQ71" s="41"/>
      <c r="ER71" s="41"/>
      <c r="ES71" s="41"/>
      <c r="ET71" s="41"/>
      <c r="EU71" s="41"/>
      <c r="EV71" s="41"/>
      <c r="EW71" s="41"/>
      <c r="EX71" s="41"/>
      <c r="EY71" s="41"/>
      <c r="EZ71" s="41"/>
      <c r="FA71" s="41"/>
      <c r="FB71" s="41"/>
      <c r="FC71" s="41"/>
      <c r="FD71" s="41"/>
      <c r="FE71" s="41"/>
      <c r="FF71" s="41"/>
      <c r="FG71" s="41"/>
      <c r="FH71" s="41"/>
      <c r="FI71" s="41"/>
      <c r="FJ71" s="41"/>
      <c r="FK71" s="41"/>
      <c r="FL71" s="41"/>
      <c r="FM71" s="41"/>
      <c r="FN71" s="41"/>
      <c r="FO71" s="41"/>
      <c r="FP71" s="41"/>
      <c r="FQ71" s="41"/>
      <c r="FR71" s="41"/>
      <c r="FS71" s="41"/>
      <c r="FT71" s="41"/>
      <c r="FU71" s="41"/>
      <c r="FV71" s="41"/>
      <c r="FW71" s="41"/>
      <c r="FX71" s="41"/>
      <c r="FY71" s="41"/>
      <c r="FZ71" s="41"/>
      <c r="GA71" s="41"/>
      <c r="GB71" s="41"/>
      <c r="GC71" s="41"/>
      <c r="GD71" s="41"/>
      <c r="GE71" s="41"/>
      <c r="GF71" s="41"/>
      <c r="GG71" s="41"/>
      <c r="GH71" s="41"/>
      <c r="GI71" s="41"/>
      <c r="GJ71" s="41"/>
      <c r="GK71" s="41"/>
      <c r="GL71" s="41"/>
      <c r="GM71" s="41"/>
      <c r="GN71" s="41"/>
      <c r="GO71" s="41"/>
      <c r="GP71" s="41"/>
      <c r="GQ71" s="41"/>
      <c r="GR71" s="41"/>
      <c r="GS71" s="41"/>
      <c r="GT71" s="41"/>
      <c r="GU71" s="41"/>
      <c r="GV71" s="41"/>
      <c r="GW71" s="41"/>
      <c r="GX71" s="41"/>
      <c r="GY71" s="41"/>
      <c r="GZ71" s="41"/>
      <c r="HA71" s="41"/>
      <c r="HB71" s="41"/>
      <c r="HC71" s="41"/>
      <c r="HD71" s="41"/>
      <c r="HE71" s="41"/>
      <c r="HF71" s="41"/>
      <c r="HG71" s="41"/>
      <c r="HH71" s="41"/>
      <c r="HI71" s="41"/>
      <c r="HJ71" s="41"/>
      <c r="HK71" s="41"/>
      <c r="HL71" s="41"/>
      <c r="HM71" s="41"/>
      <c r="HN71" s="41"/>
      <c r="HO71" s="41"/>
      <c r="HP71" s="41"/>
      <c r="HQ71" s="41"/>
      <c r="HR71" s="41"/>
      <c r="HS71" s="41"/>
      <c r="HT71" s="41"/>
      <c r="HU71" s="41"/>
      <c r="HV71" s="41"/>
      <c r="HW71" s="41"/>
      <c r="HX71" s="41"/>
      <c r="HY71" s="41"/>
      <c r="HZ71" s="41"/>
      <c r="IA71" s="41"/>
      <c r="IB71" s="41"/>
      <c r="IC71" s="41"/>
      <c r="ID71" s="41"/>
      <c r="IE71" s="41"/>
      <c r="IF71" s="41"/>
      <c r="IG71" s="41"/>
      <c r="IH71" s="41"/>
      <c r="II71" s="41"/>
      <c r="IJ71" s="41"/>
      <c r="IK71" s="41"/>
      <c r="IL71" s="41"/>
      <c r="IM71" s="41"/>
      <c r="IN71" s="41"/>
      <c r="IO71" s="41"/>
      <c r="IP71" s="41"/>
      <c r="IQ71" s="41"/>
      <c r="IR71" s="41"/>
      <c r="IS71" s="41"/>
      <c r="IT71" s="41"/>
      <c r="IU71" s="41"/>
      <c r="IV71" s="41"/>
      <c r="IW71" s="41"/>
      <c r="IX71" s="41"/>
      <c r="IY71" s="41"/>
      <c r="IZ71" s="41"/>
      <c r="JA71" s="41"/>
      <c r="JB71" s="41"/>
      <c r="JC71" s="41"/>
      <c r="JD71" s="41"/>
      <c r="JE71" s="41"/>
      <c r="JF71" s="41"/>
      <c r="JG71" s="41"/>
      <c r="JH71" s="41"/>
      <c r="JI71" s="41"/>
      <c r="JJ71" s="41"/>
      <c r="JK71" s="41"/>
      <c r="JL71" s="41"/>
      <c r="JM71" s="41"/>
      <c r="JN71" s="41"/>
      <c r="JO71" s="41"/>
      <c r="JP71" s="41"/>
      <c r="JQ71" s="41"/>
      <c r="JR71" s="41"/>
      <c r="JS71" s="41"/>
      <c r="JT71" s="41"/>
      <c r="JU71" s="41"/>
      <c r="JV71" s="41"/>
      <c r="JW71" s="41"/>
      <c r="JX71" s="41"/>
      <c r="JY71" s="41"/>
      <c r="JZ71" s="41"/>
      <c r="KA71" s="41"/>
      <c r="KB71" s="41"/>
      <c r="KC71" s="41"/>
      <c r="KD71" s="41"/>
      <c r="KE71" s="41"/>
      <c r="KF71" s="41"/>
      <c r="KG71" s="41"/>
      <c r="KH71" s="41"/>
      <c r="KI71" s="41"/>
      <c r="KJ71" s="41"/>
      <c r="KK71" s="41"/>
      <c r="KL71" s="41"/>
      <c r="KM71" s="41"/>
      <c r="KN71" s="41"/>
      <c r="KO71" s="41"/>
      <c r="KP71" s="41"/>
      <c r="KQ71" s="41"/>
      <c r="KR71" s="41"/>
      <c r="KS71" s="41"/>
      <c r="KT71" s="41"/>
      <c r="KU71" s="41"/>
      <c r="KV71" s="41"/>
      <c r="KW71" s="41"/>
      <c r="KX71" s="41"/>
      <c r="KY71" s="41"/>
      <c r="KZ71" s="41"/>
      <c r="LA71" s="41"/>
      <c r="LB71" s="41"/>
      <c r="LC71" s="41"/>
      <c r="LD71" s="41"/>
      <c r="LE71" s="41"/>
      <c r="LF71" s="41"/>
      <c r="LG71" s="41"/>
      <c r="LH71" s="41"/>
      <c r="LI71" s="41"/>
      <c r="LJ71" s="41"/>
      <c r="LK71" s="41"/>
      <c r="LL71" s="41"/>
      <c r="LM71" s="41"/>
      <c r="LN71" s="41"/>
      <c r="LO71" s="41"/>
      <c r="LP71" s="41"/>
      <c r="LQ71" s="41"/>
      <c r="LR71" s="41"/>
      <c r="LS71" s="41"/>
      <c r="LT71" s="41"/>
      <c r="LU71" s="41"/>
      <c r="LV71" s="41"/>
      <c r="LW71" s="41"/>
      <c r="LX71" s="41"/>
      <c r="LY71" s="41"/>
      <c r="LZ71" s="41"/>
      <c r="MA71" s="41"/>
      <c r="MB71" s="41"/>
      <c r="MC71" s="41"/>
      <c r="MD71" s="41"/>
      <c r="ME71" s="41"/>
      <c r="MF71" s="41"/>
      <c r="MG71" s="41"/>
      <c r="MH71" s="41"/>
      <c r="MI71" s="41"/>
      <c r="MJ71" s="41"/>
      <c r="MK71" s="41"/>
      <c r="ML71" s="41"/>
      <c r="MM71" s="41"/>
      <c r="MN71" s="41"/>
      <c r="MO71" s="41"/>
      <c r="MP71" s="41"/>
      <c r="MQ71" s="41"/>
      <c r="MR71" s="41"/>
      <c r="MS71" s="41"/>
      <c r="MT71" s="41"/>
      <c r="MU71" s="41"/>
      <c r="MV71" s="41"/>
      <c r="MW71" s="41"/>
      <c r="MX71" s="41"/>
      <c r="MY71" s="41"/>
      <c r="MZ71" s="41"/>
      <c r="NA71" s="41"/>
      <c r="NB71" s="41"/>
      <c r="NC71" s="41"/>
      <c r="ND71" s="41"/>
      <c r="NE71" s="41"/>
      <c r="NF71" s="41"/>
      <c r="NG71" s="41"/>
      <c r="NH71" s="41"/>
      <c r="NI71" s="41"/>
      <c r="NJ71" s="41"/>
      <c r="NK71" s="41"/>
      <c r="NL71" s="41"/>
      <c r="NM71" s="41"/>
      <c r="NN71" s="41"/>
      <c r="NO71" s="41"/>
      <c r="NP71" s="41"/>
      <c r="NQ71" s="41"/>
      <c r="NR71" s="41"/>
      <c r="NS71" s="41"/>
      <c r="NT71" s="41"/>
      <c r="NU71" s="41"/>
      <c r="NV71" s="41"/>
      <c r="NW71" s="41"/>
      <c r="NX71" s="41"/>
      <c r="NY71" s="41"/>
      <c r="NZ71" s="41"/>
      <c r="OA71" s="41"/>
      <c r="OB71" s="41"/>
      <c r="OC71" s="41"/>
      <c r="OD71" s="41"/>
      <c r="OE71" s="41"/>
      <c r="OF71" s="41"/>
      <c r="OG71" s="41"/>
      <c r="OH71" s="41"/>
      <c r="OI71" s="41"/>
      <c r="OJ71" s="41"/>
      <c r="OK71" s="41"/>
      <c r="OL71" s="41"/>
      <c r="OM71" s="41"/>
      <c r="ON71" s="41"/>
      <c r="OO71" s="41"/>
      <c r="OP71" s="41"/>
      <c r="OQ71" s="41"/>
      <c r="OR71" s="41"/>
      <c r="OS71" s="41"/>
      <c r="OT71" s="41"/>
      <c r="OU71" s="41"/>
      <c r="OV71" s="41"/>
      <c r="OW71" s="41"/>
      <c r="OX71" s="41"/>
      <c r="OY71" s="41"/>
      <c r="OZ71" s="41"/>
      <c r="PA71" s="41"/>
      <c r="PB71" s="41"/>
      <c r="PC71" s="41"/>
      <c r="PD71" s="41"/>
      <c r="PE71" s="41"/>
      <c r="PF71" s="41"/>
      <c r="PG71" s="41"/>
      <c r="PH71" s="41"/>
      <c r="PI71" s="41"/>
      <c r="PJ71" s="41"/>
      <c r="PK71" s="41"/>
      <c r="PL71" s="41"/>
      <c r="PM71" s="41"/>
      <c r="PN71" s="41"/>
      <c r="PO71" s="41"/>
      <c r="PP71" s="41"/>
      <c r="PQ71" s="41"/>
      <c r="PR71" s="41"/>
      <c r="PS71" s="41"/>
      <c r="PT71" s="41"/>
      <c r="PU71" s="41"/>
      <c r="PV71" s="41"/>
      <c r="PW71" s="41"/>
      <c r="PX71" s="41"/>
      <c r="PY71" s="41"/>
      <c r="PZ71" s="41"/>
      <c r="QA71" s="41"/>
      <c r="QB71" s="41"/>
      <c r="QC71" s="41"/>
      <c r="QD71" s="41"/>
      <c r="QE71" s="41"/>
      <c r="QF71" s="41"/>
      <c r="QG71" s="41"/>
      <c r="QH71" s="41"/>
      <c r="QI71" s="41"/>
      <c r="QJ71" s="41"/>
      <c r="QK71" s="41"/>
      <c r="QL71" s="41"/>
      <c r="QM71" s="41"/>
      <c r="QN71" s="41"/>
      <c r="QO71" s="41"/>
      <c r="QP71" s="41"/>
      <c r="QQ71" s="41"/>
      <c r="QR71" s="41"/>
      <c r="QS71" s="41"/>
      <c r="QT71" s="41"/>
      <c r="QU71" s="41"/>
      <c r="QV71" s="41"/>
      <c r="QW71" s="41"/>
      <c r="QX71" s="41"/>
      <c r="QY71" s="41"/>
      <c r="QZ71" s="41"/>
      <c r="RA71" s="41"/>
      <c r="RB71" s="41"/>
      <c r="RC71" s="41"/>
      <c r="RD71" s="41"/>
      <c r="RE71" s="41"/>
      <c r="RF71" s="41"/>
      <c r="RG71" s="41"/>
      <c r="RH71" s="41"/>
      <c r="RI71" s="41"/>
      <c r="RJ71" s="41"/>
      <c r="RK71" s="41"/>
      <c r="RL71" s="41"/>
      <c r="RM71" s="41"/>
      <c r="RN71" s="41"/>
      <c r="RO71" s="41"/>
      <c r="RP71" s="41"/>
    </row>
    <row r="72" spans="1:484" x14ac:dyDescent="0.25">
      <c r="A72" s="41" t="s">
        <v>177</v>
      </c>
      <c r="B72" s="46">
        <v>5.9398158774790373</v>
      </c>
      <c r="C72" s="46">
        <v>15.083737292283271</v>
      </c>
      <c r="D72" s="46">
        <v>10.99458566743794</v>
      </c>
      <c r="E72" s="46">
        <v>2.2129489300280687</v>
      </c>
      <c r="F72" s="46">
        <v>9.1155268180360096</v>
      </c>
      <c r="G72" s="46">
        <v>0.52234028164544244</v>
      </c>
      <c r="H72" s="46">
        <v>12.366002674993911</v>
      </c>
      <c r="I72" s="46">
        <v>13.788040101306569</v>
      </c>
      <c r="J72" s="46">
        <v>6.1227053224066648</v>
      </c>
      <c r="K72" s="46">
        <v>7.9484142142205361</v>
      </c>
      <c r="L72" s="50">
        <f t="shared" si="6"/>
        <v>8.5577719418070792</v>
      </c>
      <c r="M72" s="44">
        <f t="shared" si="7"/>
        <v>5.6461419835315061</v>
      </c>
      <c r="N72" s="44">
        <f t="shared" si="8"/>
        <v>8.3105049021015223</v>
      </c>
      <c r="O72" s="44">
        <f t="shared" si="9"/>
        <v>4.7470327395560936</v>
      </c>
      <c r="P72" s="44">
        <f t="shared" si="10"/>
        <v>1.02975355199454</v>
      </c>
      <c r="Q72" s="44">
        <f t="shared" si="11"/>
        <v>0.94200267518477787</v>
      </c>
      <c r="R72" s="42"/>
      <c r="S72" s="43"/>
      <c r="T72" s="42"/>
      <c r="U72" s="42"/>
      <c r="V72" s="42"/>
      <c r="W72" s="42"/>
      <c r="X72" s="42"/>
      <c r="Y72" s="42"/>
      <c r="Z72" s="42"/>
      <c r="AA72" s="42"/>
      <c r="AB72" s="42"/>
      <c r="AC72" s="43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  <c r="DU72" s="41"/>
      <c r="DV72" s="41"/>
      <c r="DW72" s="41"/>
      <c r="DX72" s="41"/>
      <c r="DY72" s="41"/>
      <c r="DZ72" s="41"/>
      <c r="EA72" s="41"/>
      <c r="EB72" s="41"/>
      <c r="EC72" s="41"/>
      <c r="ED72" s="41"/>
      <c r="EE72" s="41"/>
      <c r="EF72" s="41"/>
      <c r="EG72" s="41"/>
      <c r="EH72" s="41"/>
      <c r="EI72" s="41"/>
      <c r="EJ72" s="41"/>
      <c r="EK72" s="41"/>
      <c r="EL72" s="41"/>
      <c r="EM72" s="41"/>
      <c r="EN72" s="41"/>
      <c r="EO72" s="41"/>
      <c r="EP72" s="41"/>
      <c r="EQ72" s="41"/>
      <c r="ER72" s="41"/>
      <c r="ES72" s="41"/>
      <c r="ET72" s="41"/>
      <c r="EU72" s="41"/>
      <c r="EV72" s="41"/>
      <c r="EW72" s="41"/>
      <c r="EX72" s="41"/>
      <c r="EY72" s="41"/>
      <c r="EZ72" s="41"/>
      <c r="FA72" s="41"/>
      <c r="FB72" s="41"/>
      <c r="FC72" s="41"/>
      <c r="FD72" s="41"/>
      <c r="FE72" s="41"/>
      <c r="FF72" s="41"/>
      <c r="FG72" s="41"/>
      <c r="FH72" s="41"/>
      <c r="FI72" s="41"/>
      <c r="FJ72" s="41"/>
      <c r="FK72" s="41"/>
      <c r="FL72" s="41"/>
      <c r="FM72" s="41"/>
      <c r="FN72" s="41"/>
      <c r="FO72" s="41"/>
      <c r="FP72" s="41"/>
      <c r="FQ72" s="41"/>
      <c r="FR72" s="41"/>
      <c r="FS72" s="41"/>
      <c r="FT72" s="41"/>
      <c r="FU72" s="41"/>
      <c r="FV72" s="41"/>
      <c r="FW72" s="41"/>
      <c r="FX72" s="41"/>
      <c r="FY72" s="41"/>
      <c r="FZ72" s="41"/>
      <c r="GA72" s="41"/>
      <c r="GB72" s="41"/>
      <c r="GC72" s="41"/>
      <c r="GD72" s="41"/>
      <c r="GE72" s="41"/>
      <c r="GF72" s="41"/>
      <c r="GG72" s="41"/>
      <c r="GH72" s="41"/>
      <c r="GI72" s="41"/>
      <c r="GJ72" s="41"/>
      <c r="GK72" s="41"/>
      <c r="GL72" s="41"/>
      <c r="GM72" s="41"/>
      <c r="GN72" s="41"/>
      <c r="GO72" s="41"/>
      <c r="GP72" s="41"/>
      <c r="GQ72" s="41"/>
      <c r="GR72" s="41"/>
      <c r="GS72" s="41"/>
      <c r="GT72" s="41"/>
      <c r="GU72" s="41"/>
      <c r="GV72" s="41"/>
      <c r="GW72" s="41"/>
      <c r="GX72" s="41"/>
      <c r="GY72" s="41"/>
      <c r="GZ72" s="41"/>
      <c r="HA72" s="41"/>
      <c r="HB72" s="41"/>
      <c r="HC72" s="41"/>
      <c r="HD72" s="41"/>
      <c r="HE72" s="41"/>
      <c r="HF72" s="41"/>
      <c r="HG72" s="41"/>
      <c r="HH72" s="41"/>
      <c r="HI72" s="41"/>
      <c r="HJ72" s="41"/>
      <c r="HK72" s="41"/>
      <c r="HL72" s="41"/>
      <c r="HM72" s="41"/>
      <c r="HN72" s="41"/>
      <c r="HO72" s="41"/>
      <c r="HP72" s="41"/>
      <c r="HQ72" s="41"/>
      <c r="HR72" s="41"/>
      <c r="HS72" s="41"/>
      <c r="HT72" s="41"/>
      <c r="HU72" s="41"/>
      <c r="HV72" s="41"/>
      <c r="HW72" s="41"/>
      <c r="HX72" s="41"/>
      <c r="HY72" s="41"/>
      <c r="HZ72" s="41"/>
      <c r="IA72" s="41"/>
      <c r="IB72" s="41"/>
      <c r="IC72" s="41"/>
      <c r="ID72" s="41"/>
      <c r="IE72" s="41"/>
      <c r="IF72" s="41"/>
      <c r="IG72" s="41"/>
      <c r="IH72" s="41"/>
      <c r="II72" s="41"/>
      <c r="IJ72" s="41"/>
      <c r="IK72" s="41"/>
      <c r="IL72" s="41"/>
      <c r="IM72" s="41"/>
      <c r="IN72" s="41"/>
      <c r="IO72" s="41"/>
      <c r="IP72" s="41"/>
      <c r="IQ72" s="41"/>
      <c r="IR72" s="41"/>
      <c r="IS72" s="41"/>
      <c r="IT72" s="41"/>
      <c r="IU72" s="41"/>
      <c r="IV72" s="41"/>
      <c r="IW72" s="41"/>
      <c r="IX72" s="41"/>
      <c r="IY72" s="41"/>
      <c r="IZ72" s="41"/>
      <c r="JA72" s="41"/>
      <c r="JB72" s="41"/>
      <c r="JC72" s="41"/>
      <c r="JD72" s="41"/>
      <c r="JE72" s="41"/>
      <c r="JF72" s="41"/>
      <c r="JG72" s="41"/>
      <c r="JH72" s="41"/>
      <c r="JI72" s="41"/>
      <c r="JJ72" s="41"/>
      <c r="JK72" s="41"/>
      <c r="JL72" s="41"/>
      <c r="JM72" s="41"/>
      <c r="JN72" s="41"/>
      <c r="JO72" s="41"/>
      <c r="JP72" s="41"/>
      <c r="JQ72" s="41"/>
      <c r="JR72" s="41"/>
      <c r="JS72" s="41"/>
      <c r="JT72" s="41"/>
      <c r="JU72" s="41"/>
      <c r="JV72" s="41"/>
      <c r="JW72" s="41"/>
      <c r="JX72" s="41"/>
      <c r="JY72" s="41"/>
      <c r="JZ72" s="41"/>
      <c r="KA72" s="41"/>
      <c r="KB72" s="41"/>
      <c r="KC72" s="41"/>
      <c r="KD72" s="41"/>
      <c r="KE72" s="41"/>
      <c r="KF72" s="41"/>
      <c r="KG72" s="41"/>
      <c r="KH72" s="41"/>
      <c r="KI72" s="41"/>
      <c r="KJ72" s="41"/>
      <c r="KK72" s="41"/>
      <c r="KL72" s="41"/>
      <c r="KM72" s="41"/>
      <c r="KN72" s="41"/>
      <c r="KO72" s="41"/>
      <c r="KP72" s="41"/>
      <c r="KQ72" s="41"/>
      <c r="KR72" s="41"/>
      <c r="KS72" s="41"/>
      <c r="KT72" s="41"/>
      <c r="KU72" s="41"/>
      <c r="KV72" s="41"/>
      <c r="KW72" s="41"/>
      <c r="KX72" s="41"/>
      <c r="KY72" s="41"/>
      <c r="KZ72" s="41"/>
      <c r="LA72" s="41"/>
      <c r="LB72" s="41"/>
      <c r="LC72" s="41"/>
      <c r="LD72" s="41"/>
      <c r="LE72" s="41"/>
      <c r="LF72" s="41"/>
      <c r="LG72" s="41"/>
      <c r="LH72" s="41"/>
      <c r="LI72" s="41"/>
      <c r="LJ72" s="41"/>
      <c r="LK72" s="41"/>
      <c r="LL72" s="41"/>
      <c r="LM72" s="41"/>
      <c r="LN72" s="41"/>
      <c r="LO72" s="41"/>
      <c r="LP72" s="41"/>
      <c r="LQ72" s="41"/>
      <c r="LR72" s="41"/>
      <c r="LS72" s="41"/>
      <c r="LT72" s="41"/>
      <c r="LU72" s="41"/>
      <c r="LV72" s="41"/>
      <c r="LW72" s="41"/>
      <c r="LX72" s="41"/>
      <c r="LY72" s="41"/>
      <c r="LZ72" s="41"/>
      <c r="MA72" s="41"/>
      <c r="MB72" s="41"/>
      <c r="MC72" s="41"/>
      <c r="MD72" s="41"/>
      <c r="ME72" s="41"/>
      <c r="MF72" s="41"/>
      <c r="MG72" s="41"/>
      <c r="MH72" s="41"/>
      <c r="MI72" s="41"/>
      <c r="MJ72" s="41"/>
      <c r="MK72" s="41"/>
      <c r="ML72" s="41"/>
      <c r="MM72" s="41"/>
      <c r="MN72" s="41"/>
      <c r="MO72" s="41"/>
      <c r="MP72" s="41"/>
      <c r="MQ72" s="41"/>
      <c r="MR72" s="41"/>
      <c r="MS72" s="41"/>
      <c r="MT72" s="41"/>
      <c r="MU72" s="41"/>
      <c r="MV72" s="41"/>
      <c r="MW72" s="41"/>
      <c r="MX72" s="41"/>
      <c r="MY72" s="41"/>
      <c r="MZ72" s="41"/>
      <c r="NA72" s="41"/>
      <c r="NB72" s="41"/>
      <c r="NC72" s="41"/>
      <c r="ND72" s="41"/>
      <c r="NE72" s="41"/>
      <c r="NF72" s="41"/>
      <c r="NG72" s="41"/>
      <c r="NH72" s="41"/>
      <c r="NI72" s="41"/>
      <c r="NJ72" s="41"/>
      <c r="NK72" s="41"/>
      <c r="NL72" s="41"/>
      <c r="NM72" s="41"/>
      <c r="NN72" s="41"/>
      <c r="NO72" s="41"/>
      <c r="NP72" s="41"/>
      <c r="NQ72" s="41"/>
      <c r="NR72" s="41"/>
      <c r="NS72" s="41"/>
      <c r="NT72" s="41"/>
      <c r="NU72" s="41"/>
      <c r="NV72" s="41"/>
      <c r="NW72" s="41"/>
      <c r="NX72" s="41"/>
      <c r="NY72" s="41"/>
      <c r="NZ72" s="41"/>
      <c r="OA72" s="41"/>
      <c r="OB72" s="41"/>
      <c r="OC72" s="41"/>
      <c r="OD72" s="41"/>
      <c r="OE72" s="41"/>
      <c r="OF72" s="41"/>
      <c r="OG72" s="41"/>
      <c r="OH72" s="41"/>
      <c r="OI72" s="41"/>
      <c r="OJ72" s="41"/>
      <c r="OK72" s="41"/>
      <c r="OL72" s="41"/>
      <c r="OM72" s="41"/>
      <c r="ON72" s="41"/>
      <c r="OO72" s="41"/>
      <c r="OP72" s="41"/>
      <c r="OQ72" s="41"/>
      <c r="OR72" s="41"/>
      <c r="OS72" s="41"/>
      <c r="OT72" s="41"/>
      <c r="OU72" s="41"/>
      <c r="OV72" s="41"/>
      <c r="OW72" s="41"/>
      <c r="OX72" s="41"/>
      <c r="OY72" s="41"/>
      <c r="OZ72" s="41"/>
      <c r="PA72" s="41"/>
      <c r="PB72" s="41"/>
      <c r="PC72" s="41"/>
      <c r="PD72" s="41"/>
      <c r="PE72" s="41"/>
      <c r="PF72" s="41"/>
      <c r="PG72" s="41"/>
      <c r="PH72" s="41"/>
      <c r="PI72" s="41"/>
      <c r="PJ72" s="41"/>
      <c r="PK72" s="41"/>
      <c r="PL72" s="41"/>
      <c r="PM72" s="41"/>
      <c r="PN72" s="41"/>
      <c r="PO72" s="41"/>
      <c r="PP72" s="41"/>
      <c r="PQ72" s="41"/>
      <c r="PR72" s="41"/>
      <c r="PS72" s="41"/>
      <c r="PT72" s="41"/>
      <c r="PU72" s="41"/>
      <c r="PV72" s="41"/>
      <c r="PW72" s="41"/>
      <c r="PX72" s="41"/>
      <c r="PY72" s="41"/>
      <c r="PZ72" s="41"/>
      <c r="QA72" s="41"/>
      <c r="QB72" s="41"/>
      <c r="QC72" s="41"/>
      <c r="QD72" s="41"/>
      <c r="QE72" s="41"/>
      <c r="QF72" s="41"/>
      <c r="QG72" s="41"/>
      <c r="QH72" s="41"/>
      <c r="QI72" s="41"/>
      <c r="QJ72" s="41"/>
      <c r="QK72" s="41"/>
      <c r="QL72" s="41"/>
      <c r="QM72" s="41"/>
      <c r="QN72" s="41"/>
      <c r="QO72" s="41"/>
      <c r="QP72" s="41"/>
      <c r="QQ72" s="41"/>
      <c r="QR72" s="41"/>
      <c r="QS72" s="41"/>
      <c r="QT72" s="41"/>
      <c r="QU72" s="41"/>
      <c r="QV72" s="41"/>
      <c r="QW72" s="41"/>
      <c r="QX72" s="41"/>
      <c r="QY72" s="41"/>
      <c r="QZ72" s="41"/>
      <c r="RA72" s="41"/>
      <c r="RB72" s="41"/>
      <c r="RC72" s="41"/>
      <c r="RD72" s="41"/>
      <c r="RE72" s="41"/>
      <c r="RF72" s="41"/>
      <c r="RG72" s="41"/>
      <c r="RH72" s="41"/>
      <c r="RI72" s="41"/>
      <c r="RJ72" s="41"/>
      <c r="RK72" s="41"/>
      <c r="RL72" s="41"/>
      <c r="RM72" s="41"/>
      <c r="RN72" s="41"/>
      <c r="RO72" s="41"/>
      <c r="RP72" s="41"/>
    </row>
    <row r="73" spans="1:484" x14ac:dyDescent="0.25">
      <c r="A73" s="41" t="s">
        <v>47</v>
      </c>
      <c r="B73" s="46">
        <v>19037.796121493833</v>
      </c>
      <c r="C73" s="46">
        <v>19398.227256507318</v>
      </c>
      <c r="D73" s="46">
        <v>46844.344573123803</v>
      </c>
      <c r="E73" s="46">
        <v>23005.823540221347</v>
      </c>
      <c r="F73" s="46">
        <v>26130.890305197561</v>
      </c>
      <c r="G73" s="46">
        <v>22259.915064380988</v>
      </c>
      <c r="H73" s="46">
        <v>25341.267743882061</v>
      </c>
      <c r="I73" s="46">
        <v>24088.61890683604</v>
      </c>
      <c r="J73" s="46">
        <v>28937.672357246123</v>
      </c>
      <c r="K73" s="46">
        <v>29748.357142925612</v>
      </c>
      <c r="L73" s="50">
        <f t="shared" ref="L73:L107" si="12">AVERAGE(B73:E73)</f>
        <v>27071.547872836574</v>
      </c>
      <c r="M73" s="44">
        <f t="shared" ref="M73:M107" si="13">STDEV(B73:E73)</f>
        <v>13303.065062644959</v>
      </c>
      <c r="N73" s="44">
        <f t="shared" ref="N73:N107" si="14">AVERAGE(F73:K73)</f>
        <v>26084.45358674473</v>
      </c>
      <c r="O73" s="44">
        <f t="shared" ref="O73:O107" si="15">STDEV(F73:K73)</f>
        <v>2854.1190993285131</v>
      </c>
      <c r="P73" s="44">
        <f t="shared" ref="P73:P107" si="16">L73/N73</f>
        <v>1.0378422451062366</v>
      </c>
      <c r="Q73" s="44">
        <f t="shared" ref="Q73:Q107" si="17">TTEST(B73:E73,F73:K73,2,2)</f>
        <v>0.86094258222705444</v>
      </c>
      <c r="R73" s="42"/>
      <c r="S73" s="43"/>
      <c r="T73" s="42"/>
      <c r="U73" s="42"/>
      <c r="V73" s="42"/>
      <c r="W73" s="42"/>
      <c r="X73" s="42"/>
      <c r="Y73" s="42"/>
      <c r="Z73" s="42"/>
      <c r="AA73" s="42"/>
      <c r="AB73" s="42"/>
      <c r="AC73" s="43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  <c r="BF73" s="41"/>
      <c r="BG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1"/>
      <c r="DF73" s="41"/>
      <c r="DG73" s="41"/>
      <c r="DH73" s="41"/>
      <c r="DI73" s="41"/>
      <c r="DJ73" s="41"/>
      <c r="DK73" s="41"/>
      <c r="DL73" s="41"/>
      <c r="DM73" s="41"/>
      <c r="DN73" s="41"/>
      <c r="DO73" s="41"/>
      <c r="DP73" s="41"/>
      <c r="DQ73" s="41"/>
      <c r="DR73" s="41"/>
      <c r="DS73" s="41"/>
      <c r="DT73" s="41"/>
      <c r="DU73" s="41"/>
      <c r="DV73" s="41"/>
      <c r="DW73" s="41"/>
      <c r="DX73" s="41"/>
      <c r="DY73" s="41"/>
      <c r="DZ73" s="41"/>
      <c r="EA73" s="41"/>
      <c r="EB73" s="41"/>
      <c r="EC73" s="41"/>
      <c r="ED73" s="41"/>
      <c r="EE73" s="41"/>
      <c r="EF73" s="41"/>
      <c r="EG73" s="41"/>
      <c r="EH73" s="41"/>
      <c r="EI73" s="41"/>
      <c r="EJ73" s="41"/>
      <c r="EK73" s="41"/>
      <c r="EL73" s="41"/>
      <c r="EM73" s="41"/>
      <c r="EN73" s="41"/>
      <c r="EO73" s="41"/>
      <c r="EP73" s="41"/>
      <c r="EQ73" s="41"/>
      <c r="ER73" s="41"/>
      <c r="ES73" s="41"/>
      <c r="ET73" s="41"/>
      <c r="EU73" s="41"/>
      <c r="EV73" s="41"/>
      <c r="EW73" s="41"/>
      <c r="EX73" s="41"/>
      <c r="EY73" s="41"/>
      <c r="EZ73" s="41"/>
      <c r="FA73" s="41"/>
      <c r="FB73" s="41"/>
      <c r="FC73" s="41"/>
      <c r="FD73" s="41"/>
      <c r="FE73" s="41"/>
      <c r="FF73" s="41"/>
      <c r="FG73" s="41"/>
      <c r="FH73" s="41"/>
      <c r="FI73" s="41"/>
      <c r="FJ73" s="41"/>
      <c r="FK73" s="41"/>
      <c r="FL73" s="41"/>
      <c r="FM73" s="41"/>
      <c r="FN73" s="41"/>
      <c r="FO73" s="41"/>
      <c r="FP73" s="41"/>
      <c r="FQ73" s="41"/>
      <c r="FR73" s="41"/>
      <c r="FS73" s="41"/>
      <c r="FT73" s="41"/>
      <c r="FU73" s="41"/>
      <c r="FV73" s="41"/>
      <c r="FW73" s="41"/>
      <c r="FX73" s="41"/>
      <c r="FY73" s="41"/>
      <c r="FZ73" s="41"/>
      <c r="GA73" s="41"/>
      <c r="GB73" s="41"/>
      <c r="GC73" s="41"/>
      <c r="GD73" s="41"/>
      <c r="GE73" s="41"/>
      <c r="GF73" s="41"/>
      <c r="GG73" s="41"/>
      <c r="GH73" s="41"/>
      <c r="GI73" s="41"/>
      <c r="GJ73" s="41"/>
      <c r="GK73" s="41"/>
      <c r="GL73" s="41"/>
      <c r="GM73" s="41"/>
      <c r="GN73" s="41"/>
      <c r="GO73" s="41"/>
      <c r="GP73" s="41"/>
      <c r="GQ73" s="41"/>
      <c r="GR73" s="41"/>
      <c r="GS73" s="41"/>
      <c r="GT73" s="41"/>
      <c r="GU73" s="41"/>
      <c r="GV73" s="41"/>
      <c r="GW73" s="41"/>
      <c r="GX73" s="41"/>
      <c r="GY73" s="41"/>
      <c r="GZ73" s="41"/>
      <c r="HA73" s="41"/>
      <c r="HB73" s="41"/>
      <c r="HC73" s="41"/>
      <c r="HD73" s="41"/>
      <c r="HE73" s="41"/>
      <c r="HF73" s="41"/>
      <c r="HG73" s="41"/>
      <c r="HH73" s="41"/>
      <c r="HI73" s="41"/>
      <c r="HJ73" s="41"/>
      <c r="HK73" s="41"/>
      <c r="HL73" s="41"/>
      <c r="HM73" s="41"/>
      <c r="HN73" s="41"/>
      <c r="HO73" s="41"/>
      <c r="HP73" s="41"/>
      <c r="HQ73" s="41"/>
      <c r="HR73" s="41"/>
      <c r="HS73" s="41"/>
      <c r="HT73" s="41"/>
      <c r="HU73" s="41"/>
      <c r="HV73" s="41"/>
      <c r="HW73" s="41"/>
      <c r="HX73" s="41"/>
      <c r="HY73" s="41"/>
      <c r="HZ73" s="41"/>
      <c r="IA73" s="41"/>
      <c r="IB73" s="41"/>
      <c r="IC73" s="41"/>
      <c r="ID73" s="41"/>
      <c r="IE73" s="41"/>
      <c r="IF73" s="41"/>
      <c r="IG73" s="41"/>
      <c r="IH73" s="41"/>
      <c r="II73" s="41"/>
      <c r="IJ73" s="41"/>
      <c r="IK73" s="41"/>
      <c r="IL73" s="41"/>
      <c r="IM73" s="41"/>
      <c r="IN73" s="41"/>
      <c r="IO73" s="41"/>
      <c r="IP73" s="41"/>
      <c r="IQ73" s="41"/>
      <c r="IR73" s="41"/>
      <c r="IS73" s="41"/>
      <c r="IT73" s="41"/>
      <c r="IU73" s="41"/>
      <c r="IV73" s="41"/>
      <c r="IW73" s="41"/>
      <c r="IX73" s="41"/>
      <c r="IY73" s="41"/>
      <c r="IZ73" s="41"/>
      <c r="JA73" s="41"/>
      <c r="JB73" s="41"/>
      <c r="JC73" s="41"/>
      <c r="JD73" s="41"/>
      <c r="JE73" s="41"/>
      <c r="JF73" s="41"/>
      <c r="JG73" s="41"/>
      <c r="JH73" s="41"/>
      <c r="JI73" s="41"/>
      <c r="JJ73" s="41"/>
      <c r="JK73" s="41"/>
      <c r="JL73" s="41"/>
      <c r="JM73" s="41"/>
      <c r="JN73" s="41"/>
      <c r="JO73" s="41"/>
      <c r="JP73" s="41"/>
      <c r="JQ73" s="41"/>
      <c r="JR73" s="41"/>
      <c r="JS73" s="41"/>
      <c r="JT73" s="41"/>
      <c r="JU73" s="41"/>
      <c r="JV73" s="41"/>
      <c r="JW73" s="41"/>
      <c r="JX73" s="41"/>
      <c r="JY73" s="41"/>
      <c r="JZ73" s="41"/>
      <c r="KA73" s="41"/>
      <c r="KB73" s="41"/>
      <c r="KC73" s="41"/>
      <c r="KD73" s="41"/>
      <c r="KE73" s="41"/>
      <c r="KF73" s="41"/>
      <c r="KG73" s="41"/>
      <c r="KH73" s="41"/>
      <c r="KI73" s="41"/>
      <c r="KJ73" s="41"/>
      <c r="KK73" s="41"/>
      <c r="KL73" s="41"/>
      <c r="KM73" s="41"/>
      <c r="KN73" s="41"/>
      <c r="KO73" s="41"/>
      <c r="KP73" s="41"/>
      <c r="KQ73" s="41"/>
      <c r="KR73" s="41"/>
      <c r="KS73" s="41"/>
      <c r="KT73" s="41"/>
      <c r="KU73" s="41"/>
      <c r="KV73" s="41"/>
      <c r="KW73" s="41"/>
      <c r="KX73" s="41"/>
      <c r="KY73" s="41"/>
      <c r="KZ73" s="41"/>
      <c r="LA73" s="41"/>
      <c r="LB73" s="41"/>
      <c r="LC73" s="41"/>
      <c r="LD73" s="41"/>
      <c r="LE73" s="41"/>
      <c r="LF73" s="41"/>
      <c r="LG73" s="41"/>
      <c r="LH73" s="41"/>
      <c r="LI73" s="41"/>
      <c r="LJ73" s="41"/>
      <c r="LK73" s="41"/>
      <c r="LL73" s="41"/>
      <c r="LM73" s="41"/>
      <c r="LN73" s="41"/>
      <c r="LO73" s="41"/>
      <c r="LP73" s="41"/>
      <c r="LQ73" s="41"/>
      <c r="LR73" s="41"/>
      <c r="LS73" s="41"/>
      <c r="LT73" s="41"/>
      <c r="LU73" s="41"/>
      <c r="LV73" s="41"/>
      <c r="LW73" s="41"/>
      <c r="LX73" s="41"/>
      <c r="LY73" s="41"/>
      <c r="LZ73" s="41"/>
      <c r="MA73" s="41"/>
      <c r="MB73" s="41"/>
      <c r="MC73" s="41"/>
      <c r="MD73" s="41"/>
      <c r="ME73" s="41"/>
      <c r="MF73" s="41"/>
      <c r="MG73" s="41"/>
      <c r="MH73" s="41"/>
      <c r="MI73" s="41"/>
      <c r="MJ73" s="41"/>
      <c r="MK73" s="41"/>
      <c r="ML73" s="41"/>
      <c r="MM73" s="41"/>
      <c r="MN73" s="41"/>
      <c r="MO73" s="41"/>
      <c r="MP73" s="41"/>
      <c r="MQ73" s="41"/>
      <c r="MR73" s="41"/>
      <c r="MS73" s="41"/>
      <c r="MT73" s="41"/>
      <c r="MU73" s="41"/>
      <c r="MV73" s="41"/>
      <c r="MW73" s="41"/>
      <c r="MX73" s="41"/>
      <c r="MY73" s="41"/>
      <c r="MZ73" s="41"/>
      <c r="NA73" s="41"/>
      <c r="NB73" s="41"/>
      <c r="NC73" s="41"/>
      <c r="ND73" s="41"/>
      <c r="NE73" s="41"/>
      <c r="NF73" s="41"/>
      <c r="NG73" s="41"/>
      <c r="NH73" s="41"/>
      <c r="NI73" s="41"/>
      <c r="NJ73" s="41"/>
      <c r="NK73" s="41"/>
      <c r="NL73" s="41"/>
      <c r="NM73" s="41"/>
      <c r="NN73" s="41"/>
      <c r="NO73" s="41"/>
      <c r="NP73" s="41"/>
      <c r="NQ73" s="41"/>
      <c r="NR73" s="41"/>
      <c r="NS73" s="41"/>
      <c r="NT73" s="41"/>
      <c r="NU73" s="41"/>
      <c r="NV73" s="41"/>
      <c r="NW73" s="41"/>
      <c r="NX73" s="41"/>
      <c r="NY73" s="41"/>
      <c r="NZ73" s="41"/>
      <c r="OA73" s="41"/>
      <c r="OB73" s="41"/>
      <c r="OC73" s="41"/>
      <c r="OD73" s="41"/>
      <c r="OE73" s="41"/>
      <c r="OF73" s="41"/>
      <c r="OG73" s="41"/>
      <c r="OH73" s="41"/>
      <c r="OI73" s="41"/>
      <c r="OJ73" s="41"/>
      <c r="OK73" s="41"/>
      <c r="OL73" s="41"/>
      <c r="OM73" s="41"/>
      <c r="ON73" s="41"/>
      <c r="OO73" s="41"/>
      <c r="OP73" s="41"/>
      <c r="OQ73" s="41"/>
      <c r="OR73" s="41"/>
      <c r="OS73" s="41"/>
      <c r="OT73" s="41"/>
      <c r="OU73" s="41"/>
      <c r="OV73" s="41"/>
      <c r="OW73" s="41"/>
      <c r="OX73" s="41"/>
      <c r="OY73" s="41"/>
      <c r="OZ73" s="41"/>
      <c r="PA73" s="41"/>
      <c r="PB73" s="41"/>
      <c r="PC73" s="41"/>
      <c r="PD73" s="41"/>
      <c r="PE73" s="41"/>
      <c r="PF73" s="41"/>
      <c r="PG73" s="41"/>
      <c r="PH73" s="41"/>
      <c r="PI73" s="41"/>
      <c r="PJ73" s="41"/>
      <c r="PK73" s="41"/>
      <c r="PL73" s="41"/>
      <c r="PM73" s="41"/>
      <c r="PN73" s="41"/>
      <c r="PO73" s="41"/>
      <c r="PP73" s="41"/>
      <c r="PQ73" s="41"/>
      <c r="PR73" s="41"/>
      <c r="PS73" s="41"/>
      <c r="PT73" s="41"/>
      <c r="PU73" s="41"/>
      <c r="PV73" s="41"/>
      <c r="PW73" s="41"/>
      <c r="PX73" s="41"/>
      <c r="PY73" s="41"/>
      <c r="PZ73" s="41"/>
      <c r="QA73" s="41"/>
      <c r="QB73" s="41"/>
      <c r="QC73" s="41"/>
      <c r="QD73" s="41"/>
      <c r="QE73" s="41"/>
      <c r="QF73" s="41"/>
      <c r="QG73" s="41"/>
      <c r="QH73" s="41"/>
      <c r="QI73" s="41"/>
      <c r="QJ73" s="41"/>
      <c r="QK73" s="41"/>
      <c r="QL73" s="41"/>
      <c r="QM73" s="41"/>
      <c r="QN73" s="41"/>
      <c r="QO73" s="41"/>
      <c r="QP73" s="41"/>
      <c r="QQ73" s="41"/>
      <c r="QR73" s="41"/>
      <c r="QS73" s="41"/>
      <c r="QT73" s="41"/>
      <c r="QU73" s="41"/>
      <c r="QV73" s="41"/>
      <c r="QW73" s="41"/>
      <c r="QX73" s="41"/>
      <c r="QY73" s="41"/>
      <c r="QZ73" s="41"/>
      <c r="RA73" s="41"/>
      <c r="RB73" s="41"/>
      <c r="RC73" s="41"/>
      <c r="RD73" s="41"/>
      <c r="RE73" s="41"/>
      <c r="RF73" s="41"/>
      <c r="RG73" s="41"/>
      <c r="RH73" s="41"/>
      <c r="RI73" s="41"/>
      <c r="RJ73" s="41"/>
      <c r="RK73" s="41"/>
      <c r="RL73" s="41"/>
      <c r="RM73" s="41"/>
      <c r="RN73" s="41"/>
      <c r="RO73" s="41"/>
      <c r="RP73" s="41"/>
    </row>
    <row r="74" spans="1:484" x14ac:dyDescent="0.25">
      <c r="A74" s="41" t="s">
        <v>173</v>
      </c>
      <c r="B74" s="46">
        <v>2.2778563339818492</v>
      </c>
      <c r="C74" s="46">
        <v>1.1558823330674459</v>
      </c>
      <c r="D74" s="46">
        <v>2.55904506073824</v>
      </c>
      <c r="E74" s="46">
        <v>2.9525089822043364</v>
      </c>
      <c r="F74" s="46">
        <v>3.8392366428130407</v>
      </c>
      <c r="G74" s="46">
        <v>0.83983147924589463</v>
      </c>
      <c r="H74" s="46">
        <v>2.3178571850254817</v>
      </c>
      <c r="I74" s="46">
        <v>1.5422349332687093</v>
      </c>
      <c r="J74" s="46">
        <v>1.7672884954099937</v>
      </c>
      <c r="K74" s="46">
        <v>2.4007684111041612</v>
      </c>
      <c r="L74" s="50">
        <f t="shared" si="12"/>
        <v>2.2363231774979679</v>
      </c>
      <c r="M74" s="44">
        <f t="shared" si="13"/>
        <v>0.77161064062697493</v>
      </c>
      <c r="N74" s="44">
        <f t="shared" si="14"/>
        <v>2.11786952447788</v>
      </c>
      <c r="O74" s="44">
        <f t="shared" si="15"/>
        <v>1.0169341262943661</v>
      </c>
      <c r="P74" s="44">
        <f t="shared" si="16"/>
        <v>1.0559305715725289</v>
      </c>
      <c r="Q74" s="44">
        <f t="shared" si="17"/>
        <v>0.84890368299114116</v>
      </c>
      <c r="R74" s="42"/>
      <c r="S74" s="43"/>
      <c r="T74" s="42"/>
      <c r="U74" s="42"/>
      <c r="V74" s="42"/>
      <c r="W74" s="42"/>
      <c r="X74" s="42"/>
      <c r="Y74" s="42"/>
      <c r="Z74" s="42"/>
      <c r="AA74" s="42"/>
      <c r="AB74" s="42"/>
      <c r="AC74" s="43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  <c r="AW74" s="41"/>
      <c r="AX74" s="41"/>
      <c r="AY74" s="41"/>
      <c r="AZ74" s="41"/>
      <c r="BA74" s="41"/>
      <c r="BB74" s="41"/>
      <c r="BC74" s="41"/>
      <c r="BD74" s="41"/>
      <c r="BE74" s="41"/>
      <c r="BF74" s="41"/>
      <c r="BG74" s="41"/>
      <c r="BH74" s="41"/>
      <c r="BI74" s="41"/>
      <c r="BJ74" s="41"/>
      <c r="BK74" s="41"/>
      <c r="BL74" s="41"/>
      <c r="BM74" s="41"/>
      <c r="BN74" s="41"/>
      <c r="BO74" s="41"/>
      <c r="BP74" s="41"/>
      <c r="BQ74" s="41"/>
      <c r="BR74" s="41"/>
      <c r="BS74" s="41"/>
      <c r="BT74" s="41"/>
      <c r="BU74" s="41"/>
      <c r="BV74" s="41"/>
      <c r="BW74" s="41"/>
      <c r="BX74" s="41"/>
      <c r="BY74" s="41"/>
      <c r="BZ74" s="41"/>
      <c r="CA74" s="41"/>
      <c r="CB74" s="41"/>
      <c r="CC74" s="41"/>
      <c r="CD74" s="41"/>
      <c r="CE74" s="41"/>
      <c r="CF74" s="41"/>
      <c r="CG74" s="41"/>
      <c r="CH74" s="41"/>
      <c r="CI74" s="41"/>
      <c r="CJ74" s="41"/>
      <c r="CK74" s="41"/>
      <c r="CL74" s="41"/>
      <c r="CM74" s="41"/>
      <c r="CN74" s="41"/>
      <c r="CO74" s="41"/>
      <c r="CP74" s="41"/>
      <c r="CQ74" s="41"/>
      <c r="CR74" s="41"/>
      <c r="CS74" s="41"/>
      <c r="CT74" s="41"/>
      <c r="CU74" s="41"/>
      <c r="CV74" s="41"/>
      <c r="CW74" s="41"/>
      <c r="CX74" s="41"/>
      <c r="CY74" s="41"/>
      <c r="CZ74" s="41"/>
      <c r="DA74" s="41"/>
      <c r="DB74" s="41"/>
      <c r="DC74" s="41"/>
      <c r="DD74" s="41"/>
      <c r="DE74" s="41"/>
      <c r="DF74" s="41"/>
      <c r="DG74" s="41"/>
      <c r="DH74" s="41"/>
      <c r="DI74" s="41"/>
      <c r="DJ74" s="41"/>
      <c r="DK74" s="41"/>
      <c r="DL74" s="41"/>
      <c r="DM74" s="41"/>
      <c r="DN74" s="41"/>
      <c r="DO74" s="41"/>
      <c r="DP74" s="41"/>
      <c r="DQ74" s="41"/>
      <c r="DR74" s="41"/>
      <c r="DS74" s="41"/>
      <c r="DT74" s="41"/>
      <c r="DU74" s="41"/>
      <c r="DV74" s="41"/>
      <c r="DW74" s="41"/>
      <c r="DX74" s="41"/>
      <c r="DY74" s="41"/>
      <c r="DZ74" s="41"/>
      <c r="EA74" s="41"/>
      <c r="EB74" s="41"/>
      <c r="EC74" s="41"/>
      <c r="ED74" s="41"/>
      <c r="EE74" s="41"/>
      <c r="EF74" s="41"/>
      <c r="EG74" s="41"/>
      <c r="EH74" s="41"/>
      <c r="EI74" s="41"/>
      <c r="EJ74" s="41"/>
      <c r="EK74" s="41"/>
      <c r="EL74" s="41"/>
      <c r="EM74" s="41"/>
      <c r="EN74" s="41"/>
      <c r="EO74" s="41"/>
      <c r="EP74" s="41"/>
      <c r="EQ74" s="41"/>
      <c r="ER74" s="41"/>
      <c r="ES74" s="41"/>
      <c r="ET74" s="41"/>
      <c r="EU74" s="41"/>
      <c r="EV74" s="41"/>
      <c r="EW74" s="41"/>
      <c r="EX74" s="41"/>
      <c r="EY74" s="41"/>
      <c r="EZ74" s="41"/>
      <c r="FA74" s="41"/>
      <c r="FB74" s="41"/>
      <c r="FC74" s="41"/>
      <c r="FD74" s="41"/>
      <c r="FE74" s="41"/>
      <c r="FF74" s="41"/>
      <c r="FG74" s="41"/>
      <c r="FH74" s="41"/>
      <c r="FI74" s="41"/>
      <c r="FJ74" s="41"/>
      <c r="FK74" s="41"/>
      <c r="FL74" s="41"/>
      <c r="FM74" s="41"/>
      <c r="FN74" s="41"/>
      <c r="FO74" s="41"/>
      <c r="FP74" s="41"/>
      <c r="FQ74" s="41"/>
      <c r="FR74" s="41"/>
      <c r="FS74" s="41"/>
      <c r="FT74" s="41"/>
      <c r="FU74" s="41"/>
      <c r="FV74" s="41"/>
      <c r="FW74" s="41"/>
      <c r="FX74" s="41"/>
      <c r="FY74" s="41"/>
      <c r="FZ74" s="41"/>
      <c r="GA74" s="41"/>
      <c r="GB74" s="41"/>
      <c r="GC74" s="41"/>
      <c r="GD74" s="41"/>
      <c r="GE74" s="41"/>
      <c r="GF74" s="41"/>
      <c r="GG74" s="41"/>
      <c r="GH74" s="41"/>
      <c r="GI74" s="41"/>
      <c r="GJ74" s="41"/>
      <c r="GK74" s="41"/>
      <c r="GL74" s="41"/>
      <c r="GM74" s="41"/>
      <c r="GN74" s="41"/>
      <c r="GO74" s="41"/>
      <c r="GP74" s="41"/>
      <c r="GQ74" s="41"/>
      <c r="GR74" s="41"/>
      <c r="GS74" s="41"/>
      <c r="GT74" s="41"/>
      <c r="GU74" s="41"/>
      <c r="GV74" s="41"/>
      <c r="GW74" s="41"/>
      <c r="GX74" s="41"/>
      <c r="GY74" s="41"/>
      <c r="GZ74" s="41"/>
      <c r="HA74" s="41"/>
      <c r="HB74" s="41"/>
      <c r="HC74" s="41"/>
      <c r="HD74" s="41"/>
      <c r="HE74" s="41"/>
      <c r="HF74" s="41"/>
      <c r="HG74" s="41"/>
      <c r="HH74" s="41"/>
      <c r="HI74" s="41"/>
      <c r="HJ74" s="41"/>
      <c r="HK74" s="41"/>
      <c r="HL74" s="41"/>
      <c r="HM74" s="41"/>
      <c r="HN74" s="41"/>
      <c r="HO74" s="41"/>
      <c r="HP74" s="41"/>
      <c r="HQ74" s="41"/>
      <c r="HR74" s="41"/>
      <c r="HS74" s="41"/>
      <c r="HT74" s="41"/>
      <c r="HU74" s="41"/>
      <c r="HV74" s="41"/>
      <c r="HW74" s="41"/>
      <c r="HX74" s="41"/>
      <c r="HY74" s="41"/>
      <c r="HZ74" s="41"/>
      <c r="IA74" s="41"/>
      <c r="IB74" s="41"/>
      <c r="IC74" s="41"/>
      <c r="ID74" s="41"/>
      <c r="IE74" s="41"/>
      <c r="IF74" s="41"/>
      <c r="IG74" s="41"/>
      <c r="IH74" s="41"/>
      <c r="II74" s="41"/>
      <c r="IJ74" s="41"/>
      <c r="IK74" s="41"/>
      <c r="IL74" s="41"/>
      <c r="IM74" s="41"/>
      <c r="IN74" s="41"/>
      <c r="IO74" s="41"/>
      <c r="IP74" s="41"/>
      <c r="IQ74" s="41"/>
      <c r="IR74" s="41"/>
      <c r="IS74" s="41"/>
      <c r="IT74" s="41"/>
      <c r="IU74" s="41"/>
      <c r="IV74" s="41"/>
      <c r="IW74" s="41"/>
      <c r="IX74" s="41"/>
      <c r="IY74" s="41"/>
      <c r="IZ74" s="41"/>
      <c r="JA74" s="41"/>
      <c r="JB74" s="41"/>
      <c r="JC74" s="41"/>
      <c r="JD74" s="41"/>
      <c r="JE74" s="41"/>
      <c r="JF74" s="41"/>
      <c r="JG74" s="41"/>
      <c r="JH74" s="41"/>
      <c r="JI74" s="41"/>
      <c r="JJ74" s="41"/>
      <c r="JK74" s="41"/>
      <c r="JL74" s="41"/>
      <c r="JM74" s="41"/>
      <c r="JN74" s="41"/>
      <c r="JO74" s="41"/>
      <c r="JP74" s="41"/>
      <c r="JQ74" s="41"/>
      <c r="JR74" s="41"/>
      <c r="JS74" s="41"/>
      <c r="JT74" s="41"/>
      <c r="JU74" s="41"/>
      <c r="JV74" s="41"/>
      <c r="JW74" s="41"/>
      <c r="JX74" s="41"/>
      <c r="JY74" s="41"/>
      <c r="JZ74" s="41"/>
      <c r="KA74" s="41"/>
      <c r="KB74" s="41"/>
      <c r="KC74" s="41"/>
      <c r="KD74" s="41"/>
      <c r="KE74" s="41"/>
      <c r="KF74" s="41"/>
      <c r="KG74" s="41"/>
      <c r="KH74" s="41"/>
      <c r="KI74" s="41"/>
      <c r="KJ74" s="41"/>
      <c r="KK74" s="41"/>
      <c r="KL74" s="41"/>
      <c r="KM74" s="41"/>
      <c r="KN74" s="41"/>
      <c r="KO74" s="41"/>
      <c r="KP74" s="41"/>
      <c r="KQ74" s="41"/>
      <c r="KR74" s="41"/>
      <c r="KS74" s="41"/>
      <c r="KT74" s="41"/>
      <c r="KU74" s="41"/>
      <c r="KV74" s="41"/>
      <c r="KW74" s="41"/>
      <c r="KX74" s="41"/>
      <c r="KY74" s="41"/>
      <c r="KZ74" s="41"/>
      <c r="LA74" s="41"/>
      <c r="LB74" s="41"/>
      <c r="LC74" s="41"/>
      <c r="LD74" s="41"/>
      <c r="LE74" s="41"/>
      <c r="LF74" s="41"/>
      <c r="LG74" s="41"/>
      <c r="LH74" s="41"/>
      <c r="LI74" s="41"/>
      <c r="LJ74" s="41"/>
      <c r="LK74" s="41"/>
      <c r="LL74" s="41"/>
      <c r="LM74" s="41"/>
      <c r="LN74" s="41"/>
      <c r="LO74" s="41"/>
      <c r="LP74" s="41"/>
      <c r="LQ74" s="41"/>
      <c r="LR74" s="41"/>
      <c r="LS74" s="41"/>
      <c r="LT74" s="41"/>
      <c r="LU74" s="41"/>
      <c r="LV74" s="41"/>
      <c r="LW74" s="41"/>
      <c r="LX74" s="41"/>
      <c r="LY74" s="41"/>
      <c r="LZ74" s="41"/>
      <c r="MA74" s="41"/>
      <c r="MB74" s="41"/>
      <c r="MC74" s="41"/>
      <c r="MD74" s="41"/>
      <c r="ME74" s="41"/>
      <c r="MF74" s="41"/>
      <c r="MG74" s="41"/>
      <c r="MH74" s="41"/>
      <c r="MI74" s="41"/>
      <c r="MJ74" s="41"/>
      <c r="MK74" s="41"/>
      <c r="ML74" s="41"/>
      <c r="MM74" s="41"/>
      <c r="MN74" s="41"/>
      <c r="MO74" s="41"/>
      <c r="MP74" s="41"/>
      <c r="MQ74" s="41"/>
      <c r="MR74" s="41"/>
      <c r="MS74" s="41"/>
      <c r="MT74" s="41"/>
      <c r="MU74" s="41"/>
      <c r="MV74" s="41"/>
      <c r="MW74" s="41"/>
      <c r="MX74" s="41"/>
      <c r="MY74" s="41"/>
      <c r="MZ74" s="41"/>
      <c r="NA74" s="41"/>
      <c r="NB74" s="41"/>
      <c r="NC74" s="41"/>
      <c r="ND74" s="41"/>
      <c r="NE74" s="41"/>
      <c r="NF74" s="41"/>
      <c r="NG74" s="41"/>
      <c r="NH74" s="41"/>
      <c r="NI74" s="41"/>
      <c r="NJ74" s="41"/>
      <c r="NK74" s="41"/>
      <c r="NL74" s="41"/>
      <c r="NM74" s="41"/>
      <c r="NN74" s="41"/>
      <c r="NO74" s="41"/>
      <c r="NP74" s="41"/>
      <c r="NQ74" s="41"/>
      <c r="NR74" s="41"/>
      <c r="NS74" s="41"/>
      <c r="NT74" s="41"/>
      <c r="NU74" s="41"/>
      <c r="NV74" s="41"/>
      <c r="NW74" s="41"/>
      <c r="NX74" s="41"/>
      <c r="NY74" s="41"/>
      <c r="NZ74" s="41"/>
      <c r="OA74" s="41"/>
      <c r="OB74" s="41"/>
      <c r="OC74" s="41"/>
      <c r="OD74" s="41"/>
      <c r="OE74" s="41"/>
      <c r="OF74" s="41"/>
      <c r="OG74" s="41"/>
      <c r="OH74" s="41"/>
      <c r="OI74" s="41"/>
      <c r="OJ74" s="41"/>
      <c r="OK74" s="41"/>
      <c r="OL74" s="41"/>
      <c r="OM74" s="41"/>
      <c r="ON74" s="41"/>
      <c r="OO74" s="41"/>
      <c r="OP74" s="41"/>
      <c r="OQ74" s="41"/>
      <c r="OR74" s="41"/>
      <c r="OS74" s="41"/>
      <c r="OT74" s="41"/>
      <c r="OU74" s="41"/>
      <c r="OV74" s="41"/>
      <c r="OW74" s="41"/>
      <c r="OX74" s="41"/>
      <c r="OY74" s="41"/>
      <c r="OZ74" s="41"/>
      <c r="PA74" s="41"/>
      <c r="PB74" s="41"/>
      <c r="PC74" s="41"/>
      <c r="PD74" s="41"/>
      <c r="PE74" s="41"/>
      <c r="PF74" s="41"/>
      <c r="PG74" s="41"/>
      <c r="PH74" s="41"/>
      <c r="PI74" s="41"/>
      <c r="PJ74" s="41"/>
      <c r="PK74" s="41"/>
      <c r="PL74" s="41"/>
      <c r="PM74" s="41"/>
      <c r="PN74" s="41"/>
      <c r="PO74" s="41"/>
      <c r="PP74" s="41"/>
      <c r="PQ74" s="41"/>
      <c r="PR74" s="41"/>
      <c r="PS74" s="41"/>
      <c r="PT74" s="41"/>
      <c r="PU74" s="41"/>
      <c r="PV74" s="41"/>
      <c r="PW74" s="41"/>
      <c r="PX74" s="41"/>
      <c r="PY74" s="41"/>
      <c r="PZ74" s="41"/>
      <c r="QA74" s="41"/>
      <c r="QB74" s="41"/>
      <c r="QC74" s="41"/>
      <c r="QD74" s="41"/>
      <c r="QE74" s="41"/>
      <c r="QF74" s="41"/>
      <c r="QG74" s="41"/>
      <c r="QH74" s="41"/>
      <c r="QI74" s="41"/>
      <c r="QJ74" s="41"/>
      <c r="QK74" s="41"/>
      <c r="QL74" s="41"/>
      <c r="QM74" s="41"/>
      <c r="QN74" s="41"/>
      <c r="QO74" s="41"/>
      <c r="QP74" s="41"/>
      <c r="QQ74" s="41"/>
      <c r="QR74" s="41"/>
      <c r="QS74" s="41"/>
      <c r="QT74" s="41"/>
      <c r="QU74" s="41"/>
      <c r="QV74" s="41"/>
      <c r="QW74" s="41"/>
      <c r="QX74" s="41"/>
      <c r="QY74" s="41"/>
      <c r="QZ74" s="41"/>
      <c r="RA74" s="41"/>
      <c r="RB74" s="41"/>
      <c r="RC74" s="41"/>
      <c r="RD74" s="41"/>
      <c r="RE74" s="41"/>
      <c r="RF74" s="41"/>
      <c r="RG74" s="41"/>
      <c r="RH74" s="41"/>
      <c r="RI74" s="41"/>
      <c r="RJ74" s="41"/>
      <c r="RK74" s="41"/>
      <c r="RL74" s="41"/>
      <c r="RM74" s="41"/>
      <c r="RN74" s="41"/>
      <c r="RO74" s="41"/>
      <c r="RP74" s="41"/>
    </row>
    <row r="75" spans="1:484" x14ac:dyDescent="0.25">
      <c r="A75" s="41" t="s">
        <v>24</v>
      </c>
      <c r="B75" s="46">
        <v>1370.2906008276593</v>
      </c>
      <c r="C75" s="46">
        <v>2293.8053036454007</v>
      </c>
      <c r="D75" s="46">
        <v>3490.0599744783544</v>
      </c>
      <c r="E75" s="46">
        <v>2523.3908226310541</v>
      </c>
      <c r="F75" s="46">
        <v>1405.1268365104333</v>
      </c>
      <c r="G75" s="46">
        <v>2681.874523581821</v>
      </c>
      <c r="H75" s="46">
        <v>1978.1025489947399</v>
      </c>
      <c r="I75" s="46">
        <v>3140.0614638762931</v>
      </c>
      <c r="J75" s="46">
        <v>2608.6110903536651</v>
      </c>
      <c r="K75" s="46">
        <v>1912.3352402647004</v>
      </c>
      <c r="L75" s="50">
        <f t="shared" si="12"/>
        <v>2419.3866753956172</v>
      </c>
      <c r="M75" s="44">
        <f t="shared" si="13"/>
        <v>870.5422506720447</v>
      </c>
      <c r="N75" s="44">
        <f t="shared" si="14"/>
        <v>2287.6852839302751</v>
      </c>
      <c r="O75" s="44">
        <f t="shared" si="15"/>
        <v>632.54442060411509</v>
      </c>
      <c r="P75" s="44">
        <f t="shared" si="16"/>
        <v>1.057569715725529</v>
      </c>
      <c r="Q75" s="44">
        <f t="shared" si="17"/>
        <v>0.78721928152191911</v>
      </c>
      <c r="R75" s="42"/>
      <c r="S75" s="43"/>
      <c r="T75" s="42"/>
      <c r="U75" s="42"/>
      <c r="V75" s="42"/>
      <c r="W75" s="42"/>
      <c r="X75" s="42"/>
      <c r="Y75" s="42"/>
      <c r="Z75" s="42"/>
      <c r="AA75" s="42"/>
      <c r="AB75" s="42"/>
      <c r="AC75" s="43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  <c r="AW75" s="41"/>
      <c r="AX75" s="41"/>
      <c r="AY75" s="41"/>
      <c r="AZ75" s="41"/>
      <c r="BA75" s="41"/>
      <c r="BB75" s="41"/>
      <c r="BC75" s="41"/>
      <c r="BD75" s="41"/>
      <c r="BE75" s="41"/>
      <c r="BF75" s="41"/>
      <c r="BG75" s="41"/>
      <c r="BH75" s="41"/>
      <c r="BI75" s="41"/>
      <c r="BJ75" s="41"/>
      <c r="BK75" s="41"/>
      <c r="BL75" s="41"/>
      <c r="BM75" s="41"/>
      <c r="BN75" s="41"/>
      <c r="BO75" s="41"/>
      <c r="BP75" s="41"/>
      <c r="BQ75" s="41"/>
      <c r="BR75" s="41"/>
      <c r="BS75" s="41"/>
      <c r="BT75" s="41"/>
      <c r="BU75" s="41"/>
      <c r="BV75" s="41"/>
      <c r="BW75" s="41"/>
      <c r="BX75" s="41"/>
      <c r="BY75" s="41"/>
      <c r="BZ75" s="41"/>
      <c r="CA75" s="41"/>
      <c r="CB75" s="41"/>
      <c r="CC75" s="41"/>
      <c r="CD75" s="41"/>
      <c r="CE75" s="41"/>
      <c r="CF75" s="41"/>
      <c r="CG75" s="41"/>
      <c r="CH75" s="41"/>
      <c r="CI75" s="41"/>
      <c r="CJ75" s="41"/>
      <c r="CK75" s="41"/>
      <c r="CL75" s="41"/>
      <c r="CM75" s="41"/>
      <c r="CN75" s="41"/>
      <c r="CO75" s="41"/>
      <c r="CP75" s="41"/>
      <c r="CQ75" s="41"/>
      <c r="CR75" s="41"/>
      <c r="CS75" s="41"/>
      <c r="CT75" s="41"/>
      <c r="CU75" s="41"/>
      <c r="CV75" s="41"/>
      <c r="CW75" s="41"/>
      <c r="CX75" s="41"/>
      <c r="CY75" s="41"/>
      <c r="CZ75" s="41"/>
      <c r="DA75" s="41"/>
      <c r="DB75" s="41"/>
      <c r="DC75" s="41"/>
      <c r="DD75" s="41"/>
      <c r="DE75" s="41"/>
      <c r="DF75" s="41"/>
      <c r="DG75" s="41"/>
      <c r="DH75" s="41"/>
      <c r="DI75" s="41"/>
      <c r="DJ75" s="41"/>
      <c r="DK75" s="41"/>
      <c r="DL75" s="41"/>
      <c r="DM75" s="41"/>
      <c r="DN75" s="41"/>
      <c r="DO75" s="41"/>
      <c r="DP75" s="41"/>
      <c r="DQ75" s="41"/>
      <c r="DR75" s="41"/>
      <c r="DS75" s="41"/>
      <c r="DT75" s="41"/>
      <c r="DU75" s="41"/>
      <c r="DV75" s="41"/>
      <c r="DW75" s="41"/>
      <c r="DX75" s="41"/>
      <c r="DY75" s="41"/>
      <c r="DZ75" s="41"/>
      <c r="EA75" s="41"/>
      <c r="EB75" s="41"/>
      <c r="EC75" s="41"/>
      <c r="ED75" s="41"/>
      <c r="EE75" s="41"/>
      <c r="EF75" s="41"/>
      <c r="EG75" s="41"/>
      <c r="EH75" s="41"/>
      <c r="EI75" s="41"/>
      <c r="EJ75" s="41"/>
      <c r="EK75" s="41"/>
      <c r="EL75" s="41"/>
      <c r="EM75" s="41"/>
      <c r="EN75" s="41"/>
      <c r="EO75" s="41"/>
      <c r="EP75" s="41"/>
      <c r="EQ75" s="41"/>
      <c r="ER75" s="41"/>
      <c r="ES75" s="41"/>
      <c r="ET75" s="41"/>
      <c r="EU75" s="41"/>
      <c r="EV75" s="41"/>
      <c r="EW75" s="41"/>
      <c r="EX75" s="41"/>
      <c r="EY75" s="41"/>
      <c r="EZ75" s="41"/>
      <c r="FA75" s="41"/>
      <c r="FB75" s="41"/>
      <c r="FC75" s="41"/>
      <c r="FD75" s="41"/>
      <c r="FE75" s="41"/>
      <c r="FF75" s="41"/>
      <c r="FG75" s="41"/>
      <c r="FH75" s="41"/>
      <c r="FI75" s="41"/>
      <c r="FJ75" s="41"/>
      <c r="FK75" s="41"/>
      <c r="FL75" s="41"/>
      <c r="FM75" s="41"/>
      <c r="FN75" s="41"/>
      <c r="FO75" s="41"/>
      <c r="FP75" s="41"/>
      <c r="FQ75" s="41"/>
      <c r="FR75" s="41"/>
      <c r="FS75" s="41"/>
      <c r="FT75" s="41"/>
      <c r="FU75" s="41"/>
      <c r="FV75" s="41"/>
      <c r="FW75" s="41"/>
      <c r="FX75" s="41"/>
      <c r="FY75" s="41"/>
      <c r="FZ75" s="41"/>
      <c r="GA75" s="41"/>
      <c r="GB75" s="41"/>
      <c r="GC75" s="41"/>
      <c r="GD75" s="41"/>
      <c r="GE75" s="41"/>
      <c r="GF75" s="41"/>
      <c r="GG75" s="41"/>
      <c r="GH75" s="41"/>
      <c r="GI75" s="41"/>
      <c r="GJ75" s="41"/>
      <c r="GK75" s="41"/>
      <c r="GL75" s="41"/>
      <c r="GM75" s="41"/>
      <c r="GN75" s="41"/>
      <c r="GO75" s="41"/>
      <c r="GP75" s="41"/>
      <c r="GQ75" s="41"/>
      <c r="GR75" s="41"/>
      <c r="GS75" s="41"/>
      <c r="GT75" s="41"/>
      <c r="GU75" s="41"/>
      <c r="GV75" s="41"/>
      <c r="GW75" s="41"/>
      <c r="GX75" s="41"/>
      <c r="GY75" s="41"/>
      <c r="GZ75" s="41"/>
      <c r="HA75" s="41"/>
      <c r="HB75" s="41"/>
      <c r="HC75" s="41"/>
      <c r="HD75" s="41"/>
      <c r="HE75" s="41"/>
      <c r="HF75" s="41"/>
      <c r="HG75" s="41"/>
      <c r="HH75" s="41"/>
      <c r="HI75" s="41"/>
      <c r="HJ75" s="41"/>
      <c r="HK75" s="41"/>
      <c r="HL75" s="41"/>
      <c r="HM75" s="41"/>
      <c r="HN75" s="41"/>
      <c r="HO75" s="41"/>
      <c r="HP75" s="41"/>
      <c r="HQ75" s="41"/>
      <c r="HR75" s="41"/>
      <c r="HS75" s="41"/>
      <c r="HT75" s="41"/>
      <c r="HU75" s="41"/>
      <c r="HV75" s="41"/>
      <c r="HW75" s="41"/>
      <c r="HX75" s="41"/>
      <c r="HY75" s="41"/>
      <c r="HZ75" s="41"/>
      <c r="IA75" s="41"/>
      <c r="IB75" s="41"/>
      <c r="IC75" s="41"/>
      <c r="ID75" s="41"/>
      <c r="IE75" s="41"/>
      <c r="IF75" s="41"/>
      <c r="IG75" s="41"/>
      <c r="IH75" s="41"/>
      <c r="II75" s="41"/>
      <c r="IJ75" s="41"/>
      <c r="IK75" s="41"/>
      <c r="IL75" s="41"/>
      <c r="IM75" s="41"/>
      <c r="IN75" s="41"/>
      <c r="IO75" s="41"/>
      <c r="IP75" s="41"/>
      <c r="IQ75" s="41"/>
      <c r="IR75" s="41"/>
      <c r="IS75" s="41"/>
      <c r="IT75" s="41"/>
      <c r="IU75" s="41"/>
      <c r="IV75" s="41"/>
      <c r="IW75" s="41"/>
      <c r="IX75" s="41"/>
      <c r="IY75" s="41"/>
      <c r="IZ75" s="41"/>
      <c r="JA75" s="41"/>
      <c r="JB75" s="41"/>
      <c r="JC75" s="41"/>
      <c r="JD75" s="41"/>
      <c r="JE75" s="41"/>
      <c r="JF75" s="41"/>
      <c r="JG75" s="41"/>
      <c r="JH75" s="41"/>
      <c r="JI75" s="41"/>
      <c r="JJ75" s="41"/>
      <c r="JK75" s="41"/>
      <c r="JL75" s="41"/>
      <c r="JM75" s="41"/>
      <c r="JN75" s="41"/>
      <c r="JO75" s="41"/>
      <c r="JP75" s="41"/>
      <c r="JQ75" s="41"/>
      <c r="JR75" s="41"/>
      <c r="JS75" s="41"/>
      <c r="JT75" s="41"/>
      <c r="JU75" s="41"/>
      <c r="JV75" s="41"/>
      <c r="JW75" s="41"/>
      <c r="JX75" s="41"/>
      <c r="JY75" s="41"/>
      <c r="JZ75" s="41"/>
      <c r="KA75" s="41"/>
      <c r="KB75" s="41"/>
      <c r="KC75" s="41"/>
      <c r="KD75" s="41"/>
      <c r="KE75" s="41"/>
      <c r="KF75" s="41"/>
      <c r="KG75" s="41"/>
      <c r="KH75" s="41"/>
      <c r="KI75" s="41"/>
      <c r="KJ75" s="41"/>
      <c r="KK75" s="41"/>
      <c r="KL75" s="41"/>
      <c r="KM75" s="41"/>
      <c r="KN75" s="41"/>
      <c r="KO75" s="41"/>
      <c r="KP75" s="41"/>
      <c r="KQ75" s="41"/>
      <c r="KR75" s="41"/>
      <c r="KS75" s="41"/>
      <c r="KT75" s="41"/>
      <c r="KU75" s="41"/>
      <c r="KV75" s="41"/>
      <c r="KW75" s="41"/>
      <c r="KX75" s="41"/>
      <c r="KY75" s="41"/>
      <c r="KZ75" s="41"/>
      <c r="LA75" s="41"/>
      <c r="LB75" s="41"/>
      <c r="LC75" s="41"/>
      <c r="LD75" s="41"/>
      <c r="LE75" s="41"/>
      <c r="LF75" s="41"/>
      <c r="LG75" s="41"/>
      <c r="LH75" s="41"/>
      <c r="LI75" s="41"/>
      <c r="LJ75" s="41"/>
      <c r="LK75" s="41"/>
      <c r="LL75" s="41"/>
      <c r="LM75" s="41"/>
      <c r="LN75" s="41"/>
      <c r="LO75" s="41"/>
      <c r="LP75" s="41"/>
      <c r="LQ75" s="41"/>
      <c r="LR75" s="41"/>
      <c r="LS75" s="41"/>
      <c r="LT75" s="41"/>
      <c r="LU75" s="41"/>
      <c r="LV75" s="41"/>
      <c r="LW75" s="41"/>
      <c r="LX75" s="41"/>
      <c r="LY75" s="41"/>
      <c r="LZ75" s="41"/>
      <c r="MA75" s="41"/>
      <c r="MB75" s="41"/>
      <c r="MC75" s="41"/>
      <c r="MD75" s="41"/>
      <c r="ME75" s="41"/>
      <c r="MF75" s="41"/>
      <c r="MG75" s="41"/>
      <c r="MH75" s="41"/>
      <c r="MI75" s="41"/>
      <c r="MJ75" s="41"/>
      <c r="MK75" s="41"/>
      <c r="ML75" s="41"/>
      <c r="MM75" s="41"/>
      <c r="MN75" s="41"/>
      <c r="MO75" s="41"/>
      <c r="MP75" s="41"/>
      <c r="MQ75" s="41"/>
      <c r="MR75" s="41"/>
      <c r="MS75" s="41"/>
      <c r="MT75" s="41"/>
      <c r="MU75" s="41"/>
      <c r="MV75" s="41"/>
      <c r="MW75" s="41"/>
      <c r="MX75" s="41"/>
      <c r="MY75" s="41"/>
      <c r="MZ75" s="41"/>
      <c r="NA75" s="41"/>
      <c r="NB75" s="41"/>
      <c r="NC75" s="41"/>
      <c r="ND75" s="41"/>
      <c r="NE75" s="41"/>
      <c r="NF75" s="41"/>
      <c r="NG75" s="41"/>
      <c r="NH75" s="41"/>
      <c r="NI75" s="41"/>
      <c r="NJ75" s="41"/>
      <c r="NK75" s="41"/>
      <c r="NL75" s="41"/>
      <c r="NM75" s="41"/>
      <c r="NN75" s="41"/>
      <c r="NO75" s="41"/>
      <c r="NP75" s="41"/>
      <c r="NQ75" s="41"/>
      <c r="NR75" s="41"/>
      <c r="NS75" s="41"/>
      <c r="NT75" s="41"/>
      <c r="NU75" s="41"/>
      <c r="NV75" s="41"/>
      <c r="NW75" s="41"/>
      <c r="NX75" s="41"/>
      <c r="NY75" s="41"/>
      <c r="NZ75" s="41"/>
      <c r="OA75" s="41"/>
      <c r="OB75" s="41"/>
      <c r="OC75" s="41"/>
      <c r="OD75" s="41"/>
      <c r="OE75" s="41"/>
      <c r="OF75" s="41"/>
      <c r="OG75" s="41"/>
      <c r="OH75" s="41"/>
      <c r="OI75" s="41"/>
      <c r="OJ75" s="41"/>
      <c r="OK75" s="41"/>
      <c r="OL75" s="41"/>
      <c r="OM75" s="41"/>
      <c r="ON75" s="41"/>
      <c r="OO75" s="41"/>
      <c r="OP75" s="41"/>
      <c r="OQ75" s="41"/>
      <c r="OR75" s="41"/>
      <c r="OS75" s="41"/>
      <c r="OT75" s="41"/>
      <c r="OU75" s="41"/>
      <c r="OV75" s="41"/>
      <c r="OW75" s="41"/>
      <c r="OX75" s="41"/>
      <c r="OY75" s="41"/>
      <c r="OZ75" s="41"/>
      <c r="PA75" s="41"/>
      <c r="PB75" s="41"/>
      <c r="PC75" s="41"/>
      <c r="PD75" s="41"/>
      <c r="PE75" s="41"/>
      <c r="PF75" s="41"/>
      <c r="PG75" s="41"/>
      <c r="PH75" s="41"/>
      <c r="PI75" s="41"/>
      <c r="PJ75" s="41"/>
      <c r="PK75" s="41"/>
      <c r="PL75" s="41"/>
      <c r="PM75" s="41"/>
      <c r="PN75" s="41"/>
      <c r="PO75" s="41"/>
      <c r="PP75" s="41"/>
      <c r="PQ75" s="41"/>
      <c r="PR75" s="41"/>
      <c r="PS75" s="41"/>
      <c r="PT75" s="41"/>
      <c r="PU75" s="41"/>
      <c r="PV75" s="41"/>
      <c r="PW75" s="41"/>
      <c r="PX75" s="41"/>
      <c r="PY75" s="41"/>
      <c r="PZ75" s="41"/>
      <c r="QA75" s="41"/>
      <c r="QB75" s="41"/>
      <c r="QC75" s="41"/>
      <c r="QD75" s="41"/>
      <c r="QE75" s="41"/>
      <c r="QF75" s="41"/>
      <c r="QG75" s="41"/>
      <c r="QH75" s="41"/>
      <c r="QI75" s="41"/>
      <c r="QJ75" s="41"/>
      <c r="QK75" s="41"/>
      <c r="QL75" s="41"/>
      <c r="QM75" s="41"/>
      <c r="QN75" s="41"/>
      <c r="QO75" s="41"/>
      <c r="QP75" s="41"/>
      <c r="QQ75" s="41"/>
      <c r="QR75" s="41"/>
      <c r="QS75" s="41"/>
      <c r="QT75" s="41"/>
      <c r="QU75" s="41"/>
      <c r="QV75" s="41"/>
      <c r="QW75" s="41"/>
      <c r="QX75" s="41"/>
      <c r="QY75" s="41"/>
      <c r="QZ75" s="41"/>
      <c r="RA75" s="41"/>
      <c r="RB75" s="41"/>
      <c r="RC75" s="41"/>
      <c r="RD75" s="41"/>
      <c r="RE75" s="41"/>
      <c r="RF75" s="41"/>
      <c r="RG75" s="41"/>
      <c r="RH75" s="41"/>
      <c r="RI75" s="41"/>
      <c r="RJ75" s="41"/>
      <c r="RK75" s="41"/>
      <c r="RL75" s="41"/>
      <c r="RM75" s="41"/>
      <c r="RN75" s="41"/>
      <c r="RO75" s="41"/>
      <c r="RP75" s="41"/>
    </row>
    <row r="76" spans="1:484" x14ac:dyDescent="0.25">
      <c r="A76" s="41" t="s">
        <v>51</v>
      </c>
      <c r="B76" s="46">
        <v>34767.094571150745</v>
      </c>
      <c r="C76" s="46">
        <v>35816.901502167137</v>
      </c>
      <c r="D76" s="46">
        <v>72127.114814979548</v>
      </c>
      <c r="E76" s="46">
        <v>39322.859466360795</v>
      </c>
      <c r="F76" s="46">
        <v>43294.176454206834</v>
      </c>
      <c r="G76" s="46">
        <v>31160.123695449114</v>
      </c>
      <c r="H76" s="46">
        <v>46361.343148438522</v>
      </c>
      <c r="I76" s="46">
        <v>42512.077977704743</v>
      </c>
      <c r="J76" s="46">
        <v>47085.682172875997</v>
      </c>
      <c r="K76" s="46">
        <v>45860.592045114681</v>
      </c>
      <c r="L76" s="50">
        <f t="shared" si="12"/>
        <v>45508.492588664558</v>
      </c>
      <c r="M76" s="44">
        <f t="shared" si="13"/>
        <v>17852.335752962746</v>
      </c>
      <c r="N76" s="44">
        <f t="shared" si="14"/>
        <v>42712.332582298317</v>
      </c>
      <c r="O76" s="44">
        <f t="shared" si="15"/>
        <v>5936.0791228176349</v>
      </c>
      <c r="P76" s="44">
        <f t="shared" si="16"/>
        <v>1.0654649333650554</v>
      </c>
      <c r="Q76" s="44">
        <f t="shared" si="17"/>
        <v>0.72521225668547817</v>
      </c>
      <c r="R76" s="42"/>
      <c r="S76" s="43"/>
      <c r="T76" s="42"/>
      <c r="U76" s="42"/>
      <c r="V76" s="42"/>
      <c r="W76" s="42"/>
      <c r="X76" s="42"/>
      <c r="Y76" s="42"/>
      <c r="Z76" s="42"/>
      <c r="AA76" s="42"/>
      <c r="AB76" s="42"/>
      <c r="AC76" s="43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  <c r="AX76" s="41"/>
      <c r="AY76" s="41"/>
      <c r="AZ76" s="41"/>
      <c r="BA76" s="41"/>
      <c r="BB76" s="41"/>
      <c r="BC76" s="41"/>
      <c r="BD76" s="41"/>
      <c r="BE76" s="41"/>
      <c r="BF76" s="41"/>
      <c r="BG76" s="41"/>
      <c r="BH76" s="41"/>
      <c r="BI76" s="41"/>
      <c r="BJ76" s="41"/>
      <c r="BK76" s="41"/>
      <c r="BL76" s="41"/>
      <c r="BM76" s="41"/>
      <c r="BN76" s="41"/>
      <c r="BO76" s="41"/>
      <c r="BP76" s="41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1"/>
      <c r="CS76" s="41"/>
      <c r="CT76" s="41"/>
      <c r="CU76" s="41"/>
      <c r="CV76" s="41"/>
      <c r="CW76" s="41"/>
      <c r="CX76" s="41"/>
      <c r="CY76" s="41"/>
      <c r="CZ76" s="41"/>
      <c r="DA76" s="41"/>
      <c r="DB76" s="41"/>
      <c r="DC76" s="41"/>
      <c r="DD76" s="41"/>
      <c r="DE76" s="41"/>
      <c r="DF76" s="41"/>
      <c r="DG76" s="41"/>
      <c r="DH76" s="41"/>
      <c r="DI76" s="41"/>
      <c r="DJ76" s="41"/>
      <c r="DK76" s="41"/>
      <c r="DL76" s="41"/>
      <c r="DM76" s="41"/>
      <c r="DN76" s="41"/>
      <c r="DO76" s="41"/>
      <c r="DP76" s="41"/>
      <c r="DQ76" s="41"/>
      <c r="DR76" s="41"/>
      <c r="DS76" s="41"/>
      <c r="DT76" s="41"/>
      <c r="DU76" s="41"/>
      <c r="DV76" s="41"/>
      <c r="DW76" s="41"/>
      <c r="DX76" s="41"/>
      <c r="DY76" s="41"/>
      <c r="DZ76" s="41"/>
      <c r="EA76" s="41"/>
      <c r="EB76" s="41"/>
      <c r="EC76" s="41"/>
      <c r="ED76" s="41"/>
      <c r="EE76" s="41"/>
      <c r="EF76" s="41"/>
      <c r="EG76" s="41"/>
      <c r="EH76" s="41"/>
      <c r="EI76" s="41"/>
      <c r="EJ76" s="41"/>
      <c r="EK76" s="41"/>
      <c r="EL76" s="41"/>
      <c r="EM76" s="41"/>
      <c r="EN76" s="41"/>
      <c r="EO76" s="41"/>
      <c r="EP76" s="41"/>
      <c r="EQ76" s="41"/>
      <c r="ER76" s="41"/>
      <c r="ES76" s="41"/>
      <c r="ET76" s="41"/>
      <c r="EU76" s="41"/>
      <c r="EV76" s="41"/>
      <c r="EW76" s="41"/>
      <c r="EX76" s="41"/>
      <c r="EY76" s="41"/>
      <c r="EZ76" s="41"/>
      <c r="FA76" s="41"/>
      <c r="FB76" s="41"/>
      <c r="FC76" s="41"/>
      <c r="FD76" s="41"/>
      <c r="FE76" s="41"/>
      <c r="FF76" s="41"/>
      <c r="FG76" s="41"/>
      <c r="FH76" s="41"/>
      <c r="FI76" s="41"/>
      <c r="FJ76" s="41"/>
      <c r="FK76" s="41"/>
      <c r="FL76" s="41"/>
      <c r="FM76" s="41"/>
      <c r="FN76" s="41"/>
      <c r="FO76" s="41"/>
      <c r="FP76" s="41"/>
      <c r="FQ76" s="41"/>
      <c r="FR76" s="41"/>
      <c r="FS76" s="41"/>
      <c r="FT76" s="41"/>
      <c r="FU76" s="41"/>
      <c r="FV76" s="41"/>
      <c r="FW76" s="41"/>
      <c r="FX76" s="41"/>
      <c r="FY76" s="41"/>
      <c r="FZ76" s="41"/>
      <c r="GA76" s="41"/>
      <c r="GB76" s="41"/>
      <c r="GC76" s="41"/>
      <c r="GD76" s="41"/>
      <c r="GE76" s="41"/>
      <c r="GF76" s="41"/>
      <c r="GG76" s="41"/>
      <c r="GH76" s="41"/>
      <c r="GI76" s="41"/>
      <c r="GJ76" s="41"/>
      <c r="GK76" s="41"/>
      <c r="GL76" s="41"/>
      <c r="GM76" s="41"/>
      <c r="GN76" s="41"/>
      <c r="GO76" s="41"/>
      <c r="GP76" s="41"/>
      <c r="GQ76" s="41"/>
      <c r="GR76" s="41"/>
      <c r="GS76" s="41"/>
      <c r="GT76" s="41"/>
      <c r="GU76" s="41"/>
      <c r="GV76" s="41"/>
      <c r="GW76" s="41"/>
      <c r="GX76" s="41"/>
      <c r="GY76" s="41"/>
      <c r="GZ76" s="41"/>
      <c r="HA76" s="41"/>
      <c r="HB76" s="41"/>
      <c r="HC76" s="41"/>
      <c r="HD76" s="41"/>
      <c r="HE76" s="41"/>
      <c r="HF76" s="41"/>
      <c r="HG76" s="41"/>
      <c r="HH76" s="41"/>
      <c r="HI76" s="41"/>
      <c r="HJ76" s="41"/>
      <c r="HK76" s="41"/>
      <c r="HL76" s="41"/>
      <c r="HM76" s="41"/>
      <c r="HN76" s="41"/>
      <c r="HO76" s="41"/>
      <c r="HP76" s="41"/>
      <c r="HQ76" s="41"/>
      <c r="HR76" s="41"/>
      <c r="HS76" s="41"/>
      <c r="HT76" s="41"/>
      <c r="HU76" s="41"/>
      <c r="HV76" s="41"/>
      <c r="HW76" s="41"/>
      <c r="HX76" s="41"/>
      <c r="HY76" s="41"/>
      <c r="HZ76" s="41"/>
      <c r="IA76" s="41"/>
      <c r="IB76" s="41"/>
      <c r="IC76" s="41"/>
      <c r="ID76" s="41"/>
      <c r="IE76" s="41"/>
      <c r="IF76" s="41"/>
      <c r="IG76" s="41"/>
      <c r="IH76" s="41"/>
      <c r="II76" s="41"/>
      <c r="IJ76" s="41"/>
      <c r="IK76" s="41"/>
      <c r="IL76" s="41"/>
      <c r="IM76" s="41"/>
      <c r="IN76" s="41"/>
      <c r="IO76" s="41"/>
      <c r="IP76" s="41"/>
      <c r="IQ76" s="41"/>
      <c r="IR76" s="41"/>
      <c r="IS76" s="41"/>
      <c r="IT76" s="41"/>
      <c r="IU76" s="41"/>
      <c r="IV76" s="41"/>
      <c r="IW76" s="41"/>
      <c r="IX76" s="41"/>
      <c r="IY76" s="41"/>
      <c r="IZ76" s="41"/>
      <c r="JA76" s="41"/>
      <c r="JB76" s="41"/>
      <c r="JC76" s="41"/>
      <c r="JD76" s="41"/>
      <c r="JE76" s="41"/>
      <c r="JF76" s="41"/>
      <c r="JG76" s="41"/>
      <c r="JH76" s="41"/>
      <c r="JI76" s="41"/>
      <c r="JJ76" s="41"/>
      <c r="JK76" s="41"/>
      <c r="JL76" s="41"/>
      <c r="JM76" s="41"/>
      <c r="JN76" s="41"/>
      <c r="JO76" s="41"/>
      <c r="JP76" s="41"/>
      <c r="JQ76" s="41"/>
      <c r="JR76" s="41"/>
      <c r="JS76" s="41"/>
      <c r="JT76" s="41"/>
      <c r="JU76" s="41"/>
      <c r="JV76" s="41"/>
      <c r="JW76" s="41"/>
      <c r="JX76" s="41"/>
      <c r="JY76" s="41"/>
      <c r="JZ76" s="41"/>
      <c r="KA76" s="41"/>
      <c r="KB76" s="41"/>
      <c r="KC76" s="41"/>
      <c r="KD76" s="41"/>
      <c r="KE76" s="41"/>
      <c r="KF76" s="41"/>
      <c r="KG76" s="41"/>
      <c r="KH76" s="41"/>
      <c r="KI76" s="41"/>
      <c r="KJ76" s="41"/>
      <c r="KK76" s="41"/>
      <c r="KL76" s="41"/>
      <c r="KM76" s="41"/>
      <c r="KN76" s="41"/>
      <c r="KO76" s="41"/>
      <c r="KP76" s="41"/>
      <c r="KQ76" s="41"/>
      <c r="KR76" s="41"/>
      <c r="KS76" s="41"/>
      <c r="KT76" s="41"/>
      <c r="KU76" s="41"/>
      <c r="KV76" s="41"/>
      <c r="KW76" s="41"/>
      <c r="KX76" s="41"/>
      <c r="KY76" s="41"/>
      <c r="KZ76" s="41"/>
      <c r="LA76" s="41"/>
      <c r="LB76" s="41"/>
      <c r="LC76" s="41"/>
      <c r="LD76" s="41"/>
      <c r="LE76" s="41"/>
      <c r="LF76" s="41"/>
      <c r="LG76" s="41"/>
      <c r="LH76" s="41"/>
      <c r="LI76" s="41"/>
      <c r="LJ76" s="41"/>
      <c r="LK76" s="41"/>
      <c r="LL76" s="41"/>
      <c r="LM76" s="41"/>
      <c r="LN76" s="41"/>
      <c r="LO76" s="41"/>
      <c r="LP76" s="41"/>
      <c r="LQ76" s="41"/>
      <c r="LR76" s="41"/>
      <c r="LS76" s="41"/>
      <c r="LT76" s="41"/>
      <c r="LU76" s="41"/>
      <c r="LV76" s="41"/>
      <c r="LW76" s="41"/>
      <c r="LX76" s="41"/>
      <c r="LY76" s="41"/>
      <c r="LZ76" s="41"/>
      <c r="MA76" s="41"/>
      <c r="MB76" s="41"/>
      <c r="MC76" s="41"/>
      <c r="MD76" s="41"/>
      <c r="ME76" s="41"/>
      <c r="MF76" s="41"/>
      <c r="MG76" s="41"/>
      <c r="MH76" s="41"/>
      <c r="MI76" s="41"/>
      <c r="MJ76" s="41"/>
      <c r="MK76" s="41"/>
      <c r="ML76" s="41"/>
      <c r="MM76" s="41"/>
      <c r="MN76" s="41"/>
      <c r="MO76" s="41"/>
      <c r="MP76" s="41"/>
      <c r="MQ76" s="41"/>
      <c r="MR76" s="41"/>
      <c r="MS76" s="41"/>
      <c r="MT76" s="41"/>
      <c r="MU76" s="41"/>
      <c r="MV76" s="41"/>
      <c r="MW76" s="41"/>
      <c r="MX76" s="41"/>
      <c r="MY76" s="41"/>
      <c r="MZ76" s="41"/>
      <c r="NA76" s="41"/>
      <c r="NB76" s="41"/>
      <c r="NC76" s="41"/>
      <c r="ND76" s="41"/>
      <c r="NE76" s="41"/>
      <c r="NF76" s="41"/>
      <c r="NG76" s="41"/>
      <c r="NH76" s="41"/>
      <c r="NI76" s="41"/>
      <c r="NJ76" s="41"/>
      <c r="NK76" s="41"/>
      <c r="NL76" s="41"/>
      <c r="NM76" s="41"/>
      <c r="NN76" s="41"/>
      <c r="NO76" s="41"/>
      <c r="NP76" s="41"/>
      <c r="NQ76" s="41"/>
      <c r="NR76" s="41"/>
      <c r="NS76" s="41"/>
      <c r="NT76" s="41"/>
      <c r="NU76" s="41"/>
      <c r="NV76" s="41"/>
      <c r="NW76" s="41"/>
      <c r="NX76" s="41"/>
      <c r="NY76" s="41"/>
      <c r="NZ76" s="41"/>
      <c r="OA76" s="41"/>
      <c r="OB76" s="41"/>
      <c r="OC76" s="41"/>
      <c r="OD76" s="41"/>
      <c r="OE76" s="41"/>
      <c r="OF76" s="41"/>
      <c r="OG76" s="41"/>
      <c r="OH76" s="41"/>
      <c r="OI76" s="41"/>
      <c r="OJ76" s="41"/>
      <c r="OK76" s="41"/>
      <c r="OL76" s="41"/>
      <c r="OM76" s="41"/>
      <c r="ON76" s="41"/>
      <c r="OO76" s="41"/>
      <c r="OP76" s="41"/>
      <c r="OQ76" s="41"/>
      <c r="OR76" s="41"/>
      <c r="OS76" s="41"/>
      <c r="OT76" s="41"/>
      <c r="OU76" s="41"/>
      <c r="OV76" s="41"/>
      <c r="OW76" s="41"/>
      <c r="OX76" s="41"/>
      <c r="OY76" s="41"/>
      <c r="OZ76" s="41"/>
      <c r="PA76" s="41"/>
      <c r="PB76" s="41"/>
      <c r="PC76" s="41"/>
      <c r="PD76" s="41"/>
      <c r="PE76" s="41"/>
      <c r="PF76" s="41"/>
      <c r="PG76" s="41"/>
      <c r="PH76" s="41"/>
      <c r="PI76" s="41"/>
      <c r="PJ76" s="41"/>
      <c r="PK76" s="41"/>
      <c r="PL76" s="41"/>
      <c r="PM76" s="41"/>
      <c r="PN76" s="41"/>
      <c r="PO76" s="41"/>
      <c r="PP76" s="41"/>
      <c r="PQ76" s="41"/>
      <c r="PR76" s="41"/>
      <c r="PS76" s="41"/>
      <c r="PT76" s="41"/>
      <c r="PU76" s="41"/>
      <c r="PV76" s="41"/>
      <c r="PW76" s="41"/>
      <c r="PX76" s="41"/>
      <c r="PY76" s="41"/>
      <c r="PZ76" s="41"/>
      <c r="QA76" s="41"/>
      <c r="QB76" s="41"/>
      <c r="QC76" s="41"/>
      <c r="QD76" s="41"/>
      <c r="QE76" s="41"/>
      <c r="QF76" s="41"/>
      <c r="QG76" s="41"/>
      <c r="QH76" s="41"/>
      <c r="QI76" s="41"/>
      <c r="QJ76" s="41"/>
      <c r="QK76" s="41"/>
      <c r="QL76" s="41"/>
      <c r="QM76" s="41"/>
      <c r="QN76" s="41"/>
      <c r="QO76" s="41"/>
      <c r="QP76" s="41"/>
      <c r="QQ76" s="41"/>
      <c r="QR76" s="41"/>
      <c r="QS76" s="41"/>
      <c r="QT76" s="41"/>
      <c r="QU76" s="41"/>
      <c r="QV76" s="41"/>
      <c r="QW76" s="41"/>
      <c r="QX76" s="41"/>
      <c r="QY76" s="41"/>
      <c r="QZ76" s="41"/>
      <c r="RA76" s="41"/>
      <c r="RB76" s="41"/>
      <c r="RC76" s="41"/>
      <c r="RD76" s="41"/>
      <c r="RE76" s="41"/>
      <c r="RF76" s="41"/>
      <c r="RG76" s="41"/>
      <c r="RH76" s="41"/>
      <c r="RI76" s="41"/>
      <c r="RJ76" s="41"/>
      <c r="RK76" s="41"/>
      <c r="RL76" s="41"/>
      <c r="RM76" s="41"/>
      <c r="RN76" s="41"/>
      <c r="RO76" s="41"/>
      <c r="RP76" s="41"/>
    </row>
    <row r="77" spans="1:484" x14ac:dyDescent="0.25">
      <c r="A77" s="41" t="s">
        <v>54</v>
      </c>
      <c r="B77" s="46">
        <v>4.5055178608462061</v>
      </c>
      <c r="C77" s="46">
        <v>6.0825340980994662</v>
      </c>
      <c r="D77" s="46">
        <v>15.676712435430007</v>
      </c>
      <c r="E77" s="46">
        <v>6.1256850166390162</v>
      </c>
      <c r="F77" s="46">
        <v>7.1310946314381924</v>
      </c>
      <c r="G77" s="46">
        <v>6.2956751613700179</v>
      </c>
      <c r="H77" s="46">
        <v>8.1451882458694183</v>
      </c>
      <c r="I77" s="46">
        <v>8.8736048081694339</v>
      </c>
      <c r="J77" s="46">
        <v>7.2523126966299989</v>
      </c>
      <c r="K77" s="46">
        <v>7.824294403904104</v>
      </c>
      <c r="L77" s="50">
        <f t="shared" si="12"/>
        <v>8.097612352753675</v>
      </c>
      <c r="M77" s="44">
        <f t="shared" si="13"/>
        <v>5.1086507903526677</v>
      </c>
      <c r="N77" s="44">
        <f t="shared" si="14"/>
        <v>7.5870283245635273</v>
      </c>
      <c r="O77" s="44">
        <f t="shared" si="15"/>
        <v>0.89561373532626676</v>
      </c>
      <c r="P77" s="44">
        <f t="shared" si="16"/>
        <v>1.0672969714027687</v>
      </c>
      <c r="Q77" s="44">
        <f t="shared" si="17"/>
        <v>0.81142338355720278</v>
      </c>
      <c r="R77" s="42"/>
      <c r="S77" s="43"/>
      <c r="T77" s="42"/>
      <c r="U77" s="42"/>
      <c r="V77" s="42"/>
      <c r="W77" s="42"/>
      <c r="X77" s="42"/>
      <c r="Y77" s="42"/>
      <c r="Z77" s="42"/>
      <c r="AA77" s="42"/>
      <c r="AB77" s="42"/>
      <c r="AC77" s="43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41"/>
      <c r="AP77" s="41"/>
      <c r="AQ77" s="41"/>
      <c r="AR77" s="41"/>
      <c r="AS77" s="41"/>
      <c r="AT77" s="41"/>
      <c r="AU77" s="41"/>
      <c r="AV77" s="41"/>
      <c r="AW77" s="41"/>
      <c r="AX77" s="41"/>
      <c r="AY77" s="41"/>
      <c r="AZ77" s="41"/>
      <c r="BA77" s="41"/>
      <c r="BB77" s="41"/>
      <c r="BC77" s="41"/>
      <c r="BD77" s="41"/>
      <c r="BE77" s="41"/>
      <c r="BF77" s="41"/>
      <c r="BG77" s="41"/>
      <c r="BH77" s="41"/>
      <c r="BI77" s="41"/>
      <c r="BJ77" s="41"/>
      <c r="BK77" s="41"/>
      <c r="BL77" s="41"/>
      <c r="BM77" s="41"/>
      <c r="BN77" s="41"/>
      <c r="BO77" s="41"/>
      <c r="BP77" s="41"/>
      <c r="BQ77" s="41"/>
      <c r="BR77" s="41"/>
      <c r="BS77" s="41"/>
      <c r="BT77" s="41"/>
      <c r="BU77" s="41"/>
      <c r="BV77" s="41"/>
      <c r="BW77" s="41"/>
      <c r="BX77" s="41"/>
      <c r="BY77" s="41"/>
      <c r="BZ77" s="41"/>
      <c r="CA77" s="41"/>
      <c r="CB77" s="41"/>
      <c r="CC77" s="41"/>
      <c r="CD77" s="41"/>
      <c r="CE77" s="41"/>
      <c r="CF77" s="41"/>
      <c r="CG77" s="41"/>
      <c r="CH77" s="41"/>
      <c r="CI77" s="41"/>
      <c r="CJ77" s="41"/>
      <c r="CK77" s="41"/>
      <c r="CL77" s="41"/>
      <c r="CM77" s="41"/>
      <c r="CN77" s="41"/>
      <c r="CO77" s="41"/>
      <c r="CP77" s="41"/>
      <c r="CQ77" s="41"/>
      <c r="CR77" s="41"/>
      <c r="CS77" s="41"/>
      <c r="CT77" s="41"/>
      <c r="CU77" s="41"/>
      <c r="CV77" s="41"/>
      <c r="CW77" s="41"/>
      <c r="CX77" s="41"/>
      <c r="CY77" s="41"/>
      <c r="CZ77" s="41"/>
      <c r="DA77" s="41"/>
      <c r="DB77" s="41"/>
      <c r="DC77" s="41"/>
      <c r="DD77" s="41"/>
      <c r="DE77" s="41"/>
      <c r="DF77" s="41"/>
      <c r="DG77" s="41"/>
      <c r="DH77" s="41"/>
      <c r="DI77" s="41"/>
      <c r="DJ77" s="41"/>
      <c r="DK77" s="41"/>
      <c r="DL77" s="41"/>
      <c r="DM77" s="41"/>
      <c r="DN77" s="41"/>
      <c r="DO77" s="41"/>
      <c r="DP77" s="41"/>
      <c r="DQ77" s="41"/>
      <c r="DR77" s="41"/>
      <c r="DS77" s="41"/>
      <c r="DT77" s="41"/>
      <c r="DU77" s="41"/>
      <c r="DV77" s="41"/>
      <c r="DW77" s="41"/>
      <c r="DX77" s="41"/>
      <c r="DY77" s="41"/>
      <c r="DZ77" s="41"/>
      <c r="EA77" s="41"/>
      <c r="EB77" s="41"/>
      <c r="EC77" s="41"/>
      <c r="ED77" s="41"/>
      <c r="EE77" s="41"/>
      <c r="EF77" s="41"/>
      <c r="EG77" s="41"/>
      <c r="EH77" s="41"/>
      <c r="EI77" s="41"/>
      <c r="EJ77" s="41"/>
      <c r="EK77" s="41"/>
      <c r="EL77" s="41"/>
      <c r="EM77" s="41"/>
      <c r="EN77" s="41"/>
      <c r="EO77" s="41"/>
      <c r="EP77" s="41"/>
      <c r="EQ77" s="41"/>
      <c r="ER77" s="41"/>
      <c r="ES77" s="41"/>
      <c r="ET77" s="41"/>
      <c r="EU77" s="41"/>
      <c r="EV77" s="41"/>
      <c r="EW77" s="41"/>
      <c r="EX77" s="41"/>
      <c r="EY77" s="41"/>
      <c r="EZ77" s="41"/>
      <c r="FA77" s="41"/>
      <c r="FB77" s="41"/>
      <c r="FC77" s="41"/>
      <c r="FD77" s="41"/>
      <c r="FE77" s="41"/>
      <c r="FF77" s="41"/>
      <c r="FG77" s="41"/>
      <c r="FH77" s="41"/>
      <c r="FI77" s="41"/>
      <c r="FJ77" s="41"/>
      <c r="FK77" s="41"/>
      <c r="FL77" s="41"/>
      <c r="FM77" s="41"/>
      <c r="FN77" s="41"/>
      <c r="FO77" s="41"/>
      <c r="FP77" s="41"/>
      <c r="FQ77" s="41"/>
      <c r="FR77" s="41"/>
      <c r="FS77" s="41"/>
      <c r="FT77" s="41"/>
      <c r="FU77" s="41"/>
      <c r="FV77" s="41"/>
      <c r="FW77" s="41"/>
      <c r="FX77" s="41"/>
      <c r="FY77" s="41"/>
      <c r="FZ77" s="41"/>
      <c r="GA77" s="41"/>
      <c r="GB77" s="41"/>
      <c r="GC77" s="41"/>
      <c r="GD77" s="41"/>
      <c r="GE77" s="41"/>
      <c r="GF77" s="41"/>
      <c r="GG77" s="41"/>
      <c r="GH77" s="41"/>
      <c r="GI77" s="41"/>
      <c r="GJ77" s="41"/>
      <c r="GK77" s="41"/>
      <c r="GL77" s="41"/>
      <c r="GM77" s="41"/>
      <c r="GN77" s="41"/>
      <c r="GO77" s="41"/>
      <c r="GP77" s="41"/>
      <c r="GQ77" s="41"/>
      <c r="GR77" s="41"/>
      <c r="GS77" s="41"/>
      <c r="GT77" s="41"/>
      <c r="GU77" s="41"/>
      <c r="GV77" s="41"/>
      <c r="GW77" s="41"/>
      <c r="GX77" s="41"/>
      <c r="GY77" s="41"/>
      <c r="GZ77" s="41"/>
      <c r="HA77" s="41"/>
      <c r="HB77" s="41"/>
      <c r="HC77" s="41"/>
      <c r="HD77" s="41"/>
      <c r="HE77" s="41"/>
      <c r="HF77" s="41"/>
      <c r="HG77" s="41"/>
      <c r="HH77" s="41"/>
      <c r="HI77" s="41"/>
      <c r="HJ77" s="41"/>
      <c r="HK77" s="41"/>
      <c r="HL77" s="41"/>
      <c r="HM77" s="41"/>
      <c r="HN77" s="41"/>
      <c r="HO77" s="41"/>
      <c r="HP77" s="41"/>
      <c r="HQ77" s="41"/>
      <c r="HR77" s="41"/>
      <c r="HS77" s="41"/>
      <c r="HT77" s="41"/>
      <c r="HU77" s="41"/>
      <c r="HV77" s="41"/>
      <c r="HW77" s="41"/>
      <c r="HX77" s="41"/>
      <c r="HY77" s="41"/>
      <c r="HZ77" s="41"/>
      <c r="IA77" s="41"/>
      <c r="IB77" s="41"/>
      <c r="IC77" s="41"/>
      <c r="ID77" s="41"/>
      <c r="IE77" s="41"/>
      <c r="IF77" s="41"/>
      <c r="IG77" s="41"/>
      <c r="IH77" s="41"/>
      <c r="II77" s="41"/>
      <c r="IJ77" s="41"/>
      <c r="IK77" s="41"/>
      <c r="IL77" s="41"/>
      <c r="IM77" s="41"/>
      <c r="IN77" s="41"/>
      <c r="IO77" s="41"/>
      <c r="IP77" s="41"/>
      <c r="IQ77" s="41"/>
      <c r="IR77" s="41"/>
      <c r="IS77" s="41"/>
      <c r="IT77" s="41"/>
      <c r="IU77" s="41"/>
      <c r="IV77" s="41"/>
      <c r="IW77" s="41"/>
      <c r="IX77" s="41"/>
      <c r="IY77" s="41"/>
      <c r="IZ77" s="41"/>
      <c r="JA77" s="41"/>
      <c r="JB77" s="41"/>
      <c r="JC77" s="41"/>
      <c r="JD77" s="41"/>
      <c r="JE77" s="41"/>
      <c r="JF77" s="41"/>
      <c r="JG77" s="41"/>
      <c r="JH77" s="41"/>
      <c r="JI77" s="41"/>
      <c r="JJ77" s="41"/>
      <c r="JK77" s="41"/>
      <c r="JL77" s="41"/>
      <c r="JM77" s="41"/>
      <c r="JN77" s="41"/>
      <c r="JO77" s="41"/>
      <c r="JP77" s="41"/>
      <c r="JQ77" s="41"/>
      <c r="JR77" s="41"/>
      <c r="JS77" s="41"/>
      <c r="JT77" s="41"/>
      <c r="JU77" s="41"/>
      <c r="JV77" s="41"/>
      <c r="JW77" s="41"/>
      <c r="JX77" s="41"/>
      <c r="JY77" s="41"/>
      <c r="JZ77" s="41"/>
      <c r="KA77" s="41"/>
      <c r="KB77" s="41"/>
      <c r="KC77" s="41"/>
      <c r="KD77" s="41"/>
      <c r="KE77" s="41"/>
      <c r="KF77" s="41"/>
      <c r="KG77" s="41"/>
      <c r="KH77" s="41"/>
      <c r="KI77" s="41"/>
      <c r="KJ77" s="41"/>
      <c r="KK77" s="41"/>
      <c r="KL77" s="41"/>
      <c r="KM77" s="41"/>
      <c r="KN77" s="41"/>
      <c r="KO77" s="41"/>
      <c r="KP77" s="41"/>
      <c r="KQ77" s="41"/>
      <c r="KR77" s="41"/>
      <c r="KS77" s="41"/>
      <c r="KT77" s="41"/>
      <c r="KU77" s="41"/>
      <c r="KV77" s="41"/>
      <c r="KW77" s="41"/>
      <c r="KX77" s="41"/>
      <c r="KY77" s="41"/>
      <c r="KZ77" s="41"/>
      <c r="LA77" s="41"/>
      <c r="LB77" s="41"/>
      <c r="LC77" s="41"/>
      <c r="LD77" s="41"/>
      <c r="LE77" s="41"/>
      <c r="LF77" s="41"/>
      <c r="LG77" s="41"/>
      <c r="LH77" s="41"/>
      <c r="LI77" s="41"/>
      <c r="LJ77" s="41"/>
      <c r="LK77" s="41"/>
      <c r="LL77" s="41"/>
      <c r="LM77" s="41"/>
      <c r="LN77" s="41"/>
      <c r="LO77" s="41"/>
      <c r="LP77" s="41"/>
      <c r="LQ77" s="41"/>
      <c r="LR77" s="41"/>
      <c r="LS77" s="41"/>
      <c r="LT77" s="41"/>
      <c r="LU77" s="41"/>
      <c r="LV77" s="41"/>
      <c r="LW77" s="41"/>
      <c r="LX77" s="41"/>
      <c r="LY77" s="41"/>
      <c r="LZ77" s="41"/>
      <c r="MA77" s="41"/>
      <c r="MB77" s="41"/>
      <c r="MC77" s="41"/>
      <c r="MD77" s="41"/>
      <c r="ME77" s="41"/>
      <c r="MF77" s="41"/>
      <c r="MG77" s="41"/>
      <c r="MH77" s="41"/>
      <c r="MI77" s="41"/>
      <c r="MJ77" s="41"/>
      <c r="MK77" s="41"/>
      <c r="ML77" s="41"/>
      <c r="MM77" s="41"/>
      <c r="MN77" s="41"/>
      <c r="MO77" s="41"/>
      <c r="MP77" s="41"/>
      <c r="MQ77" s="41"/>
      <c r="MR77" s="41"/>
      <c r="MS77" s="41"/>
      <c r="MT77" s="41"/>
      <c r="MU77" s="41"/>
      <c r="MV77" s="41"/>
      <c r="MW77" s="41"/>
      <c r="MX77" s="41"/>
      <c r="MY77" s="41"/>
      <c r="MZ77" s="41"/>
      <c r="NA77" s="41"/>
      <c r="NB77" s="41"/>
      <c r="NC77" s="41"/>
      <c r="ND77" s="41"/>
      <c r="NE77" s="41"/>
      <c r="NF77" s="41"/>
      <c r="NG77" s="41"/>
      <c r="NH77" s="41"/>
      <c r="NI77" s="41"/>
      <c r="NJ77" s="41"/>
      <c r="NK77" s="41"/>
      <c r="NL77" s="41"/>
      <c r="NM77" s="41"/>
      <c r="NN77" s="41"/>
      <c r="NO77" s="41"/>
      <c r="NP77" s="41"/>
      <c r="NQ77" s="41"/>
      <c r="NR77" s="41"/>
      <c r="NS77" s="41"/>
      <c r="NT77" s="41"/>
      <c r="NU77" s="41"/>
      <c r="NV77" s="41"/>
      <c r="NW77" s="41"/>
      <c r="NX77" s="41"/>
      <c r="NY77" s="41"/>
      <c r="NZ77" s="41"/>
      <c r="OA77" s="41"/>
      <c r="OB77" s="41"/>
      <c r="OC77" s="41"/>
      <c r="OD77" s="41"/>
      <c r="OE77" s="41"/>
      <c r="OF77" s="41"/>
      <c r="OG77" s="41"/>
      <c r="OH77" s="41"/>
      <c r="OI77" s="41"/>
      <c r="OJ77" s="41"/>
      <c r="OK77" s="41"/>
      <c r="OL77" s="41"/>
      <c r="OM77" s="41"/>
      <c r="ON77" s="41"/>
      <c r="OO77" s="41"/>
      <c r="OP77" s="41"/>
      <c r="OQ77" s="41"/>
      <c r="OR77" s="41"/>
      <c r="OS77" s="41"/>
      <c r="OT77" s="41"/>
      <c r="OU77" s="41"/>
      <c r="OV77" s="41"/>
      <c r="OW77" s="41"/>
      <c r="OX77" s="41"/>
      <c r="OY77" s="41"/>
      <c r="OZ77" s="41"/>
      <c r="PA77" s="41"/>
      <c r="PB77" s="41"/>
      <c r="PC77" s="41"/>
      <c r="PD77" s="41"/>
      <c r="PE77" s="41"/>
      <c r="PF77" s="41"/>
      <c r="PG77" s="41"/>
      <c r="PH77" s="41"/>
      <c r="PI77" s="41"/>
      <c r="PJ77" s="41"/>
      <c r="PK77" s="41"/>
      <c r="PL77" s="41"/>
      <c r="PM77" s="41"/>
      <c r="PN77" s="41"/>
      <c r="PO77" s="41"/>
      <c r="PP77" s="41"/>
      <c r="PQ77" s="41"/>
      <c r="PR77" s="41"/>
      <c r="PS77" s="41"/>
      <c r="PT77" s="41"/>
      <c r="PU77" s="41"/>
      <c r="PV77" s="41"/>
      <c r="PW77" s="41"/>
      <c r="PX77" s="41"/>
      <c r="PY77" s="41"/>
      <c r="PZ77" s="41"/>
      <c r="QA77" s="41"/>
      <c r="QB77" s="41"/>
      <c r="QC77" s="41"/>
      <c r="QD77" s="41"/>
      <c r="QE77" s="41"/>
      <c r="QF77" s="41"/>
      <c r="QG77" s="41"/>
      <c r="QH77" s="41"/>
      <c r="QI77" s="41"/>
      <c r="QJ77" s="41"/>
      <c r="QK77" s="41"/>
      <c r="QL77" s="41"/>
      <c r="QM77" s="41"/>
      <c r="QN77" s="41"/>
      <c r="QO77" s="41"/>
      <c r="QP77" s="41"/>
      <c r="QQ77" s="41"/>
      <c r="QR77" s="41"/>
      <c r="QS77" s="41"/>
      <c r="QT77" s="41"/>
      <c r="QU77" s="41"/>
      <c r="QV77" s="41"/>
      <c r="QW77" s="41"/>
      <c r="QX77" s="41"/>
      <c r="QY77" s="41"/>
      <c r="QZ77" s="41"/>
      <c r="RA77" s="41"/>
      <c r="RB77" s="41"/>
      <c r="RC77" s="41"/>
      <c r="RD77" s="41"/>
      <c r="RE77" s="41"/>
      <c r="RF77" s="41"/>
      <c r="RG77" s="41"/>
      <c r="RH77" s="41"/>
      <c r="RI77" s="41"/>
      <c r="RJ77" s="41"/>
      <c r="RK77" s="41"/>
      <c r="RL77" s="41"/>
      <c r="RM77" s="41"/>
      <c r="RN77" s="41"/>
      <c r="RO77" s="41"/>
      <c r="RP77" s="41"/>
    </row>
    <row r="78" spans="1:484" x14ac:dyDescent="0.25">
      <c r="A78" s="41" t="s">
        <v>27</v>
      </c>
      <c r="B78" s="46">
        <v>4930.787281273283</v>
      </c>
      <c r="C78" s="46">
        <v>6094.6278485883158</v>
      </c>
      <c r="D78" s="46">
        <v>5794.2790977244849</v>
      </c>
      <c r="E78" s="46">
        <v>1704.8001503947085</v>
      </c>
      <c r="F78" s="46">
        <v>4361.8535291316966</v>
      </c>
      <c r="G78" s="46">
        <v>4854.6057948395382</v>
      </c>
      <c r="H78" s="46">
        <v>5175.8567864991101</v>
      </c>
      <c r="I78" s="46">
        <v>3524.4264988365408</v>
      </c>
      <c r="J78" s="46">
        <v>3803.7065464597717</v>
      </c>
      <c r="K78" s="46">
        <v>3848.847801844423</v>
      </c>
      <c r="L78" s="50">
        <f t="shared" si="12"/>
        <v>4631.1235944951977</v>
      </c>
      <c r="M78" s="44">
        <f t="shared" si="13"/>
        <v>2012.2907883890953</v>
      </c>
      <c r="N78" s="44">
        <f t="shared" si="14"/>
        <v>4261.5494929351798</v>
      </c>
      <c r="O78" s="44">
        <f t="shared" si="15"/>
        <v>651.31062663914804</v>
      </c>
      <c r="P78" s="44">
        <f t="shared" si="16"/>
        <v>1.0867229401354366</v>
      </c>
      <c r="Q78" s="44">
        <f t="shared" si="17"/>
        <v>0.67944968987884258</v>
      </c>
      <c r="R78" s="42"/>
      <c r="S78" s="43"/>
      <c r="T78" s="42"/>
      <c r="U78" s="42"/>
      <c r="V78" s="42"/>
      <c r="W78" s="42"/>
      <c r="X78" s="42"/>
      <c r="Y78" s="42"/>
      <c r="Z78" s="42"/>
      <c r="AA78" s="42"/>
      <c r="AB78" s="42"/>
      <c r="AC78" s="43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41"/>
      <c r="AP78" s="41"/>
      <c r="AQ78" s="41"/>
      <c r="AR78" s="41"/>
      <c r="AS78" s="41"/>
      <c r="AT78" s="41"/>
      <c r="AU78" s="41"/>
      <c r="AV78" s="41"/>
      <c r="AW78" s="41"/>
      <c r="AX78" s="41"/>
      <c r="AY78" s="41"/>
      <c r="AZ78" s="41"/>
      <c r="BA78" s="41"/>
      <c r="BB78" s="41"/>
      <c r="BC78" s="41"/>
      <c r="BD78" s="41"/>
      <c r="BE78" s="41"/>
      <c r="BF78" s="41"/>
      <c r="BG78" s="41"/>
      <c r="BH78" s="41"/>
      <c r="BI78" s="41"/>
      <c r="BJ78" s="41"/>
      <c r="BK78" s="41"/>
      <c r="BL78" s="41"/>
      <c r="BM78" s="41"/>
      <c r="BN78" s="41"/>
      <c r="BO78" s="41"/>
      <c r="BP78" s="41"/>
      <c r="BQ78" s="41"/>
      <c r="BR78" s="41"/>
      <c r="BS78" s="41"/>
      <c r="BT78" s="41"/>
      <c r="BU78" s="41"/>
      <c r="BV78" s="41"/>
      <c r="BW78" s="41"/>
      <c r="BX78" s="41"/>
      <c r="BY78" s="41"/>
      <c r="BZ78" s="41"/>
      <c r="CA78" s="41"/>
      <c r="CB78" s="41"/>
      <c r="CC78" s="41"/>
      <c r="CD78" s="41"/>
      <c r="CE78" s="41"/>
      <c r="CF78" s="41"/>
      <c r="CG78" s="41"/>
      <c r="CH78" s="41"/>
      <c r="CI78" s="41"/>
      <c r="CJ78" s="41"/>
      <c r="CK78" s="41"/>
      <c r="CL78" s="41"/>
      <c r="CM78" s="41"/>
      <c r="CN78" s="41"/>
      <c r="CO78" s="41"/>
      <c r="CP78" s="41"/>
      <c r="CQ78" s="41"/>
      <c r="CR78" s="41"/>
      <c r="CS78" s="41"/>
      <c r="CT78" s="41"/>
      <c r="CU78" s="41"/>
      <c r="CV78" s="41"/>
      <c r="CW78" s="41"/>
      <c r="CX78" s="41"/>
      <c r="CY78" s="41"/>
      <c r="CZ78" s="41"/>
      <c r="DA78" s="41"/>
      <c r="DB78" s="41"/>
      <c r="DC78" s="41"/>
      <c r="DD78" s="41"/>
      <c r="DE78" s="41"/>
      <c r="DF78" s="41"/>
      <c r="DG78" s="41"/>
      <c r="DH78" s="41"/>
      <c r="DI78" s="41"/>
      <c r="DJ78" s="41"/>
      <c r="DK78" s="41"/>
      <c r="DL78" s="41"/>
      <c r="DM78" s="41"/>
      <c r="DN78" s="41"/>
      <c r="DO78" s="41"/>
      <c r="DP78" s="41"/>
      <c r="DQ78" s="41"/>
      <c r="DR78" s="41"/>
      <c r="DS78" s="41"/>
      <c r="DT78" s="41"/>
      <c r="DU78" s="41"/>
      <c r="DV78" s="41"/>
      <c r="DW78" s="41"/>
      <c r="DX78" s="41"/>
      <c r="DY78" s="41"/>
      <c r="DZ78" s="41"/>
      <c r="EA78" s="41"/>
      <c r="EB78" s="41"/>
      <c r="EC78" s="41"/>
      <c r="ED78" s="41"/>
      <c r="EE78" s="41"/>
      <c r="EF78" s="41"/>
      <c r="EG78" s="41"/>
      <c r="EH78" s="41"/>
      <c r="EI78" s="41"/>
      <c r="EJ78" s="41"/>
      <c r="EK78" s="41"/>
      <c r="EL78" s="41"/>
      <c r="EM78" s="41"/>
      <c r="EN78" s="41"/>
      <c r="EO78" s="41"/>
      <c r="EP78" s="41"/>
      <c r="EQ78" s="41"/>
      <c r="ER78" s="41"/>
      <c r="ES78" s="41"/>
      <c r="ET78" s="41"/>
      <c r="EU78" s="41"/>
      <c r="EV78" s="41"/>
      <c r="EW78" s="41"/>
      <c r="EX78" s="41"/>
      <c r="EY78" s="41"/>
      <c r="EZ78" s="41"/>
      <c r="FA78" s="41"/>
      <c r="FB78" s="41"/>
      <c r="FC78" s="41"/>
      <c r="FD78" s="41"/>
      <c r="FE78" s="41"/>
      <c r="FF78" s="41"/>
      <c r="FG78" s="41"/>
      <c r="FH78" s="41"/>
      <c r="FI78" s="41"/>
      <c r="FJ78" s="41"/>
      <c r="FK78" s="41"/>
      <c r="FL78" s="41"/>
      <c r="FM78" s="41"/>
      <c r="FN78" s="41"/>
      <c r="FO78" s="41"/>
      <c r="FP78" s="41"/>
      <c r="FQ78" s="41"/>
      <c r="FR78" s="41"/>
      <c r="FS78" s="41"/>
      <c r="FT78" s="41"/>
      <c r="FU78" s="41"/>
      <c r="FV78" s="41"/>
      <c r="FW78" s="41"/>
      <c r="FX78" s="41"/>
      <c r="FY78" s="41"/>
      <c r="FZ78" s="41"/>
      <c r="GA78" s="41"/>
      <c r="GB78" s="41"/>
      <c r="GC78" s="41"/>
      <c r="GD78" s="41"/>
      <c r="GE78" s="41"/>
      <c r="GF78" s="41"/>
      <c r="GG78" s="41"/>
      <c r="GH78" s="41"/>
      <c r="GI78" s="41"/>
      <c r="GJ78" s="41"/>
      <c r="GK78" s="41"/>
      <c r="GL78" s="41"/>
      <c r="GM78" s="41"/>
      <c r="GN78" s="41"/>
      <c r="GO78" s="41"/>
      <c r="GP78" s="41"/>
      <c r="GQ78" s="41"/>
      <c r="GR78" s="41"/>
      <c r="GS78" s="41"/>
      <c r="GT78" s="41"/>
      <c r="GU78" s="41"/>
      <c r="GV78" s="41"/>
      <c r="GW78" s="41"/>
      <c r="GX78" s="41"/>
      <c r="GY78" s="41"/>
      <c r="GZ78" s="41"/>
      <c r="HA78" s="41"/>
      <c r="HB78" s="41"/>
      <c r="HC78" s="41"/>
      <c r="HD78" s="41"/>
      <c r="HE78" s="41"/>
      <c r="HF78" s="41"/>
      <c r="HG78" s="41"/>
      <c r="HH78" s="41"/>
      <c r="HI78" s="41"/>
      <c r="HJ78" s="41"/>
      <c r="HK78" s="41"/>
      <c r="HL78" s="41"/>
      <c r="HM78" s="41"/>
      <c r="HN78" s="41"/>
      <c r="HO78" s="41"/>
      <c r="HP78" s="41"/>
      <c r="HQ78" s="41"/>
      <c r="HR78" s="41"/>
      <c r="HS78" s="41"/>
      <c r="HT78" s="41"/>
      <c r="HU78" s="41"/>
      <c r="HV78" s="41"/>
      <c r="HW78" s="41"/>
      <c r="HX78" s="41"/>
      <c r="HY78" s="41"/>
      <c r="HZ78" s="41"/>
      <c r="IA78" s="41"/>
      <c r="IB78" s="41"/>
      <c r="IC78" s="41"/>
      <c r="ID78" s="41"/>
      <c r="IE78" s="41"/>
      <c r="IF78" s="41"/>
      <c r="IG78" s="41"/>
      <c r="IH78" s="41"/>
      <c r="II78" s="41"/>
      <c r="IJ78" s="41"/>
      <c r="IK78" s="41"/>
      <c r="IL78" s="41"/>
      <c r="IM78" s="41"/>
      <c r="IN78" s="41"/>
      <c r="IO78" s="41"/>
      <c r="IP78" s="41"/>
      <c r="IQ78" s="41"/>
      <c r="IR78" s="41"/>
      <c r="IS78" s="41"/>
      <c r="IT78" s="41"/>
      <c r="IU78" s="41"/>
      <c r="IV78" s="41"/>
      <c r="IW78" s="41"/>
      <c r="IX78" s="41"/>
      <c r="IY78" s="41"/>
      <c r="IZ78" s="41"/>
      <c r="JA78" s="41"/>
      <c r="JB78" s="41"/>
      <c r="JC78" s="41"/>
      <c r="JD78" s="41"/>
      <c r="JE78" s="41"/>
      <c r="JF78" s="41"/>
      <c r="JG78" s="41"/>
      <c r="JH78" s="41"/>
      <c r="JI78" s="41"/>
      <c r="JJ78" s="41"/>
      <c r="JK78" s="41"/>
      <c r="JL78" s="41"/>
      <c r="JM78" s="41"/>
      <c r="JN78" s="41"/>
      <c r="JO78" s="41"/>
      <c r="JP78" s="41"/>
      <c r="JQ78" s="41"/>
      <c r="JR78" s="41"/>
      <c r="JS78" s="41"/>
      <c r="JT78" s="41"/>
      <c r="JU78" s="41"/>
      <c r="JV78" s="41"/>
      <c r="JW78" s="41"/>
      <c r="JX78" s="41"/>
      <c r="JY78" s="41"/>
      <c r="JZ78" s="41"/>
      <c r="KA78" s="41"/>
      <c r="KB78" s="41"/>
      <c r="KC78" s="41"/>
      <c r="KD78" s="41"/>
      <c r="KE78" s="41"/>
      <c r="KF78" s="41"/>
      <c r="KG78" s="41"/>
      <c r="KH78" s="41"/>
      <c r="KI78" s="41"/>
      <c r="KJ78" s="41"/>
      <c r="KK78" s="41"/>
      <c r="KL78" s="41"/>
      <c r="KM78" s="41"/>
      <c r="KN78" s="41"/>
      <c r="KO78" s="41"/>
      <c r="KP78" s="41"/>
      <c r="KQ78" s="41"/>
      <c r="KR78" s="41"/>
      <c r="KS78" s="41"/>
      <c r="KT78" s="41"/>
      <c r="KU78" s="41"/>
      <c r="KV78" s="41"/>
      <c r="KW78" s="41"/>
      <c r="KX78" s="41"/>
      <c r="KY78" s="41"/>
      <c r="KZ78" s="41"/>
      <c r="LA78" s="41"/>
      <c r="LB78" s="41"/>
      <c r="LC78" s="41"/>
      <c r="LD78" s="41"/>
      <c r="LE78" s="41"/>
      <c r="LF78" s="41"/>
      <c r="LG78" s="41"/>
      <c r="LH78" s="41"/>
      <c r="LI78" s="41"/>
      <c r="LJ78" s="41"/>
      <c r="LK78" s="41"/>
      <c r="LL78" s="41"/>
      <c r="LM78" s="41"/>
      <c r="LN78" s="41"/>
      <c r="LO78" s="41"/>
      <c r="LP78" s="41"/>
      <c r="LQ78" s="41"/>
      <c r="LR78" s="41"/>
      <c r="LS78" s="41"/>
      <c r="LT78" s="41"/>
      <c r="LU78" s="41"/>
      <c r="LV78" s="41"/>
      <c r="LW78" s="41"/>
      <c r="LX78" s="41"/>
      <c r="LY78" s="41"/>
      <c r="LZ78" s="41"/>
      <c r="MA78" s="41"/>
      <c r="MB78" s="41"/>
      <c r="MC78" s="41"/>
      <c r="MD78" s="41"/>
      <c r="ME78" s="41"/>
      <c r="MF78" s="41"/>
      <c r="MG78" s="41"/>
      <c r="MH78" s="41"/>
      <c r="MI78" s="41"/>
      <c r="MJ78" s="41"/>
      <c r="MK78" s="41"/>
      <c r="ML78" s="41"/>
      <c r="MM78" s="41"/>
      <c r="MN78" s="41"/>
      <c r="MO78" s="41"/>
      <c r="MP78" s="41"/>
      <c r="MQ78" s="41"/>
      <c r="MR78" s="41"/>
      <c r="MS78" s="41"/>
      <c r="MT78" s="41"/>
      <c r="MU78" s="41"/>
      <c r="MV78" s="41"/>
      <c r="MW78" s="41"/>
      <c r="MX78" s="41"/>
      <c r="MY78" s="41"/>
      <c r="MZ78" s="41"/>
      <c r="NA78" s="41"/>
      <c r="NB78" s="41"/>
      <c r="NC78" s="41"/>
      <c r="ND78" s="41"/>
      <c r="NE78" s="41"/>
      <c r="NF78" s="41"/>
      <c r="NG78" s="41"/>
      <c r="NH78" s="41"/>
      <c r="NI78" s="41"/>
      <c r="NJ78" s="41"/>
      <c r="NK78" s="41"/>
      <c r="NL78" s="41"/>
      <c r="NM78" s="41"/>
      <c r="NN78" s="41"/>
      <c r="NO78" s="41"/>
      <c r="NP78" s="41"/>
      <c r="NQ78" s="41"/>
      <c r="NR78" s="41"/>
      <c r="NS78" s="41"/>
      <c r="NT78" s="41"/>
      <c r="NU78" s="41"/>
      <c r="NV78" s="41"/>
      <c r="NW78" s="41"/>
      <c r="NX78" s="41"/>
      <c r="NY78" s="41"/>
      <c r="NZ78" s="41"/>
      <c r="OA78" s="41"/>
      <c r="OB78" s="41"/>
      <c r="OC78" s="41"/>
      <c r="OD78" s="41"/>
      <c r="OE78" s="41"/>
      <c r="OF78" s="41"/>
      <c r="OG78" s="41"/>
      <c r="OH78" s="41"/>
      <c r="OI78" s="41"/>
      <c r="OJ78" s="41"/>
      <c r="OK78" s="41"/>
      <c r="OL78" s="41"/>
      <c r="OM78" s="41"/>
      <c r="ON78" s="41"/>
      <c r="OO78" s="41"/>
      <c r="OP78" s="41"/>
      <c r="OQ78" s="41"/>
      <c r="OR78" s="41"/>
      <c r="OS78" s="41"/>
      <c r="OT78" s="41"/>
      <c r="OU78" s="41"/>
      <c r="OV78" s="41"/>
      <c r="OW78" s="41"/>
      <c r="OX78" s="41"/>
      <c r="OY78" s="41"/>
      <c r="OZ78" s="41"/>
      <c r="PA78" s="41"/>
      <c r="PB78" s="41"/>
      <c r="PC78" s="41"/>
      <c r="PD78" s="41"/>
      <c r="PE78" s="41"/>
      <c r="PF78" s="41"/>
      <c r="PG78" s="41"/>
      <c r="PH78" s="41"/>
      <c r="PI78" s="41"/>
      <c r="PJ78" s="41"/>
      <c r="PK78" s="41"/>
      <c r="PL78" s="41"/>
      <c r="PM78" s="41"/>
      <c r="PN78" s="41"/>
      <c r="PO78" s="41"/>
      <c r="PP78" s="41"/>
      <c r="PQ78" s="41"/>
      <c r="PR78" s="41"/>
      <c r="PS78" s="41"/>
      <c r="PT78" s="41"/>
      <c r="PU78" s="41"/>
      <c r="PV78" s="41"/>
      <c r="PW78" s="41"/>
      <c r="PX78" s="41"/>
      <c r="PY78" s="41"/>
      <c r="PZ78" s="41"/>
      <c r="QA78" s="41"/>
      <c r="QB78" s="41"/>
      <c r="QC78" s="41"/>
      <c r="QD78" s="41"/>
      <c r="QE78" s="41"/>
      <c r="QF78" s="41"/>
      <c r="QG78" s="41"/>
      <c r="QH78" s="41"/>
      <c r="QI78" s="41"/>
      <c r="QJ78" s="41"/>
      <c r="QK78" s="41"/>
      <c r="QL78" s="41"/>
      <c r="QM78" s="41"/>
      <c r="QN78" s="41"/>
      <c r="QO78" s="41"/>
      <c r="QP78" s="41"/>
      <c r="QQ78" s="41"/>
      <c r="QR78" s="41"/>
      <c r="QS78" s="41"/>
      <c r="QT78" s="41"/>
      <c r="QU78" s="41"/>
      <c r="QV78" s="41"/>
      <c r="QW78" s="41"/>
      <c r="QX78" s="41"/>
      <c r="QY78" s="41"/>
      <c r="QZ78" s="41"/>
      <c r="RA78" s="41"/>
      <c r="RB78" s="41"/>
      <c r="RC78" s="41"/>
      <c r="RD78" s="41"/>
      <c r="RE78" s="41"/>
      <c r="RF78" s="41"/>
      <c r="RG78" s="41"/>
      <c r="RH78" s="41"/>
      <c r="RI78" s="41"/>
      <c r="RJ78" s="41"/>
      <c r="RK78" s="41"/>
      <c r="RL78" s="41"/>
      <c r="RM78" s="41"/>
      <c r="RN78" s="41"/>
      <c r="RO78" s="41"/>
      <c r="RP78" s="41"/>
    </row>
    <row r="79" spans="1:484" x14ac:dyDescent="0.25">
      <c r="B79" s="46">
        <v>6463.0361103649011</v>
      </c>
      <c r="C79" s="46">
        <v>5370.9917356689284</v>
      </c>
      <c r="D79" s="46">
        <v>4451.903820274767</v>
      </c>
      <c r="E79" s="46">
        <v>6076.6153288853147</v>
      </c>
      <c r="F79" s="46">
        <v>7231.3062399697437</v>
      </c>
      <c r="G79" s="46">
        <v>4052.4434873126957</v>
      </c>
      <c r="H79" s="46">
        <v>4212.4554463516943</v>
      </c>
      <c r="I79" s="46">
        <v>2889.7680542769917</v>
      </c>
      <c r="J79" s="46">
        <v>6601.5790036399812</v>
      </c>
      <c r="K79" s="46">
        <v>5073.4714141508875</v>
      </c>
      <c r="L79" s="50">
        <f t="shared" si="12"/>
        <v>5590.636748798478</v>
      </c>
      <c r="M79" s="44">
        <f t="shared" si="13"/>
        <v>883.59350394880471</v>
      </c>
      <c r="N79" s="44">
        <f t="shared" si="14"/>
        <v>5010.1706076169994</v>
      </c>
      <c r="O79" s="44">
        <f t="shared" si="15"/>
        <v>1644.3678953346803</v>
      </c>
      <c r="P79" s="44">
        <f t="shared" si="16"/>
        <v>1.1158575598800951</v>
      </c>
      <c r="Q79" s="44">
        <f t="shared" si="17"/>
        <v>0.54091132639518802</v>
      </c>
      <c r="R79" s="42"/>
      <c r="S79" s="43"/>
      <c r="T79" s="42"/>
      <c r="U79" s="42"/>
      <c r="V79" s="42"/>
      <c r="W79" s="42"/>
      <c r="X79" s="42"/>
      <c r="Y79" s="42"/>
      <c r="Z79" s="42"/>
      <c r="AA79" s="42"/>
      <c r="AB79" s="42"/>
      <c r="AC79" s="43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41"/>
      <c r="AP79" s="41"/>
      <c r="AQ79" s="41"/>
      <c r="AR79" s="41"/>
      <c r="AS79" s="41"/>
      <c r="AT79" s="41"/>
      <c r="AU79" s="41"/>
      <c r="AV79" s="41"/>
      <c r="AW79" s="41"/>
      <c r="AX79" s="41"/>
      <c r="AY79" s="41"/>
      <c r="AZ79" s="41"/>
      <c r="BA79" s="41"/>
      <c r="BB79" s="41"/>
      <c r="BC79" s="41"/>
      <c r="BD79" s="41"/>
      <c r="BE79" s="41"/>
      <c r="BF79" s="41"/>
      <c r="BG79" s="41"/>
      <c r="BH79" s="41"/>
      <c r="BI79" s="41"/>
      <c r="BJ79" s="41"/>
      <c r="BK79" s="41"/>
      <c r="BL79" s="41"/>
      <c r="BM79" s="41"/>
      <c r="BN79" s="41"/>
      <c r="BO79" s="41"/>
      <c r="BP79" s="41"/>
      <c r="BQ79" s="41"/>
      <c r="BR79" s="41"/>
      <c r="BS79" s="41"/>
      <c r="BT79" s="41"/>
      <c r="BU79" s="41"/>
      <c r="BV79" s="41"/>
      <c r="BW79" s="41"/>
      <c r="BX79" s="41"/>
      <c r="BY79" s="41"/>
      <c r="BZ79" s="41"/>
      <c r="CA79" s="41"/>
      <c r="CB79" s="41"/>
      <c r="CC79" s="41"/>
      <c r="CD79" s="41"/>
      <c r="CE79" s="41"/>
      <c r="CF79" s="41"/>
      <c r="CG79" s="41"/>
      <c r="CH79" s="41"/>
      <c r="CI79" s="41"/>
      <c r="CJ79" s="41"/>
      <c r="CK79" s="41"/>
      <c r="CL79" s="41"/>
      <c r="CM79" s="41"/>
      <c r="CN79" s="41"/>
      <c r="CO79" s="41"/>
      <c r="CP79" s="41"/>
      <c r="CQ79" s="41"/>
      <c r="CR79" s="41"/>
      <c r="CS79" s="41"/>
      <c r="CT79" s="41"/>
      <c r="CU79" s="41"/>
      <c r="CV79" s="41"/>
      <c r="CW79" s="41"/>
      <c r="CX79" s="41"/>
      <c r="CY79" s="41"/>
      <c r="CZ79" s="41"/>
      <c r="DA79" s="41"/>
      <c r="DB79" s="41"/>
      <c r="DC79" s="41"/>
      <c r="DD79" s="41"/>
      <c r="DE79" s="41"/>
      <c r="DF79" s="41"/>
      <c r="DG79" s="41"/>
      <c r="DH79" s="41"/>
      <c r="DI79" s="41"/>
      <c r="DJ79" s="41"/>
      <c r="DK79" s="41"/>
      <c r="DL79" s="41"/>
      <c r="DM79" s="41"/>
      <c r="DN79" s="41"/>
      <c r="DO79" s="41"/>
      <c r="DP79" s="41"/>
      <c r="DQ79" s="41"/>
      <c r="DR79" s="41"/>
      <c r="DS79" s="41"/>
      <c r="DT79" s="41"/>
      <c r="DU79" s="41"/>
      <c r="DV79" s="41"/>
      <c r="DW79" s="41"/>
      <c r="DX79" s="41"/>
      <c r="DY79" s="41"/>
      <c r="DZ79" s="41"/>
      <c r="EA79" s="41"/>
      <c r="EB79" s="41"/>
      <c r="EC79" s="41"/>
      <c r="ED79" s="41"/>
      <c r="EE79" s="41"/>
      <c r="EF79" s="41"/>
      <c r="EG79" s="41"/>
      <c r="EH79" s="41"/>
      <c r="EI79" s="41"/>
      <c r="EJ79" s="41"/>
      <c r="EK79" s="41"/>
      <c r="EL79" s="41"/>
      <c r="EM79" s="41"/>
      <c r="EN79" s="41"/>
      <c r="EO79" s="41"/>
      <c r="EP79" s="41"/>
      <c r="EQ79" s="41"/>
      <c r="ER79" s="41"/>
      <c r="ES79" s="41"/>
      <c r="ET79" s="41"/>
      <c r="EU79" s="41"/>
      <c r="EV79" s="41"/>
      <c r="EW79" s="41"/>
      <c r="EX79" s="41"/>
      <c r="EY79" s="41"/>
      <c r="EZ79" s="41"/>
      <c r="FA79" s="41"/>
      <c r="FB79" s="41"/>
      <c r="FC79" s="41"/>
      <c r="FD79" s="41"/>
      <c r="FE79" s="41"/>
      <c r="FF79" s="41"/>
      <c r="FG79" s="41"/>
      <c r="FH79" s="41"/>
      <c r="FI79" s="41"/>
      <c r="FJ79" s="41"/>
      <c r="FK79" s="41"/>
      <c r="FL79" s="41"/>
      <c r="FM79" s="41"/>
      <c r="FN79" s="41"/>
      <c r="FO79" s="41"/>
      <c r="FP79" s="41"/>
      <c r="FQ79" s="41"/>
      <c r="FR79" s="41"/>
      <c r="FS79" s="41"/>
      <c r="FT79" s="41"/>
      <c r="FU79" s="41"/>
      <c r="FV79" s="41"/>
      <c r="FW79" s="41"/>
      <c r="FX79" s="41"/>
      <c r="FY79" s="41"/>
      <c r="FZ79" s="41"/>
      <c r="GA79" s="41"/>
      <c r="GB79" s="41"/>
      <c r="GC79" s="41"/>
      <c r="GD79" s="41"/>
      <c r="GE79" s="41"/>
      <c r="GF79" s="41"/>
      <c r="GG79" s="41"/>
      <c r="GH79" s="41"/>
      <c r="GI79" s="41"/>
      <c r="GJ79" s="41"/>
      <c r="GK79" s="41"/>
      <c r="GL79" s="41"/>
      <c r="GM79" s="41"/>
      <c r="GN79" s="41"/>
      <c r="GO79" s="41"/>
      <c r="GP79" s="41"/>
      <c r="GQ79" s="41"/>
      <c r="GR79" s="41"/>
      <c r="GS79" s="41"/>
      <c r="GT79" s="41"/>
      <c r="GU79" s="41"/>
      <c r="GV79" s="41"/>
      <c r="GW79" s="41"/>
      <c r="GX79" s="41"/>
      <c r="GY79" s="41"/>
      <c r="GZ79" s="41"/>
      <c r="HA79" s="41"/>
      <c r="HB79" s="41"/>
      <c r="HC79" s="41"/>
      <c r="HD79" s="41"/>
      <c r="HE79" s="41"/>
      <c r="HF79" s="41"/>
      <c r="HG79" s="41"/>
      <c r="HH79" s="41"/>
      <c r="HI79" s="41"/>
      <c r="HJ79" s="41"/>
      <c r="HK79" s="41"/>
      <c r="HL79" s="41"/>
      <c r="HM79" s="41"/>
      <c r="HN79" s="41"/>
      <c r="HO79" s="41"/>
      <c r="HP79" s="41"/>
      <c r="HQ79" s="41"/>
      <c r="HR79" s="41"/>
      <c r="HS79" s="41"/>
      <c r="HT79" s="41"/>
      <c r="HU79" s="41"/>
      <c r="HV79" s="41"/>
      <c r="HW79" s="41"/>
      <c r="HX79" s="41"/>
      <c r="HY79" s="41"/>
      <c r="HZ79" s="41"/>
      <c r="IA79" s="41"/>
      <c r="IB79" s="41"/>
      <c r="IC79" s="41"/>
      <c r="ID79" s="41"/>
      <c r="IE79" s="41"/>
      <c r="IF79" s="41"/>
      <c r="IG79" s="41"/>
      <c r="IH79" s="41"/>
      <c r="II79" s="41"/>
      <c r="IJ79" s="41"/>
      <c r="IK79" s="41"/>
      <c r="IL79" s="41"/>
      <c r="IM79" s="41"/>
      <c r="IN79" s="41"/>
      <c r="IO79" s="41"/>
      <c r="IP79" s="41"/>
      <c r="IQ79" s="41"/>
      <c r="IR79" s="41"/>
      <c r="IS79" s="41"/>
      <c r="IT79" s="41"/>
      <c r="IU79" s="41"/>
      <c r="IV79" s="41"/>
      <c r="IW79" s="41"/>
      <c r="IX79" s="41"/>
      <c r="IY79" s="41"/>
      <c r="IZ79" s="41"/>
      <c r="JA79" s="41"/>
      <c r="JB79" s="41"/>
      <c r="JC79" s="41"/>
      <c r="JD79" s="41"/>
      <c r="JE79" s="41"/>
      <c r="JF79" s="41"/>
      <c r="JG79" s="41"/>
      <c r="JH79" s="41"/>
      <c r="JI79" s="41"/>
      <c r="JJ79" s="41"/>
      <c r="JK79" s="41"/>
      <c r="JL79" s="41"/>
      <c r="JM79" s="41"/>
      <c r="JN79" s="41"/>
      <c r="JO79" s="41"/>
      <c r="JP79" s="41"/>
      <c r="JQ79" s="41"/>
      <c r="JR79" s="41"/>
      <c r="JS79" s="41"/>
      <c r="JT79" s="41"/>
      <c r="JU79" s="41"/>
      <c r="JV79" s="41"/>
      <c r="JW79" s="41"/>
      <c r="JX79" s="41"/>
      <c r="JY79" s="41"/>
      <c r="JZ79" s="41"/>
      <c r="KA79" s="41"/>
      <c r="KB79" s="41"/>
      <c r="KC79" s="41"/>
      <c r="KD79" s="41"/>
      <c r="KE79" s="41"/>
      <c r="KF79" s="41"/>
      <c r="KG79" s="41"/>
      <c r="KH79" s="41"/>
      <c r="KI79" s="41"/>
      <c r="KJ79" s="41"/>
      <c r="KK79" s="41"/>
      <c r="KL79" s="41"/>
      <c r="KM79" s="41"/>
      <c r="KN79" s="41"/>
      <c r="KO79" s="41"/>
      <c r="KP79" s="41"/>
      <c r="KQ79" s="41"/>
      <c r="KR79" s="41"/>
      <c r="KS79" s="41"/>
      <c r="KT79" s="41"/>
      <c r="KU79" s="41"/>
      <c r="KV79" s="41"/>
      <c r="KW79" s="41"/>
      <c r="KX79" s="41"/>
      <c r="KY79" s="41"/>
      <c r="KZ79" s="41"/>
      <c r="LA79" s="41"/>
      <c r="LB79" s="41"/>
      <c r="LC79" s="41"/>
      <c r="LD79" s="41"/>
      <c r="LE79" s="41"/>
      <c r="LF79" s="41"/>
      <c r="LG79" s="41"/>
      <c r="LH79" s="41"/>
      <c r="LI79" s="41"/>
      <c r="LJ79" s="41"/>
      <c r="LK79" s="41"/>
      <c r="LL79" s="41"/>
      <c r="LM79" s="41"/>
      <c r="LN79" s="41"/>
      <c r="LO79" s="41"/>
      <c r="LP79" s="41"/>
      <c r="LQ79" s="41"/>
      <c r="LR79" s="41"/>
      <c r="LS79" s="41"/>
      <c r="LT79" s="41"/>
      <c r="LU79" s="41"/>
      <c r="LV79" s="41"/>
      <c r="LW79" s="41"/>
      <c r="LX79" s="41"/>
      <c r="LY79" s="41"/>
      <c r="LZ79" s="41"/>
      <c r="MA79" s="41"/>
      <c r="MB79" s="41"/>
      <c r="MC79" s="41"/>
      <c r="MD79" s="41"/>
      <c r="ME79" s="41"/>
      <c r="MF79" s="41"/>
      <c r="MG79" s="41"/>
      <c r="MH79" s="41"/>
      <c r="MI79" s="41"/>
      <c r="MJ79" s="41"/>
      <c r="MK79" s="41"/>
      <c r="ML79" s="41"/>
      <c r="MM79" s="41"/>
      <c r="MN79" s="41"/>
      <c r="MO79" s="41"/>
      <c r="MP79" s="41"/>
      <c r="MQ79" s="41"/>
      <c r="MR79" s="41"/>
      <c r="MS79" s="41"/>
      <c r="MT79" s="41"/>
      <c r="MU79" s="41"/>
      <c r="MV79" s="41"/>
      <c r="MW79" s="41"/>
      <c r="MX79" s="41"/>
      <c r="MY79" s="41"/>
      <c r="MZ79" s="41"/>
      <c r="NA79" s="41"/>
      <c r="NB79" s="41"/>
      <c r="NC79" s="41"/>
      <c r="ND79" s="41"/>
      <c r="NE79" s="41"/>
      <c r="NF79" s="41"/>
      <c r="NG79" s="41"/>
      <c r="NH79" s="41"/>
      <c r="NI79" s="41"/>
      <c r="NJ79" s="41"/>
      <c r="NK79" s="41"/>
      <c r="NL79" s="41"/>
      <c r="NM79" s="41"/>
      <c r="NN79" s="41"/>
      <c r="NO79" s="41"/>
      <c r="NP79" s="41"/>
      <c r="NQ79" s="41"/>
      <c r="NR79" s="41"/>
      <c r="NS79" s="41"/>
      <c r="NT79" s="41"/>
      <c r="NU79" s="41"/>
      <c r="NV79" s="41"/>
      <c r="NW79" s="41"/>
      <c r="NX79" s="41"/>
      <c r="NY79" s="41"/>
      <c r="NZ79" s="41"/>
      <c r="OA79" s="41"/>
      <c r="OB79" s="41"/>
      <c r="OC79" s="41"/>
      <c r="OD79" s="41"/>
      <c r="OE79" s="41"/>
      <c r="OF79" s="41"/>
      <c r="OG79" s="41"/>
      <c r="OH79" s="41"/>
      <c r="OI79" s="41"/>
      <c r="OJ79" s="41"/>
      <c r="OK79" s="41"/>
      <c r="OL79" s="41"/>
      <c r="OM79" s="41"/>
      <c r="ON79" s="41"/>
      <c r="OO79" s="41"/>
      <c r="OP79" s="41"/>
      <c r="OQ79" s="41"/>
      <c r="OR79" s="41"/>
      <c r="OS79" s="41"/>
      <c r="OT79" s="41"/>
      <c r="OU79" s="41"/>
      <c r="OV79" s="41"/>
      <c r="OW79" s="41"/>
      <c r="OX79" s="41"/>
      <c r="OY79" s="41"/>
      <c r="OZ79" s="41"/>
      <c r="PA79" s="41"/>
      <c r="PB79" s="41"/>
      <c r="PC79" s="41"/>
      <c r="PD79" s="41"/>
      <c r="PE79" s="41"/>
      <c r="PF79" s="41"/>
      <c r="PG79" s="41"/>
      <c r="PH79" s="41"/>
      <c r="PI79" s="41"/>
      <c r="PJ79" s="41"/>
      <c r="PK79" s="41"/>
      <c r="PL79" s="41"/>
      <c r="PM79" s="41"/>
      <c r="PN79" s="41"/>
      <c r="PO79" s="41"/>
      <c r="PP79" s="41"/>
      <c r="PQ79" s="41"/>
      <c r="PR79" s="41"/>
      <c r="PS79" s="41"/>
      <c r="PT79" s="41"/>
      <c r="PU79" s="41"/>
      <c r="PV79" s="41"/>
      <c r="PW79" s="41"/>
      <c r="PX79" s="41"/>
      <c r="PY79" s="41"/>
      <c r="PZ79" s="41"/>
      <c r="QA79" s="41"/>
      <c r="QB79" s="41"/>
      <c r="QC79" s="41"/>
      <c r="QD79" s="41"/>
      <c r="QE79" s="41"/>
      <c r="QF79" s="41"/>
      <c r="QG79" s="41"/>
      <c r="QH79" s="41"/>
      <c r="QI79" s="41"/>
      <c r="QJ79" s="41"/>
      <c r="QK79" s="41"/>
      <c r="QL79" s="41"/>
      <c r="QM79" s="41"/>
      <c r="QN79" s="41"/>
      <c r="QO79" s="41"/>
      <c r="QP79" s="41"/>
      <c r="QQ79" s="41"/>
      <c r="QR79" s="41"/>
      <c r="QS79" s="41"/>
      <c r="QT79" s="41"/>
      <c r="QU79" s="41"/>
      <c r="QV79" s="41"/>
      <c r="QW79" s="41"/>
      <c r="QX79" s="41"/>
      <c r="QY79" s="41"/>
      <c r="QZ79" s="41"/>
      <c r="RA79" s="41"/>
      <c r="RB79" s="41"/>
      <c r="RC79" s="41"/>
      <c r="RD79" s="41"/>
      <c r="RE79" s="41"/>
      <c r="RF79" s="41"/>
      <c r="RG79" s="41"/>
      <c r="RH79" s="41"/>
      <c r="RI79" s="41"/>
      <c r="RJ79" s="41"/>
      <c r="RK79" s="41"/>
      <c r="RL79" s="41"/>
      <c r="RM79" s="41"/>
      <c r="RN79" s="41"/>
      <c r="RO79" s="41"/>
      <c r="RP79" s="41"/>
    </row>
    <row r="80" spans="1:484" x14ac:dyDescent="0.25">
      <c r="A80" s="41" t="s">
        <v>8</v>
      </c>
      <c r="B80" s="46">
        <v>9.4891374675182973</v>
      </c>
      <c r="C80" s="46">
        <v>21.578308575625694</v>
      </c>
      <c r="D80" s="46">
        <v>58.510491930977167</v>
      </c>
      <c r="E80" s="46">
        <v>15.591317103778371</v>
      </c>
      <c r="F80" s="46">
        <v>24.409167797823617</v>
      </c>
      <c r="G80" s="46">
        <v>2.5358888682434895</v>
      </c>
      <c r="H80" s="46">
        <v>38.065342902914715</v>
      </c>
      <c r="I80" s="46">
        <v>29.865058070989726</v>
      </c>
      <c r="J80" s="46">
        <v>23.981103249649454</v>
      </c>
      <c r="K80" s="46">
        <v>19.941131148383814</v>
      </c>
      <c r="L80" s="50">
        <f t="shared" si="12"/>
        <v>26.29231376947488</v>
      </c>
      <c r="M80" s="44">
        <f t="shared" si="13"/>
        <v>22.038533772219843</v>
      </c>
      <c r="N80" s="44">
        <f t="shared" si="14"/>
        <v>23.132948673000801</v>
      </c>
      <c r="O80" s="44">
        <f t="shared" si="15"/>
        <v>11.874951515991226</v>
      </c>
      <c r="P80" s="44">
        <f t="shared" si="16"/>
        <v>1.1365742491860311</v>
      </c>
      <c r="Q80" s="44">
        <f t="shared" si="17"/>
        <v>0.77350281230699702</v>
      </c>
      <c r="R80" s="42"/>
      <c r="S80" s="43"/>
      <c r="T80" s="42"/>
      <c r="U80" s="42"/>
      <c r="V80" s="42"/>
      <c r="W80" s="42"/>
      <c r="X80" s="42"/>
      <c r="Y80" s="42"/>
      <c r="Z80" s="42"/>
      <c r="AA80" s="42"/>
      <c r="AB80" s="42"/>
      <c r="AC80" s="43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41"/>
      <c r="CU80" s="41"/>
      <c r="CV80" s="41"/>
      <c r="CW80" s="41"/>
      <c r="CX80" s="41"/>
      <c r="CY80" s="41"/>
      <c r="CZ80" s="41"/>
      <c r="DA80" s="41"/>
      <c r="DB80" s="41"/>
      <c r="DC80" s="41"/>
      <c r="DD80" s="41"/>
      <c r="DE80" s="41"/>
      <c r="DF80" s="41"/>
      <c r="DG80" s="41"/>
      <c r="DH80" s="41"/>
      <c r="DI80" s="41"/>
      <c r="DJ80" s="41"/>
      <c r="DK80" s="41"/>
      <c r="DL80" s="41"/>
      <c r="DM80" s="41"/>
      <c r="DN80" s="41"/>
      <c r="DO80" s="41"/>
      <c r="DP80" s="41"/>
      <c r="DQ80" s="41"/>
      <c r="DR80" s="41"/>
      <c r="DS80" s="41"/>
      <c r="DT80" s="41"/>
      <c r="DU80" s="41"/>
      <c r="DV80" s="41"/>
      <c r="DW80" s="41"/>
      <c r="DX80" s="41"/>
      <c r="DY80" s="41"/>
      <c r="DZ80" s="41"/>
      <c r="EA80" s="41"/>
      <c r="EB80" s="41"/>
      <c r="EC80" s="41"/>
      <c r="ED80" s="41"/>
      <c r="EE80" s="41"/>
      <c r="EF80" s="41"/>
      <c r="EG80" s="41"/>
      <c r="EH80" s="41"/>
      <c r="EI80" s="41"/>
      <c r="EJ80" s="41"/>
      <c r="EK80" s="41"/>
      <c r="EL80" s="41"/>
      <c r="EM80" s="41"/>
      <c r="EN80" s="41"/>
      <c r="EO80" s="41"/>
      <c r="EP80" s="41"/>
      <c r="EQ80" s="41"/>
      <c r="ER80" s="41"/>
      <c r="ES80" s="41"/>
      <c r="ET80" s="41"/>
      <c r="EU80" s="41"/>
      <c r="EV80" s="41"/>
      <c r="EW80" s="41"/>
      <c r="EX80" s="41"/>
      <c r="EY80" s="41"/>
      <c r="EZ80" s="41"/>
      <c r="FA80" s="41"/>
      <c r="FB80" s="41"/>
      <c r="FC80" s="41"/>
      <c r="FD80" s="41"/>
      <c r="FE80" s="41"/>
      <c r="FF80" s="41"/>
      <c r="FG80" s="41"/>
      <c r="FH80" s="41"/>
      <c r="FI80" s="41"/>
      <c r="FJ80" s="41"/>
      <c r="FK80" s="41"/>
      <c r="FL80" s="41"/>
      <c r="FM80" s="41"/>
      <c r="FN80" s="41"/>
      <c r="FO80" s="41"/>
      <c r="FP80" s="41"/>
      <c r="FQ80" s="41"/>
      <c r="FR80" s="41"/>
      <c r="FS80" s="41"/>
      <c r="FT80" s="41"/>
      <c r="FU80" s="41"/>
      <c r="FV80" s="41"/>
      <c r="FW80" s="41"/>
      <c r="FX80" s="41"/>
      <c r="FY80" s="41"/>
      <c r="FZ80" s="41"/>
      <c r="GA80" s="41"/>
      <c r="GB80" s="41"/>
      <c r="GC80" s="41"/>
      <c r="GD80" s="41"/>
      <c r="GE80" s="41"/>
      <c r="GF80" s="41"/>
      <c r="GG80" s="41"/>
      <c r="GH80" s="41"/>
      <c r="GI80" s="41"/>
      <c r="GJ80" s="41"/>
      <c r="GK80" s="41"/>
      <c r="GL80" s="41"/>
      <c r="GM80" s="41"/>
      <c r="GN80" s="41"/>
      <c r="GO80" s="41"/>
      <c r="GP80" s="41"/>
      <c r="GQ80" s="41"/>
      <c r="GR80" s="41"/>
      <c r="GS80" s="41"/>
      <c r="GT80" s="41"/>
      <c r="GU80" s="41"/>
      <c r="GV80" s="41"/>
      <c r="GW80" s="41"/>
      <c r="GX80" s="41"/>
      <c r="GY80" s="41"/>
      <c r="GZ80" s="41"/>
      <c r="HA80" s="41"/>
      <c r="HB80" s="41"/>
      <c r="HC80" s="41"/>
      <c r="HD80" s="41"/>
      <c r="HE80" s="41"/>
      <c r="HF80" s="41"/>
      <c r="HG80" s="41"/>
      <c r="HH80" s="41"/>
      <c r="HI80" s="41"/>
      <c r="HJ80" s="41"/>
      <c r="HK80" s="41"/>
      <c r="HL80" s="41"/>
      <c r="HM80" s="41"/>
      <c r="HN80" s="41"/>
      <c r="HO80" s="41"/>
      <c r="HP80" s="41"/>
      <c r="HQ80" s="41"/>
      <c r="HR80" s="41"/>
      <c r="HS80" s="41"/>
      <c r="HT80" s="41"/>
      <c r="HU80" s="41"/>
      <c r="HV80" s="41"/>
      <c r="HW80" s="41"/>
      <c r="HX80" s="41"/>
      <c r="HY80" s="41"/>
      <c r="HZ80" s="41"/>
      <c r="IA80" s="41"/>
      <c r="IB80" s="41"/>
      <c r="IC80" s="41"/>
      <c r="ID80" s="41"/>
      <c r="IE80" s="41"/>
      <c r="IF80" s="41"/>
      <c r="IG80" s="41"/>
      <c r="IH80" s="41"/>
      <c r="II80" s="41"/>
      <c r="IJ80" s="41"/>
      <c r="IK80" s="41"/>
      <c r="IL80" s="41"/>
      <c r="IM80" s="41"/>
      <c r="IN80" s="41"/>
      <c r="IO80" s="41"/>
      <c r="IP80" s="41"/>
      <c r="IQ80" s="41"/>
      <c r="IR80" s="41"/>
      <c r="IS80" s="41"/>
      <c r="IT80" s="41"/>
      <c r="IU80" s="41"/>
      <c r="IV80" s="41"/>
      <c r="IW80" s="41"/>
      <c r="IX80" s="41"/>
      <c r="IY80" s="41"/>
      <c r="IZ80" s="41"/>
      <c r="JA80" s="41"/>
      <c r="JB80" s="41"/>
      <c r="JC80" s="41"/>
      <c r="JD80" s="41"/>
      <c r="JE80" s="41"/>
      <c r="JF80" s="41"/>
      <c r="JG80" s="41"/>
      <c r="JH80" s="41"/>
      <c r="JI80" s="41"/>
      <c r="JJ80" s="41"/>
      <c r="JK80" s="41"/>
      <c r="JL80" s="41"/>
      <c r="JM80" s="41"/>
      <c r="JN80" s="41"/>
      <c r="JO80" s="41"/>
      <c r="JP80" s="41"/>
      <c r="JQ80" s="41"/>
      <c r="JR80" s="41"/>
      <c r="JS80" s="41"/>
      <c r="JT80" s="41"/>
      <c r="JU80" s="41"/>
      <c r="JV80" s="41"/>
      <c r="JW80" s="41"/>
      <c r="JX80" s="41"/>
      <c r="JY80" s="41"/>
      <c r="JZ80" s="41"/>
      <c r="KA80" s="41"/>
      <c r="KB80" s="41"/>
      <c r="KC80" s="41"/>
      <c r="KD80" s="41"/>
      <c r="KE80" s="41"/>
      <c r="KF80" s="41"/>
      <c r="KG80" s="41"/>
      <c r="KH80" s="41"/>
      <c r="KI80" s="41"/>
      <c r="KJ80" s="41"/>
      <c r="KK80" s="41"/>
      <c r="KL80" s="41"/>
      <c r="KM80" s="41"/>
      <c r="KN80" s="41"/>
      <c r="KO80" s="41"/>
      <c r="KP80" s="41"/>
      <c r="KQ80" s="41"/>
      <c r="KR80" s="41"/>
      <c r="KS80" s="41"/>
      <c r="KT80" s="41"/>
      <c r="KU80" s="41"/>
      <c r="KV80" s="41"/>
      <c r="KW80" s="41"/>
      <c r="KX80" s="41"/>
      <c r="KY80" s="41"/>
      <c r="KZ80" s="41"/>
      <c r="LA80" s="41"/>
      <c r="LB80" s="41"/>
      <c r="LC80" s="41"/>
      <c r="LD80" s="41"/>
      <c r="LE80" s="41"/>
      <c r="LF80" s="41"/>
      <c r="LG80" s="41"/>
      <c r="LH80" s="41"/>
      <c r="LI80" s="41"/>
      <c r="LJ80" s="41"/>
      <c r="LK80" s="41"/>
      <c r="LL80" s="41"/>
      <c r="LM80" s="41"/>
      <c r="LN80" s="41"/>
      <c r="LO80" s="41"/>
      <c r="LP80" s="41"/>
      <c r="LQ80" s="41"/>
      <c r="LR80" s="41"/>
      <c r="LS80" s="41"/>
      <c r="LT80" s="41"/>
      <c r="LU80" s="41"/>
      <c r="LV80" s="41"/>
      <c r="LW80" s="41"/>
      <c r="LX80" s="41"/>
      <c r="LY80" s="41"/>
      <c r="LZ80" s="41"/>
      <c r="MA80" s="41"/>
      <c r="MB80" s="41"/>
      <c r="MC80" s="41"/>
      <c r="MD80" s="41"/>
      <c r="ME80" s="41"/>
      <c r="MF80" s="41"/>
      <c r="MG80" s="41"/>
      <c r="MH80" s="41"/>
      <c r="MI80" s="41"/>
      <c r="MJ80" s="41"/>
      <c r="MK80" s="41"/>
      <c r="ML80" s="41"/>
      <c r="MM80" s="41"/>
      <c r="MN80" s="41"/>
      <c r="MO80" s="41"/>
      <c r="MP80" s="41"/>
      <c r="MQ80" s="41"/>
      <c r="MR80" s="41"/>
      <c r="MS80" s="41"/>
      <c r="MT80" s="41"/>
      <c r="MU80" s="41"/>
      <c r="MV80" s="41"/>
      <c r="MW80" s="41"/>
      <c r="MX80" s="41"/>
      <c r="MY80" s="41"/>
      <c r="MZ80" s="41"/>
      <c r="NA80" s="41"/>
      <c r="NB80" s="41"/>
      <c r="NC80" s="41"/>
      <c r="ND80" s="41"/>
      <c r="NE80" s="41"/>
      <c r="NF80" s="41"/>
      <c r="NG80" s="41"/>
      <c r="NH80" s="41"/>
      <c r="NI80" s="41"/>
      <c r="NJ80" s="41"/>
      <c r="NK80" s="41"/>
      <c r="NL80" s="41"/>
      <c r="NM80" s="41"/>
      <c r="NN80" s="41"/>
      <c r="NO80" s="41"/>
      <c r="NP80" s="41"/>
      <c r="NQ80" s="41"/>
      <c r="NR80" s="41"/>
      <c r="NS80" s="41"/>
      <c r="NT80" s="41"/>
      <c r="NU80" s="41"/>
      <c r="NV80" s="41"/>
      <c r="NW80" s="41"/>
      <c r="NX80" s="41"/>
      <c r="NY80" s="41"/>
      <c r="NZ80" s="41"/>
      <c r="OA80" s="41"/>
      <c r="OB80" s="41"/>
      <c r="OC80" s="41"/>
      <c r="OD80" s="41"/>
      <c r="OE80" s="41"/>
      <c r="OF80" s="41"/>
      <c r="OG80" s="41"/>
      <c r="OH80" s="41"/>
      <c r="OI80" s="41"/>
      <c r="OJ80" s="41"/>
      <c r="OK80" s="41"/>
      <c r="OL80" s="41"/>
      <c r="OM80" s="41"/>
      <c r="ON80" s="41"/>
      <c r="OO80" s="41"/>
      <c r="OP80" s="41"/>
      <c r="OQ80" s="41"/>
      <c r="OR80" s="41"/>
      <c r="OS80" s="41"/>
      <c r="OT80" s="41"/>
      <c r="OU80" s="41"/>
      <c r="OV80" s="41"/>
      <c r="OW80" s="41"/>
      <c r="OX80" s="41"/>
      <c r="OY80" s="41"/>
      <c r="OZ80" s="41"/>
      <c r="PA80" s="41"/>
      <c r="PB80" s="41"/>
      <c r="PC80" s="41"/>
      <c r="PD80" s="41"/>
      <c r="PE80" s="41"/>
      <c r="PF80" s="41"/>
      <c r="PG80" s="41"/>
      <c r="PH80" s="41"/>
      <c r="PI80" s="41"/>
      <c r="PJ80" s="41"/>
      <c r="PK80" s="41"/>
      <c r="PL80" s="41"/>
      <c r="PM80" s="41"/>
      <c r="PN80" s="41"/>
      <c r="PO80" s="41"/>
      <c r="PP80" s="41"/>
      <c r="PQ80" s="41"/>
      <c r="PR80" s="41"/>
      <c r="PS80" s="41"/>
      <c r="PT80" s="41"/>
      <c r="PU80" s="41"/>
      <c r="PV80" s="41"/>
      <c r="PW80" s="41"/>
      <c r="PX80" s="41"/>
      <c r="PY80" s="41"/>
      <c r="PZ80" s="41"/>
      <c r="QA80" s="41"/>
      <c r="QB80" s="41"/>
      <c r="QC80" s="41"/>
      <c r="QD80" s="41"/>
      <c r="QE80" s="41"/>
      <c r="QF80" s="41"/>
      <c r="QG80" s="41"/>
      <c r="QH80" s="41"/>
      <c r="QI80" s="41"/>
      <c r="QJ80" s="41"/>
      <c r="QK80" s="41"/>
      <c r="QL80" s="41"/>
      <c r="QM80" s="41"/>
      <c r="QN80" s="41"/>
      <c r="QO80" s="41"/>
      <c r="QP80" s="41"/>
      <c r="QQ80" s="41"/>
      <c r="QR80" s="41"/>
      <c r="QS80" s="41"/>
      <c r="QT80" s="41"/>
      <c r="QU80" s="41"/>
      <c r="QV80" s="41"/>
      <c r="QW80" s="41"/>
      <c r="QX80" s="41"/>
      <c r="QY80" s="41"/>
      <c r="QZ80" s="41"/>
      <c r="RA80" s="41"/>
      <c r="RB80" s="41"/>
      <c r="RC80" s="41"/>
      <c r="RD80" s="41"/>
      <c r="RE80" s="41"/>
      <c r="RF80" s="41"/>
      <c r="RG80" s="41"/>
      <c r="RH80" s="41"/>
      <c r="RI80" s="41"/>
      <c r="RJ80" s="41"/>
      <c r="RK80" s="41"/>
      <c r="RL80" s="41"/>
      <c r="RM80" s="41"/>
      <c r="RN80" s="41"/>
      <c r="RO80" s="41"/>
      <c r="RP80" s="41"/>
    </row>
    <row r="81" spans="1:484" x14ac:dyDescent="0.25">
      <c r="A81" s="41" t="s">
        <v>70</v>
      </c>
      <c r="B81" s="46">
        <v>10.063100875109415</v>
      </c>
      <c r="C81" s="46">
        <v>11.113028834514521</v>
      </c>
      <c r="D81" s="46">
        <v>5.5651578955263039</v>
      </c>
      <c r="E81" s="46">
        <v>2.1993118971118673</v>
      </c>
      <c r="F81" s="46">
        <v>1.8527053864517835</v>
      </c>
      <c r="G81" s="46">
        <v>2.8549626782525808</v>
      </c>
      <c r="H81" s="46">
        <v>3.7118725395017305</v>
      </c>
      <c r="I81" s="46">
        <v>5.3086521272761154</v>
      </c>
      <c r="J81" s="46">
        <v>18.492192424023468</v>
      </c>
      <c r="K81" s="46">
        <v>5.7124348217852408</v>
      </c>
      <c r="L81" s="50">
        <f t="shared" si="12"/>
        <v>7.2351498755655275</v>
      </c>
      <c r="M81" s="44">
        <f t="shared" si="13"/>
        <v>4.1305281919996677</v>
      </c>
      <c r="N81" s="44">
        <f t="shared" si="14"/>
        <v>6.3221366628818201</v>
      </c>
      <c r="O81" s="44">
        <f t="shared" si="15"/>
        <v>6.1370959685582811</v>
      </c>
      <c r="P81" s="44">
        <f t="shared" si="16"/>
        <v>1.1444152920711348</v>
      </c>
      <c r="Q81" s="44">
        <f t="shared" si="17"/>
        <v>0.80254244368101502</v>
      </c>
      <c r="R81" s="42"/>
      <c r="S81" s="43"/>
      <c r="T81" s="42"/>
      <c r="U81" s="42"/>
      <c r="V81" s="42"/>
      <c r="W81" s="42"/>
      <c r="X81" s="42"/>
      <c r="Y81" s="42"/>
      <c r="Z81" s="42"/>
      <c r="AA81" s="42"/>
      <c r="AB81" s="42"/>
      <c r="AC81" s="43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41"/>
      <c r="CV81" s="41"/>
      <c r="CW81" s="41"/>
      <c r="CX81" s="41"/>
      <c r="CY81" s="41"/>
      <c r="CZ81" s="41"/>
      <c r="DA81" s="41"/>
      <c r="DB81" s="41"/>
      <c r="DC81" s="41"/>
      <c r="DD81" s="41"/>
      <c r="DE81" s="41"/>
      <c r="DF81" s="41"/>
      <c r="DG81" s="41"/>
      <c r="DH81" s="41"/>
      <c r="DI81" s="41"/>
      <c r="DJ81" s="41"/>
      <c r="DK81" s="41"/>
      <c r="DL81" s="41"/>
      <c r="DM81" s="41"/>
      <c r="DN81" s="41"/>
      <c r="DO81" s="41"/>
      <c r="DP81" s="41"/>
      <c r="DQ81" s="41"/>
      <c r="DR81" s="41"/>
      <c r="DS81" s="41"/>
      <c r="DT81" s="41"/>
      <c r="DU81" s="41"/>
      <c r="DV81" s="41"/>
      <c r="DW81" s="41"/>
      <c r="DX81" s="41"/>
      <c r="DY81" s="41"/>
      <c r="DZ81" s="41"/>
      <c r="EA81" s="41"/>
      <c r="EB81" s="41"/>
      <c r="EC81" s="41"/>
      <c r="ED81" s="41"/>
      <c r="EE81" s="41"/>
      <c r="EF81" s="41"/>
      <c r="EG81" s="41"/>
      <c r="EH81" s="41"/>
      <c r="EI81" s="41"/>
      <c r="EJ81" s="41"/>
      <c r="EK81" s="41"/>
      <c r="EL81" s="41"/>
      <c r="EM81" s="41"/>
      <c r="EN81" s="41"/>
      <c r="EO81" s="41"/>
      <c r="EP81" s="41"/>
      <c r="EQ81" s="41"/>
      <c r="ER81" s="41"/>
      <c r="ES81" s="41"/>
      <c r="ET81" s="41"/>
      <c r="EU81" s="41"/>
      <c r="EV81" s="41"/>
      <c r="EW81" s="41"/>
      <c r="EX81" s="41"/>
      <c r="EY81" s="41"/>
      <c r="EZ81" s="41"/>
      <c r="FA81" s="41"/>
      <c r="FB81" s="41"/>
      <c r="FC81" s="41"/>
      <c r="FD81" s="41"/>
      <c r="FE81" s="41"/>
      <c r="FF81" s="41"/>
      <c r="FG81" s="41"/>
      <c r="FH81" s="41"/>
      <c r="FI81" s="41"/>
      <c r="FJ81" s="41"/>
      <c r="FK81" s="41"/>
      <c r="FL81" s="41"/>
      <c r="FM81" s="41"/>
      <c r="FN81" s="41"/>
      <c r="FO81" s="41"/>
      <c r="FP81" s="41"/>
      <c r="FQ81" s="41"/>
      <c r="FR81" s="41"/>
      <c r="FS81" s="41"/>
      <c r="FT81" s="41"/>
      <c r="FU81" s="41"/>
      <c r="FV81" s="41"/>
      <c r="FW81" s="41"/>
      <c r="FX81" s="41"/>
      <c r="FY81" s="41"/>
      <c r="FZ81" s="41"/>
      <c r="GA81" s="41"/>
      <c r="GB81" s="41"/>
      <c r="GC81" s="41"/>
      <c r="GD81" s="41"/>
      <c r="GE81" s="41"/>
      <c r="GF81" s="41"/>
      <c r="GG81" s="41"/>
      <c r="GH81" s="41"/>
      <c r="GI81" s="41"/>
      <c r="GJ81" s="41"/>
      <c r="GK81" s="41"/>
      <c r="GL81" s="41"/>
      <c r="GM81" s="41"/>
      <c r="GN81" s="41"/>
      <c r="GO81" s="41"/>
      <c r="GP81" s="41"/>
      <c r="GQ81" s="41"/>
      <c r="GR81" s="41"/>
      <c r="GS81" s="41"/>
      <c r="GT81" s="41"/>
      <c r="GU81" s="41"/>
      <c r="GV81" s="41"/>
      <c r="GW81" s="41"/>
      <c r="GX81" s="41"/>
      <c r="GY81" s="41"/>
      <c r="GZ81" s="41"/>
      <c r="HA81" s="41"/>
      <c r="HB81" s="41"/>
      <c r="HC81" s="41"/>
      <c r="HD81" s="41"/>
      <c r="HE81" s="41"/>
      <c r="HF81" s="41"/>
      <c r="HG81" s="41"/>
      <c r="HH81" s="41"/>
      <c r="HI81" s="41"/>
      <c r="HJ81" s="41"/>
      <c r="HK81" s="41"/>
      <c r="HL81" s="41"/>
      <c r="HM81" s="41"/>
      <c r="HN81" s="41"/>
      <c r="HO81" s="41"/>
      <c r="HP81" s="41"/>
      <c r="HQ81" s="41"/>
      <c r="HR81" s="41"/>
      <c r="HS81" s="41"/>
      <c r="HT81" s="41"/>
      <c r="HU81" s="41"/>
      <c r="HV81" s="41"/>
      <c r="HW81" s="41"/>
      <c r="HX81" s="41"/>
      <c r="HY81" s="41"/>
      <c r="HZ81" s="41"/>
      <c r="IA81" s="41"/>
      <c r="IB81" s="41"/>
      <c r="IC81" s="41"/>
      <c r="ID81" s="41"/>
      <c r="IE81" s="41"/>
      <c r="IF81" s="41"/>
      <c r="IG81" s="41"/>
      <c r="IH81" s="41"/>
      <c r="II81" s="41"/>
      <c r="IJ81" s="41"/>
      <c r="IK81" s="41"/>
      <c r="IL81" s="41"/>
      <c r="IM81" s="41"/>
      <c r="IN81" s="41"/>
      <c r="IO81" s="41"/>
      <c r="IP81" s="41"/>
      <c r="IQ81" s="41"/>
      <c r="IR81" s="41"/>
      <c r="IS81" s="41"/>
      <c r="IT81" s="41"/>
      <c r="IU81" s="41"/>
      <c r="IV81" s="41"/>
      <c r="IW81" s="41"/>
      <c r="IX81" s="41"/>
      <c r="IY81" s="41"/>
      <c r="IZ81" s="41"/>
      <c r="JA81" s="41"/>
      <c r="JB81" s="41"/>
      <c r="JC81" s="41"/>
      <c r="JD81" s="41"/>
      <c r="JE81" s="41"/>
      <c r="JF81" s="41"/>
      <c r="JG81" s="41"/>
      <c r="JH81" s="41"/>
      <c r="JI81" s="41"/>
      <c r="JJ81" s="41"/>
      <c r="JK81" s="41"/>
      <c r="JL81" s="41"/>
      <c r="JM81" s="41"/>
      <c r="JN81" s="41"/>
      <c r="JO81" s="41"/>
      <c r="JP81" s="41"/>
      <c r="JQ81" s="41"/>
      <c r="JR81" s="41"/>
      <c r="JS81" s="41"/>
      <c r="JT81" s="41"/>
      <c r="JU81" s="41"/>
      <c r="JV81" s="41"/>
      <c r="JW81" s="41"/>
      <c r="JX81" s="41"/>
      <c r="JY81" s="41"/>
      <c r="JZ81" s="41"/>
      <c r="KA81" s="41"/>
      <c r="KB81" s="41"/>
      <c r="KC81" s="41"/>
      <c r="KD81" s="41"/>
      <c r="KE81" s="41"/>
      <c r="KF81" s="41"/>
      <c r="KG81" s="41"/>
      <c r="KH81" s="41"/>
      <c r="KI81" s="41"/>
      <c r="KJ81" s="41"/>
      <c r="KK81" s="41"/>
      <c r="KL81" s="41"/>
      <c r="KM81" s="41"/>
      <c r="KN81" s="41"/>
      <c r="KO81" s="41"/>
      <c r="KP81" s="41"/>
      <c r="KQ81" s="41"/>
      <c r="KR81" s="41"/>
      <c r="KS81" s="41"/>
      <c r="KT81" s="41"/>
      <c r="KU81" s="41"/>
      <c r="KV81" s="41"/>
      <c r="KW81" s="41"/>
      <c r="KX81" s="41"/>
      <c r="KY81" s="41"/>
      <c r="KZ81" s="41"/>
      <c r="LA81" s="41"/>
      <c r="LB81" s="41"/>
      <c r="LC81" s="41"/>
      <c r="LD81" s="41"/>
      <c r="LE81" s="41"/>
      <c r="LF81" s="41"/>
      <c r="LG81" s="41"/>
      <c r="LH81" s="41"/>
      <c r="LI81" s="41"/>
      <c r="LJ81" s="41"/>
      <c r="LK81" s="41"/>
      <c r="LL81" s="41"/>
      <c r="LM81" s="41"/>
      <c r="LN81" s="41"/>
      <c r="LO81" s="41"/>
      <c r="LP81" s="41"/>
      <c r="LQ81" s="41"/>
      <c r="LR81" s="41"/>
      <c r="LS81" s="41"/>
      <c r="LT81" s="41"/>
      <c r="LU81" s="41"/>
      <c r="LV81" s="41"/>
      <c r="LW81" s="41"/>
      <c r="LX81" s="41"/>
      <c r="LY81" s="41"/>
      <c r="LZ81" s="41"/>
      <c r="MA81" s="41"/>
      <c r="MB81" s="41"/>
      <c r="MC81" s="41"/>
      <c r="MD81" s="41"/>
      <c r="ME81" s="41"/>
      <c r="MF81" s="41"/>
      <c r="MG81" s="41"/>
      <c r="MH81" s="41"/>
      <c r="MI81" s="41"/>
      <c r="MJ81" s="41"/>
      <c r="MK81" s="41"/>
      <c r="ML81" s="41"/>
      <c r="MM81" s="41"/>
      <c r="MN81" s="41"/>
      <c r="MO81" s="41"/>
      <c r="MP81" s="41"/>
      <c r="MQ81" s="41"/>
      <c r="MR81" s="41"/>
      <c r="MS81" s="41"/>
      <c r="MT81" s="41"/>
      <c r="MU81" s="41"/>
      <c r="MV81" s="41"/>
      <c r="MW81" s="41"/>
      <c r="MX81" s="41"/>
      <c r="MY81" s="41"/>
      <c r="MZ81" s="41"/>
      <c r="NA81" s="41"/>
      <c r="NB81" s="41"/>
      <c r="NC81" s="41"/>
      <c r="ND81" s="41"/>
      <c r="NE81" s="41"/>
      <c r="NF81" s="41"/>
      <c r="NG81" s="41"/>
      <c r="NH81" s="41"/>
      <c r="NI81" s="41"/>
      <c r="NJ81" s="41"/>
      <c r="NK81" s="41"/>
      <c r="NL81" s="41"/>
      <c r="NM81" s="41"/>
      <c r="NN81" s="41"/>
      <c r="NO81" s="41"/>
      <c r="NP81" s="41"/>
      <c r="NQ81" s="41"/>
      <c r="NR81" s="41"/>
      <c r="NS81" s="41"/>
      <c r="NT81" s="41"/>
      <c r="NU81" s="41"/>
      <c r="NV81" s="41"/>
      <c r="NW81" s="41"/>
      <c r="NX81" s="41"/>
      <c r="NY81" s="41"/>
      <c r="NZ81" s="41"/>
      <c r="OA81" s="41"/>
      <c r="OB81" s="41"/>
      <c r="OC81" s="41"/>
      <c r="OD81" s="41"/>
      <c r="OE81" s="41"/>
      <c r="OF81" s="41"/>
      <c r="OG81" s="41"/>
      <c r="OH81" s="41"/>
      <c r="OI81" s="41"/>
      <c r="OJ81" s="41"/>
      <c r="OK81" s="41"/>
      <c r="OL81" s="41"/>
      <c r="OM81" s="41"/>
      <c r="ON81" s="41"/>
      <c r="OO81" s="41"/>
      <c r="OP81" s="41"/>
      <c r="OQ81" s="41"/>
      <c r="OR81" s="41"/>
      <c r="OS81" s="41"/>
      <c r="OT81" s="41"/>
      <c r="OU81" s="41"/>
      <c r="OV81" s="41"/>
      <c r="OW81" s="41"/>
      <c r="OX81" s="41"/>
      <c r="OY81" s="41"/>
      <c r="OZ81" s="41"/>
      <c r="PA81" s="41"/>
      <c r="PB81" s="41"/>
      <c r="PC81" s="41"/>
      <c r="PD81" s="41"/>
      <c r="PE81" s="41"/>
      <c r="PF81" s="41"/>
      <c r="PG81" s="41"/>
      <c r="PH81" s="41"/>
      <c r="PI81" s="41"/>
      <c r="PJ81" s="41"/>
      <c r="PK81" s="41"/>
      <c r="PL81" s="41"/>
      <c r="PM81" s="41"/>
      <c r="PN81" s="41"/>
      <c r="PO81" s="41"/>
      <c r="PP81" s="41"/>
      <c r="PQ81" s="41"/>
      <c r="PR81" s="41"/>
      <c r="PS81" s="41"/>
      <c r="PT81" s="41"/>
      <c r="PU81" s="41"/>
      <c r="PV81" s="41"/>
      <c r="PW81" s="41"/>
      <c r="PX81" s="41"/>
      <c r="PY81" s="41"/>
      <c r="PZ81" s="41"/>
      <c r="QA81" s="41"/>
      <c r="QB81" s="41"/>
      <c r="QC81" s="41"/>
      <c r="QD81" s="41"/>
      <c r="QE81" s="41"/>
      <c r="QF81" s="41"/>
      <c r="QG81" s="41"/>
      <c r="QH81" s="41"/>
      <c r="QI81" s="41"/>
      <c r="QJ81" s="41"/>
      <c r="QK81" s="41"/>
      <c r="QL81" s="41"/>
      <c r="QM81" s="41"/>
      <c r="QN81" s="41"/>
      <c r="QO81" s="41"/>
      <c r="QP81" s="41"/>
      <c r="QQ81" s="41"/>
      <c r="QR81" s="41"/>
      <c r="QS81" s="41"/>
      <c r="QT81" s="41"/>
      <c r="QU81" s="41"/>
      <c r="QV81" s="41"/>
      <c r="QW81" s="41"/>
      <c r="QX81" s="41"/>
      <c r="QY81" s="41"/>
      <c r="QZ81" s="41"/>
      <c r="RA81" s="41"/>
      <c r="RB81" s="41"/>
      <c r="RC81" s="41"/>
      <c r="RD81" s="41"/>
      <c r="RE81" s="41"/>
      <c r="RF81" s="41"/>
      <c r="RG81" s="41"/>
      <c r="RH81" s="41"/>
      <c r="RI81" s="41"/>
      <c r="RJ81" s="41"/>
      <c r="RK81" s="41"/>
      <c r="RL81" s="41"/>
      <c r="RM81" s="41"/>
      <c r="RN81" s="41"/>
      <c r="RO81" s="41"/>
      <c r="RP81" s="41"/>
    </row>
    <row r="82" spans="1:484" x14ac:dyDescent="0.25">
      <c r="A82" s="41" t="s">
        <v>13</v>
      </c>
      <c r="B82" s="46">
        <v>6.8157866375747664</v>
      </c>
      <c r="C82" s="46">
        <v>21.555355497586241</v>
      </c>
      <c r="D82" s="46">
        <v>12.717228964572673</v>
      </c>
      <c r="E82" s="46">
        <v>14.154235326013891</v>
      </c>
      <c r="F82" s="46">
        <v>3.4361886361851215</v>
      </c>
      <c r="G82" s="46">
        <v>9.7598742057642927</v>
      </c>
      <c r="H82" s="46">
        <v>14.231885803298386</v>
      </c>
      <c r="I82" s="46">
        <v>12.88406436539594</v>
      </c>
      <c r="J82" s="46">
        <v>7.7851366095577941</v>
      </c>
      <c r="K82" s="46">
        <v>14.035852314297317</v>
      </c>
      <c r="L82" s="50">
        <f t="shared" si="12"/>
        <v>13.810651606436892</v>
      </c>
      <c r="M82" s="44">
        <f t="shared" si="13"/>
        <v>6.0614133978882698</v>
      </c>
      <c r="N82" s="44">
        <f t="shared" si="14"/>
        <v>10.355500322416475</v>
      </c>
      <c r="O82" s="44">
        <f t="shared" si="15"/>
        <v>4.2380043793846802</v>
      </c>
      <c r="P82" s="44">
        <f t="shared" si="16"/>
        <v>1.3336537276273437</v>
      </c>
      <c r="Q82" s="44">
        <f t="shared" si="17"/>
        <v>0.3156376311840654</v>
      </c>
      <c r="R82" s="42"/>
      <c r="S82" s="43"/>
      <c r="T82" s="42"/>
      <c r="U82" s="42"/>
      <c r="V82" s="42"/>
      <c r="W82" s="42"/>
      <c r="X82" s="42"/>
      <c r="Y82" s="42"/>
      <c r="Z82" s="42"/>
      <c r="AA82" s="42"/>
      <c r="AB82" s="42"/>
      <c r="AC82" s="43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1"/>
      <c r="AS82" s="41"/>
      <c r="AT82" s="41"/>
      <c r="AU82" s="41"/>
      <c r="AV82" s="41"/>
      <c r="AW82" s="41"/>
      <c r="AX82" s="41"/>
      <c r="AY82" s="41"/>
      <c r="AZ82" s="41"/>
      <c r="BA82" s="41"/>
      <c r="BB82" s="41"/>
      <c r="BC82" s="41"/>
      <c r="BD82" s="41"/>
      <c r="BE82" s="41"/>
      <c r="BF82" s="41"/>
      <c r="BG82" s="41"/>
      <c r="BH82" s="41"/>
      <c r="BI82" s="41"/>
      <c r="BJ82" s="41"/>
      <c r="BK82" s="41"/>
      <c r="BL82" s="41"/>
      <c r="BM82" s="41"/>
      <c r="BN82" s="41"/>
      <c r="BO82" s="41"/>
      <c r="BP82" s="41"/>
      <c r="BQ82" s="41"/>
      <c r="BR82" s="41"/>
      <c r="BS82" s="41"/>
      <c r="BT82" s="41"/>
      <c r="BU82" s="41"/>
      <c r="BV82" s="41"/>
      <c r="BW82" s="41"/>
      <c r="BX82" s="41"/>
      <c r="BY82" s="41"/>
      <c r="BZ82" s="41"/>
      <c r="CA82" s="41"/>
      <c r="CB82" s="41"/>
      <c r="CC82" s="41"/>
      <c r="CD82" s="41"/>
      <c r="CE82" s="41"/>
      <c r="CF82" s="41"/>
      <c r="CG82" s="41"/>
      <c r="CH82" s="41"/>
      <c r="CI82" s="41"/>
      <c r="CJ82" s="41"/>
      <c r="CK82" s="41"/>
      <c r="CL82" s="41"/>
      <c r="CM82" s="41"/>
      <c r="CN82" s="41"/>
      <c r="CO82" s="41"/>
      <c r="CP82" s="41"/>
      <c r="CQ82" s="41"/>
      <c r="CR82" s="41"/>
      <c r="CS82" s="41"/>
      <c r="CT82" s="41"/>
      <c r="CU82" s="41"/>
      <c r="CV82" s="41"/>
      <c r="CW82" s="41"/>
      <c r="CX82" s="41"/>
      <c r="CY82" s="41"/>
      <c r="CZ82" s="41"/>
      <c r="DA82" s="41"/>
      <c r="DB82" s="41"/>
      <c r="DC82" s="41"/>
      <c r="DD82" s="41"/>
      <c r="DE82" s="41"/>
      <c r="DF82" s="41"/>
      <c r="DG82" s="41"/>
      <c r="DH82" s="41"/>
      <c r="DI82" s="41"/>
      <c r="DJ82" s="41"/>
      <c r="DK82" s="41"/>
      <c r="DL82" s="41"/>
      <c r="DM82" s="41"/>
      <c r="DN82" s="41"/>
      <c r="DO82" s="41"/>
      <c r="DP82" s="41"/>
      <c r="DQ82" s="41"/>
      <c r="DR82" s="41"/>
      <c r="DS82" s="41"/>
      <c r="DT82" s="41"/>
      <c r="DU82" s="41"/>
      <c r="DV82" s="41"/>
      <c r="DW82" s="41"/>
      <c r="DX82" s="41"/>
      <c r="DY82" s="41"/>
      <c r="DZ82" s="41"/>
      <c r="EA82" s="41"/>
      <c r="EB82" s="41"/>
      <c r="EC82" s="41"/>
      <c r="ED82" s="41"/>
      <c r="EE82" s="41"/>
      <c r="EF82" s="41"/>
      <c r="EG82" s="41"/>
      <c r="EH82" s="41"/>
      <c r="EI82" s="41"/>
      <c r="EJ82" s="41"/>
      <c r="EK82" s="41"/>
      <c r="EL82" s="41"/>
      <c r="EM82" s="41"/>
      <c r="EN82" s="41"/>
      <c r="EO82" s="41"/>
      <c r="EP82" s="41"/>
      <c r="EQ82" s="41"/>
      <c r="ER82" s="41"/>
      <c r="ES82" s="41"/>
      <c r="ET82" s="41"/>
      <c r="EU82" s="41"/>
      <c r="EV82" s="41"/>
      <c r="EW82" s="41"/>
      <c r="EX82" s="41"/>
      <c r="EY82" s="41"/>
      <c r="EZ82" s="41"/>
      <c r="FA82" s="41"/>
      <c r="FB82" s="41"/>
      <c r="FC82" s="41"/>
      <c r="FD82" s="41"/>
      <c r="FE82" s="41"/>
      <c r="FF82" s="41"/>
      <c r="FG82" s="41"/>
      <c r="FH82" s="41"/>
      <c r="FI82" s="41"/>
      <c r="FJ82" s="41"/>
      <c r="FK82" s="41"/>
      <c r="FL82" s="41"/>
      <c r="FM82" s="41"/>
      <c r="FN82" s="41"/>
      <c r="FO82" s="41"/>
      <c r="FP82" s="41"/>
      <c r="FQ82" s="41"/>
      <c r="FR82" s="41"/>
      <c r="FS82" s="41"/>
      <c r="FT82" s="41"/>
      <c r="FU82" s="41"/>
      <c r="FV82" s="41"/>
      <c r="FW82" s="41"/>
      <c r="FX82" s="41"/>
      <c r="FY82" s="41"/>
      <c r="FZ82" s="41"/>
      <c r="GA82" s="41"/>
      <c r="GB82" s="41"/>
      <c r="GC82" s="41"/>
      <c r="GD82" s="41"/>
      <c r="GE82" s="41"/>
      <c r="GF82" s="41"/>
      <c r="GG82" s="41"/>
      <c r="GH82" s="41"/>
      <c r="GI82" s="41"/>
      <c r="GJ82" s="41"/>
      <c r="GK82" s="41"/>
      <c r="GL82" s="41"/>
      <c r="GM82" s="41"/>
      <c r="GN82" s="41"/>
      <c r="GO82" s="41"/>
      <c r="GP82" s="41"/>
      <c r="GQ82" s="41"/>
      <c r="GR82" s="41"/>
      <c r="GS82" s="41"/>
      <c r="GT82" s="41"/>
      <c r="GU82" s="41"/>
      <c r="GV82" s="41"/>
      <c r="GW82" s="41"/>
      <c r="GX82" s="41"/>
      <c r="GY82" s="41"/>
      <c r="GZ82" s="41"/>
      <c r="HA82" s="41"/>
      <c r="HB82" s="41"/>
      <c r="HC82" s="41"/>
      <c r="HD82" s="41"/>
      <c r="HE82" s="41"/>
      <c r="HF82" s="41"/>
      <c r="HG82" s="41"/>
      <c r="HH82" s="41"/>
      <c r="HI82" s="41"/>
      <c r="HJ82" s="41"/>
      <c r="HK82" s="41"/>
      <c r="HL82" s="41"/>
      <c r="HM82" s="41"/>
      <c r="HN82" s="41"/>
      <c r="HO82" s="41"/>
      <c r="HP82" s="41"/>
      <c r="HQ82" s="41"/>
      <c r="HR82" s="41"/>
      <c r="HS82" s="41"/>
      <c r="HT82" s="41"/>
      <c r="HU82" s="41"/>
      <c r="HV82" s="41"/>
      <c r="HW82" s="41"/>
      <c r="HX82" s="41"/>
      <c r="HY82" s="41"/>
      <c r="HZ82" s="41"/>
      <c r="IA82" s="41"/>
      <c r="IB82" s="41"/>
      <c r="IC82" s="41"/>
      <c r="ID82" s="41"/>
      <c r="IE82" s="41"/>
      <c r="IF82" s="41"/>
      <c r="IG82" s="41"/>
      <c r="IH82" s="41"/>
      <c r="II82" s="41"/>
      <c r="IJ82" s="41"/>
      <c r="IK82" s="41"/>
      <c r="IL82" s="41"/>
      <c r="IM82" s="41"/>
      <c r="IN82" s="41"/>
      <c r="IO82" s="41"/>
      <c r="IP82" s="41"/>
      <c r="IQ82" s="41"/>
      <c r="IR82" s="41"/>
      <c r="IS82" s="41"/>
      <c r="IT82" s="41"/>
      <c r="IU82" s="41"/>
      <c r="IV82" s="41"/>
      <c r="IW82" s="41"/>
      <c r="IX82" s="41"/>
      <c r="IY82" s="41"/>
      <c r="IZ82" s="41"/>
      <c r="JA82" s="41"/>
      <c r="JB82" s="41"/>
      <c r="JC82" s="41"/>
      <c r="JD82" s="41"/>
      <c r="JE82" s="41"/>
      <c r="JF82" s="41"/>
      <c r="JG82" s="41"/>
      <c r="JH82" s="41"/>
      <c r="JI82" s="41"/>
      <c r="JJ82" s="41"/>
      <c r="JK82" s="41"/>
      <c r="JL82" s="41"/>
      <c r="JM82" s="41"/>
      <c r="JN82" s="41"/>
      <c r="JO82" s="41"/>
      <c r="JP82" s="41"/>
      <c r="JQ82" s="41"/>
      <c r="JR82" s="41"/>
      <c r="JS82" s="41"/>
      <c r="JT82" s="41"/>
      <c r="JU82" s="41"/>
      <c r="JV82" s="41"/>
      <c r="JW82" s="41"/>
      <c r="JX82" s="41"/>
      <c r="JY82" s="41"/>
      <c r="JZ82" s="41"/>
      <c r="KA82" s="41"/>
      <c r="KB82" s="41"/>
      <c r="KC82" s="41"/>
      <c r="KD82" s="41"/>
      <c r="KE82" s="41"/>
      <c r="KF82" s="41"/>
      <c r="KG82" s="41"/>
      <c r="KH82" s="41"/>
      <c r="KI82" s="41"/>
      <c r="KJ82" s="41"/>
      <c r="KK82" s="41"/>
      <c r="KL82" s="41"/>
      <c r="KM82" s="41"/>
      <c r="KN82" s="41"/>
      <c r="KO82" s="41"/>
      <c r="KP82" s="41"/>
      <c r="KQ82" s="41"/>
      <c r="KR82" s="41"/>
      <c r="KS82" s="41"/>
      <c r="KT82" s="41"/>
      <c r="KU82" s="41"/>
      <c r="KV82" s="41"/>
      <c r="KW82" s="41"/>
      <c r="KX82" s="41"/>
      <c r="KY82" s="41"/>
      <c r="KZ82" s="41"/>
      <c r="LA82" s="41"/>
      <c r="LB82" s="41"/>
      <c r="LC82" s="41"/>
      <c r="LD82" s="41"/>
      <c r="LE82" s="41"/>
      <c r="LF82" s="41"/>
      <c r="LG82" s="41"/>
      <c r="LH82" s="41"/>
      <c r="LI82" s="41"/>
      <c r="LJ82" s="41"/>
      <c r="LK82" s="41"/>
      <c r="LL82" s="41"/>
      <c r="LM82" s="41"/>
      <c r="LN82" s="41"/>
      <c r="LO82" s="41"/>
      <c r="LP82" s="41"/>
      <c r="LQ82" s="41"/>
      <c r="LR82" s="41"/>
      <c r="LS82" s="41"/>
      <c r="LT82" s="41"/>
      <c r="LU82" s="41"/>
      <c r="LV82" s="41"/>
      <c r="LW82" s="41"/>
      <c r="LX82" s="41"/>
      <c r="LY82" s="41"/>
      <c r="LZ82" s="41"/>
      <c r="MA82" s="41"/>
      <c r="MB82" s="41"/>
      <c r="MC82" s="41"/>
      <c r="MD82" s="41"/>
      <c r="ME82" s="41"/>
      <c r="MF82" s="41"/>
      <c r="MG82" s="41"/>
      <c r="MH82" s="41"/>
      <c r="MI82" s="41"/>
      <c r="MJ82" s="41"/>
      <c r="MK82" s="41"/>
      <c r="ML82" s="41"/>
      <c r="MM82" s="41"/>
      <c r="MN82" s="41"/>
      <c r="MO82" s="41"/>
      <c r="MP82" s="41"/>
      <c r="MQ82" s="41"/>
      <c r="MR82" s="41"/>
      <c r="MS82" s="41"/>
      <c r="MT82" s="41"/>
      <c r="MU82" s="41"/>
      <c r="MV82" s="41"/>
      <c r="MW82" s="41"/>
      <c r="MX82" s="41"/>
      <c r="MY82" s="41"/>
      <c r="MZ82" s="41"/>
      <c r="NA82" s="41"/>
      <c r="NB82" s="41"/>
      <c r="NC82" s="41"/>
      <c r="ND82" s="41"/>
      <c r="NE82" s="41"/>
      <c r="NF82" s="41"/>
      <c r="NG82" s="41"/>
      <c r="NH82" s="41"/>
      <c r="NI82" s="41"/>
      <c r="NJ82" s="41"/>
      <c r="NK82" s="41"/>
      <c r="NL82" s="41"/>
      <c r="NM82" s="41"/>
      <c r="NN82" s="41"/>
      <c r="NO82" s="41"/>
      <c r="NP82" s="41"/>
      <c r="NQ82" s="41"/>
      <c r="NR82" s="41"/>
      <c r="NS82" s="41"/>
      <c r="NT82" s="41"/>
      <c r="NU82" s="41"/>
      <c r="NV82" s="41"/>
      <c r="NW82" s="41"/>
      <c r="NX82" s="41"/>
      <c r="NY82" s="41"/>
      <c r="NZ82" s="41"/>
      <c r="OA82" s="41"/>
      <c r="OB82" s="41"/>
      <c r="OC82" s="41"/>
      <c r="OD82" s="41"/>
      <c r="OE82" s="41"/>
      <c r="OF82" s="41"/>
      <c r="OG82" s="41"/>
      <c r="OH82" s="41"/>
      <c r="OI82" s="41"/>
      <c r="OJ82" s="41"/>
      <c r="OK82" s="41"/>
      <c r="OL82" s="41"/>
      <c r="OM82" s="41"/>
      <c r="ON82" s="41"/>
      <c r="OO82" s="41"/>
      <c r="OP82" s="41"/>
      <c r="OQ82" s="41"/>
      <c r="OR82" s="41"/>
      <c r="OS82" s="41"/>
      <c r="OT82" s="41"/>
      <c r="OU82" s="41"/>
      <c r="OV82" s="41"/>
      <c r="OW82" s="41"/>
      <c r="OX82" s="41"/>
      <c r="OY82" s="41"/>
      <c r="OZ82" s="41"/>
      <c r="PA82" s="41"/>
      <c r="PB82" s="41"/>
      <c r="PC82" s="41"/>
      <c r="PD82" s="41"/>
      <c r="PE82" s="41"/>
      <c r="PF82" s="41"/>
      <c r="PG82" s="41"/>
      <c r="PH82" s="41"/>
      <c r="PI82" s="41"/>
      <c r="PJ82" s="41"/>
      <c r="PK82" s="41"/>
      <c r="PL82" s="41"/>
      <c r="PM82" s="41"/>
      <c r="PN82" s="41"/>
      <c r="PO82" s="41"/>
      <c r="PP82" s="41"/>
      <c r="PQ82" s="41"/>
      <c r="PR82" s="41"/>
      <c r="PS82" s="41"/>
      <c r="PT82" s="41"/>
      <c r="PU82" s="41"/>
      <c r="PV82" s="41"/>
      <c r="PW82" s="41"/>
      <c r="PX82" s="41"/>
      <c r="PY82" s="41"/>
      <c r="PZ82" s="41"/>
      <c r="QA82" s="41"/>
      <c r="QB82" s="41"/>
      <c r="QC82" s="41"/>
      <c r="QD82" s="41"/>
      <c r="QE82" s="41"/>
      <c r="QF82" s="41"/>
      <c r="QG82" s="41"/>
      <c r="QH82" s="41"/>
      <c r="QI82" s="41"/>
      <c r="QJ82" s="41"/>
      <c r="QK82" s="41"/>
      <c r="QL82" s="41"/>
      <c r="QM82" s="41"/>
      <c r="QN82" s="41"/>
      <c r="QO82" s="41"/>
      <c r="QP82" s="41"/>
      <c r="QQ82" s="41"/>
      <c r="QR82" s="41"/>
      <c r="QS82" s="41"/>
      <c r="QT82" s="41"/>
      <c r="QU82" s="41"/>
      <c r="QV82" s="41"/>
      <c r="QW82" s="41"/>
      <c r="QX82" s="41"/>
      <c r="QY82" s="41"/>
      <c r="QZ82" s="41"/>
      <c r="RA82" s="41"/>
      <c r="RB82" s="41"/>
      <c r="RC82" s="41"/>
      <c r="RD82" s="41"/>
      <c r="RE82" s="41"/>
      <c r="RF82" s="41"/>
      <c r="RG82" s="41"/>
      <c r="RH82" s="41"/>
      <c r="RI82" s="41"/>
      <c r="RJ82" s="41"/>
      <c r="RK82" s="41"/>
      <c r="RL82" s="41"/>
      <c r="RM82" s="41"/>
      <c r="RN82" s="41"/>
      <c r="RO82" s="41"/>
      <c r="RP82" s="41"/>
    </row>
    <row r="83" spans="1:484" x14ac:dyDescent="0.25">
      <c r="A83" s="41" t="s">
        <v>153</v>
      </c>
      <c r="B83" s="46">
        <v>1.710035542785997</v>
      </c>
      <c r="C83" s="46">
        <v>0.40875634950485162</v>
      </c>
      <c r="D83" s="46">
        <v>2.0908138392904818</v>
      </c>
      <c r="E83" s="46">
        <v>1.0745427290572476</v>
      </c>
      <c r="F83" s="46">
        <v>0.89310924180269391</v>
      </c>
      <c r="G83" s="46">
        <v>3.6680628209877804</v>
      </c>
      <c r="H83" s="46">
        <v>0.6607804462847463</v>
      </c>
      <c r="I83" s="46">
        <v>1.9725793062031043</v>
      </c>
      <c r="J83" s="46">
        <v>4.6227664035663052</v>
      </c>
      <c r="K83" s="46">
        <v>1.5675460928770564</v>
      </c>
      <c r="L83" s="50">
        <f t="shared" si="12"/>
        <v>1.3210371151596445</v>
      </c>
      <c r="M83" s="44">
        <f t="shared" si="13"/>
        <v>0.73866809404338685</v>
      </c>
      <c r="N83" s="44">
        <f t="shared" si="14"/>
        <v>2.2308073852869477</v>
      </c>
      <c r="O83" s="44">
        <f t="shared" si="15"/>
        <v>1.5841836590300982</v>
      </c>
      <c r="P83" s="44">
        <f t="shared" si="16"/>
        <v>0.59217892314343412</v>
      </c>
      <c r="Q83" s="44">
        <f t="shared" si="17"/>
        <v>0.32076408080542962</v>
      </c>
      <c r="R83" s="42"/>
      <c r="S83" s="43"/>
      <c r="T83" s="42"/>
      <c r="U83" s="42"/>
      <c r="V83" s="42"/>
      <c r="W83" s="42"/>
      <c r="X83" s="42"/>
      <c r="Y83" s="42"/>
      <c r="Z83" s="42"/>
      <c r="AA83" s="42"/>
      <c r="AB83" s="42"/>
      <c r="AC83" s="43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1"/>
      <c r="AS83" s="41"/>
      <c r="AT83" s="41"/>
      <c r="AU83" s="41"/>
      <c r="AV83" s="41"/>
      <c r="AW83" s="41"/>
      <c r="AX83" s="41"/>
      <c r="AY83" s="41"/>
      <c r="AZ83" s="41"/>
      <c r="BA83" s="41"/>
      <c r="BB83" s="41"/>
      <c r="BC83" s="41"/>
      <c r="BD83" s="41"/>
      <c r="BE83" s="41"/>
      <c r="BF83" s="41"/>
      <c r="BG83" s="41"/>
      <c r="BH83" s="41"/>
      <c r="BI83" s="41"/>
      <c r="BJ83" s="41"/>
      <c r="BK83" s="41"/>
      <c r="BL83" s="41"/>
      <c r="BM83" s="41"/>
      <c r="BN83" s="41"/>
      <c r="BO83" s="41"/>
      <c r="BP83" s="41"/>
      <c r="BQ83" s="41"/>
      <c r="BR83" s="41"/>
      <c r="BS83" s="41"/>
      <c r="BT83" s="41"/>
      <c r="BU83" s="41"/>
      <c r="BV83" s="41"/>
      <c r="BW83" s="41"/>
      <c r="BX83" s="41"/>
      <c r="BY83" s="41"/>
      <c r="BZ83" s="41"/>
      <c r="CA83" s="41"/>
      <c r="CB83" s="41"/>
      <c r="CC83" s="41"/>
      <c r="CD83" s="41"/>
      <c r="CE83" s="41"/>
      <c r="CF83" s="41"/>
      <c r="CG83" s="41"/>
      <c r="CH83" s="41"/>
      <c r="CI83" s="41"/>
      <c r="CJ83" s="41"/>
      <c r="CK83" s="41"/>
      <c r="CL83" s="41"/>
      <c r="CM83" s="41"/>
      <c r="CN83" s="41"/>
      <c r="CO83" s="41"/>
      <c r="CP83" s="41"/>
      <c r="CQ83" s="41"/>
      <c r="CR83" s="41"/>
      <c r="CS83" s="41"/>
      <c r="CT83" s="41"/>
      <c r="CU83" s="41"/>
      <c r="CV83" s="41"/>
      <c r="CW83" s="41"/>
      <c r="CX83" s="41"/>
      <c r="CY83" s="41"/>
      <c r="CZ83" s="41"/>
      <c r="DA83" s="41"/>
      <c r="DB83" s="41"/>
      <c r="DC83" s="41"/>
      <c r="DD83" s="41"/>
      <c r="DE83" s="41"/>
      <c r="DF83" s="41"/>
      <c r="DG83" s="41"/>
      <c r="DH83" s="41"/>
      <c r="DI83" s="41"/>
      <c r="DJ83" s="41"/>
      <c r="DK83" s="41"/>
      <c r="DL83" s="41"/>
      <c r="DM83" s="41"/>
      <c r="DN83" s="41"/>
      <c r="DO83" s="41"/>
      <c r="DP83" s="41"/>
      <c r="DQ83" s="41"/>
      <c r="DR83" s="41"/>
      <c r="DS83" s="41"/>
      <c r="DT83" s="41"/>
      <c r="DU83" s="41"/>
      <c r="DV83" s="41"/>
      <c r="DW83" s="41"/>
      <c r="DX83" s="41"/>
      <c r="DY83" s="41"/>
      <c r="DZ83" s="41"/>
      <c r="EA83" s="41"/>
      <c r="EB83" s="41"/>
      <c r="EC83" s="41"/>
      <c r="ED83" s="41"/>
      <c r="EE83" s="41"/>
      <c r="EF83" s="41"/>
      <c r="EG83" s="41"/>
      <c r="EH83" s="41"/>
      <c r="EI83" s="41"/>
      <c r="EJ83" s="41"/>
      <c r="EK83" s="41"/>
      <c r="EL83" s="41"/>
      <c r="EM83" s="41"/>
      <c r="EN83" s="41"/>
      <c r="EO83" s="41"/>
      <c r="EP83" s="41"/>
      <c r="EQ83" s="41"/>
      <c r="ER83" s="41"/>
      <c r="ES83" s="41"/>
      <c r="ET83" s="41"/>
      <c r="EU83" s="41"/>
      <c r="EV83" s="41"/>
      <c r="EW83" s="41"/>
      <c r="EX83" s="41"/>
      <c r="EY83" s="41"/>
      <c r="EZ83" s="41"/>
      <c r="FA83" s="41"/>
      <c r="FB83" s="41"/>
      <c r="FC83" s="41"/>
      <c r="FD83" s="41"/>
      <c r="FE83" s="41"/>
      <c r="FF83" s="41"/>
      <c r="FG83" s="41"/>
      <c r="FH83" s="41"/>
      <c r="FI83" s="41"/>
      <c r="FJ83" s="41"/>
      <c r="FK83" s="41"/>
      <c r="FL83" s="41"/>
      <c r="FM83" s="41"/>
      <c r="FN83" s="41"/>
      <c r="FO83" s="41"/>
      <c r="FP83" s="41"/>
      <c r="FQ83" s="41"/>
      <c r="FR83" s="41"/>
      <c r="FS83" s="41"/>
      <c r="FT83" s="41"/>
      <c r="FU83" s="41"/>
      <c r="FV83" s="41"/>
      <c r="FW83" s="41"/>
      <c r="FX83" s="41"/>
      <c r="FY83" s="41"/>
      <c r="FZ83" s="41"/>
      <c r="GA83" s="41"/>
      <c r="GB83" s="41"/>
      <c r="GC83" s="41"/>
      <c r="GD83" s="41"/>
      <c r="GE83" s="41"/>
      <c r="GF83" s="41"/>
      <c r="GG83" s="41"/>
      <c r="GH83" s="41"/>
      <c r="GI83" s="41"/>
      <c r="GJ83" s="41"/>
      <c r="GK83" s="41"/>
      <c r="GL83" s="41"/>
      <c r="GM83" s="41"/>
      <c r="GN83" s="41"/>
      <c r="GO83" s="41"/>
      <c r="GP83" s="41"/>
      <c r="GQ83" s="41"/>
      <c r="GR83" s="41"/>
      <c r="GS83" s="41"/>
      <c r="GT83" s="41"/>
      <c r="GU83" s="41"/>
      <c r="GV83" s="41"/>
      <c r="GW83" s="41"/>
      <c r="GX83" s="41"/>
      <c r="GY83" s="41"/>
      <c r="GZ83" s="41"/>
      <c r="HA83" s="41"/>
      <c r="HB83" s="41"/>
      <c r="HC83" s="41"/>
      <c r="HD83" s="41"/>
      <c r="HE83" s="41"/>
      <c r="HF83" s="41"/>
      <c r="HG83" s="41"/>
      <c r="HH83" s="41"/>
      <c r="HI83" s="41"/>
      <c r="HJ83" s="41"/>
      <c r="HK83" s="41"/>
      <c r="HL83" s="41"/>
      <c r="HM83" s="41"/>
      <c r="HN83" s="41"/>
      <c r="HO83" s="41"/>
      <c r="HP83" s="41"/>
      <c r="HQ83" s="41"/>
      <c r="HR83" s="41"/>
      <c r="HS83" s="41"/>
      <c r="HT83" s="41"/>
      <c r="HU83" s="41"/>
      <c r="HV83" s="41"/>
      <c r="HW83" s="41"/>
      <c r="HX83" s="41"/>
      <c r="HY83" s="41"/>
      <c r="HZ83" s="41"/>
      <c r="IA83" s="41"/>
      <c r="IB83" s="41"/>
      <c r="IC83" s="41"/>
      <c r="ID83" s="41"/>
      <c r="IE83" s="41"/>
      <c r="IF83" s="41"/>
      <c r="IG83" s="41"/>
      <c r="IH83" s="41"/>
      <c r="II83" s="41"/>
      <c r="IJ83" s="41"/>
      <c r="IK83" s="41"/>
      <c r="IL83" s="41"/>
      <c r="IM83" s="41"/>
      <c r="IN83" s="41"/>
      <c r="IO83" s="41"/>
      <c r="IP83" s="41"/>
      <c r="IQ83" s="41"/>
      <c r="IR83" s="41"/>
      <c r="IS83" s="41"/>
      <c r="IT83" s="41"/>
      <c r="IU83" s="41"/>
      <c r="IV83" s="41"/>
      <c r="IW83" s="41"/>
      <c r="IX83" s="41"/>
      <c r="IY83" s="41"/>
      <c r="IZ83" s="41"/>
      <c r="JA83" s="41"/>
      <c r="JB83" s="41"/>
      <c r="JC83" s="41"/>
      <c r="JD83" s="41"/>
      <c r="JE83" s="41"/>
      <c r="JF83" s="41"/>
      <c r="JG83" s="41"/>
      <c r="JH83" s="41"/>
      <c r="JI83" s="41"/>
      <c r="JJ83" s="41"/>
      <c r="JK83" s="41"/>
      <c r="JL83" s="41"/>
      <c r="JM83" s="41"/>
      <c r="JN83" s="41"/>
      <c r="JO83" s="41"/>
      <c r="JP83" s="41"/>
      <c r="JQ83" s="41"/>
      <c r="JR83" s="41"/>
      <c r="JS83" s="41"/>
      <c r="JT83" s="41"/>
      <c r="JU83" s="41"/>
      <c r="JV83" s="41"/>
      <c r="JW83" s="41"/>
      <c r="JX83" s="41"/>
      <c r="JY83" s="41"/>
      <c r="JZ83" s="41"/>
      <c r="KA83" s="41"/>
      <c r="KB83" s="41"/>
      <c r="KC83" s="41"/>
      <c r="KD83" s="41"/>
      <c r="KE83" s="41"/>
      <c r="KF83" s="41"/>
      <c r="KG83" s="41"/>
      <c r="KH83" s="41"/>
      <c r="KI83" s="41"/>
      <c r="KJ83" s="41"/>
      <c r="KK83" s="41"/>
      <c r="KL83" s="41"/>
      <c r="KM83" s="41"/>
      <c r="KN83" s="41"/>
      <c r="KO83" s="41"/>
      <c r="KP83" s="41"/>
      <c r="KQ83" s="41"/>
      <c r="KR83" s="41"/>
      <c r="KS83" s="41"/>
      <c r="KT83" s="41"/>
      <c r="KU83" s="41"/>
      <c r="KV83" s="41"/>
      <c r="KW83" s="41"/>
      <c r="KX83" s="41"/>
      <c r="KY83" s="41"/>
      <c r="KZ83" s="41"/>
      <c r="LA83" s="41"/>
      <c r="LB83" s="41"/>
      <c r="LC83" s="41"/>
      <c r="LD83" s="41"/>
      <c r="LE83" s="41"/>
      <c r="LF83" s="41"/>
      <c r="LG83" s="41"/>
      <c r="LH83" s="41"/>
      <c r="LI83" s="41"/>
      <c r="LJ83" s="41"/>
      <c r="LK83" s="41"/>
      <c r="LL83" s="41"/>
      <c r="LM83" s="41"/>
      <c r="LN83" s="41"/>
      <c r="LO83" s="41"/>
      <c r="LP83" s="41"/>
      <c r="LQ83" s="41"/>
      <c r="LR83" s="41"/>
      <c r="LS83" s="41"/>
      <c r="LT83" s="41"/>
      <c r="LU83" s="41"/>
      <c r="LV83" s="41"/>
      <c r="LW83" s="41"/>
      <c r="LX83" s="41"/>
      <c r="LY83" s="41"/>
      <c r="LZ83" s="41"/>
      <c r="MA83" s="41"/>
      <c r="MB83" s="41"/>
      <c r="MC83" s="41"/>
      <c r="MD83" s="41"/>
      <c r="ME83" s="41"/>
      <c r="MF83" s="41"/>
      <c r="MG83" s="41"/>
      <c r="MH83" s="41"/>
      <c r="MI83" s="41"/>
      <c r="MJ83" s="41"/>
      <c r="MK83" s="41"/>
      <c r="ML83" s="41"/>
      <c r="MM83" s="41"/>
      <c r="MN83" s="41"/>
      <c r="MO83" s="41"/>
      <c r="MP83" s="41"/>
      <c r="MQ83" s="41"/>
      <c r="MR83" s="41"/>
      <c r="MS83" s="41"/>
      <c r="MT83" s="41"/>
      <c r="MU83" s="41"/>
      <c r="MV83" s="41"/>
      <c r="MW83" s="41"/>
      <c r="MX83" s="41"/>
      <c r="MY83" s="41"/>
      <c r="MZ83" s="41"/>
      <c r="NA83" s="41"/>
      <c r="NB83" s="41"/>
      <c r="NC83" s="41"/>
      <c r="ND83" s="41"/>
      <c r="NE83" s="41"/>
      <c r="NF83" s="41"/>
      <c r="NG83" s="41"/>
      <c r="NH83" s="41"/>
      <c r="NI83" s="41"/>
      <c r="NJ83" s="41"/>
      <c r="NK83" s="41"/>
      <c r="NL83" s="41"/>
      <c r="NM83" s="41"/>
      <c r="NN83" s="41"/>
      <c r="NO83" s="41"/>
      <c r="NP83" s="41"/>
      <c r="NQ83" s="41"/>
      <c r="NR83" s="41"/>
      <c r="NS83" s="41"/>
      <c r="NT83" s="41"/>
      <c r="NU83" s="41"/>
      <c r="NV83" s="41"/>
      <c r="NW83" s="41"/>
      <c r="NX83" s="41"/>
      <c r="NY83" s="41"/>
      <c r="NZ83" s="41"/>
      <c r="OA83" s="41"/>
      <c r="OB83" s="41"/>
      <c r="OC83" s="41"/>
      <c r="OD83" s="41"/>
      <c r="OE83" s="41"/>
      <c r="OF83" s="41"/>
      <c r="OG83" s="41"/>
      <c r="OH83" s="41"/>
      <c r="OI83" s="41"/>
      <c r="OJ83" s="41"/>
      <c r="OK83" s="41"/>
      <c r="OL83" s="41"/>
      <c r="OM83" s="41"/>
      <c r="ON83" s="41"/>
      <c r="OO83" s="41"/>
      <c r="OP83" s="41"/>
      <c r="OQ83" s="41"/>
      <c r="OR83" s="41"/>
      <c r="OS83" s="41"/>
      <c r="OT83" s="41"/>
      <c r="OU83" s="41"/>
      <c r="OV83" s="41"/>
      <c r="OW83" s="41"/>
      <c r="OX83" s="41"/>
      <c r="OY83" s="41"/>
      <c r="OZ83" s="41"/>
      <c r="PA83" s="41"/>
      <c r="PB83" s="41"/>
      <c r="PC83" s="41"/>
      <c r="PD83" s="41"/>
      <c r="PE83" s="41"/>
      <c r="PF83" s="41"/>
      <c r="PG83" s="41"/>
      <c r="PH83" s="41"/>
      <c r="PI83" s="41"/>
      <c r="PJ83" s="41"/>
      <c r="PK83" s="41"/>
      <c r="PL83" s="41"/>
      <c r="PM83" s="41"/>
      <c r="PN83" s="41"/>
      <c r="PO83" s="41"/>
      <c r="PP83" s="41"/>
      <c r="PQ83" s="41"/>
      <c r="PR83" s="41"/>
      <c r="PS83" s="41"/>
      <c r="PT83" s="41"/>
      <c r="PU83" s="41"/>
      <c r="PV83" s="41"/>
      <c r="PW83" s="41"/>
      <c r="PX83" s="41"/>
      <c r="PY83" s="41"/>
      <c r="PZ83" s="41"/>
      <c r="QA83" s="41"/>
      <c r="QB83" s="41"/>
      <c r="QC83" s="41"/>
      <c r="QD83" s="41"/>
      <c r="QE83" s="41"/>
      <c r="QF83" s="41"/>
      <c r="QG83" s="41"/>
      <c r="QH83" s="41"/>
      <c r="QI83" s="41"/>
      <c r="QJ83" s="41"/>
      <c r="QK83" s="41"/>
      <c r="QL83" s="41"/>
      <c r="QM83" s="41"/>
      <c r="QN83" s="41"/>
      <c r="QO83" s="41"/>
      <c r="QP83" s="41"/>
      <c r="QQ83" s="41"/>
      <c r="QR83" s="41"/>
      <c r="QS83" s="41"/>
      <c r="QT83" s="41"/>
      <c r="QU83" s="41"/>
      <c r="QV83" s="41"/>
      <c r="QW83" s="41"/>
      <c r="QX83" s="41"/>
      <c r="QY83" s="41"/>
      <c r="QZ83" s="41"/>
      <c r="RA83" s="41"/>
      <c r="RB83" s="41"/>
      <c r="RC83" s="41"/>
      <c r="RD83" s="41"/>
      <c r="RE83" s="41"/>
      <c r="RF83" s="41"/>
      <c r="RG83" s="41"/>
      <c r="RH83" s="41"/>
      <c r="RI83" s="41"/>
      <c r="RJ83" s="41"/>
      <c r="RK83" s="41"/>
      <c r="RL83" s="41"/>
      <c r="RM83" s="41"/>
      <c r="RN83" s="41"/>
      <c r="RO83" s="41"/>
      <c r="RP83" s="41"/>
    </row>
    <row r="84" spans="1:484" x14ac:dyDescent="0.25">
      <c r="A84" s="41" t="s">
        <v>45</v>
      </c>
      <c r="B84" s="46">
        <v>5.1885848653171243</v>
      </c>
      <c r="C84" s="46">
        <v>1.1444593525098434</v>
      </c>
      <c r="D84" s="46">
        <v>0.77062435152997477</v>
      </c>
      <c r="E84" s="46">
        <v>0.46923598436205155</v>
      </c>
      <c r="F84" s="46">
        <v>1.9420181131228811</v>
      </c>
      <c r="G84" s="46">
        <v>1.0820749235159888</v>
      </c>
      <c r="H84" s="46">
        <v>0.38196817708321412</v>
      </c>
      <c r="I84" s="46">
        <v>0.54461530844876893</v>
      </c>
      <c r="J84" s="46">
        <v>0.5095978639876505</v>
      </c>
      <c r="K84" s="46">
        <v>1.0368842744928286</v>
      </c>
      <c r="L84" s="50">
        <f t="shared" si="12"/>
        <v>1.8932261384297486</v>
      </c>
      <c r="M84" s="44">
        <f t="shared" si="13"/>
        <v>2.2141983929029427</v>
      </c>
      <c r="N84" s="44">
        <f t="shared" si="14"/>
        <v>0.91619311010855531</v>
      </c>
      <c r="O84" s="44">
        <f t="shared" si="15"/>
        <v>0.58020446497928324</v>
      </c>
      <c r="P84" s="44">
        <f t="shared" si="16"/>
        <v>2.0664051252311091</v>
      </c>
      <c r="Q84" s="44">
        <f t="shared" si="17"/>
        <v>0.32119476809430703</v>
      </c>
      <c r="R84" s="42"/>
      <c r="S84" s="43"/>
      <c r="T84" s="42"/>
      <c r="U84" s="42"/>
      <c r="V84" s="42"/>
      <c r="W84" s="42"/>
      <c r="X84" s="42"/>
      <c r="Y84" s="42"/>
      <c r="Z84" s="42"/>
      <c r="AA84" s="42"/>
      <c r="AB84" s="42"/>
      <c r="AC84" s="43"/>
      <c r="AD84" s="41"/>
      <c r="AE84" s="41"/>
      <c r="AF84" s="41"/>
      <c r="AG84" s="41"/>
      <c r="AH84" s="41"/>
      <c r="AI84" s="41"/>
      <c r="AJ84" s="41"/>
      <c r="AK84" s="41"/>
      <c r="AL84" s="41"/>
      <c r="AM84" s="41"/>
      <c r="AN84" s="41"/>
      <c r="AO84" s="41"/>
      <c r="AP84" s="41"/>
      <c r="AQ84" s="41"/>
      <c r="AR84" s="41"/>
      <c r="AS84" s="41"/>
      <c r="AT84" s="41"/>
      <c r="AU84" s="41"/>
      <c r="AV84" s="41"/>
      <c r="AW84" s="41"/>
      <c r="AX84" s="41"/>
      <c r="AY84" s="41"/>
      <c r="AZ84" s="41"/>
      <c r="BA84" s="41"/>
      <c r="BB84" s="41"/>
      <c r="BC84" s="41"/>
      <c r="BD84" s="41"/>
      <c r="BE84" s="41"/>
      <c r="BF84" s="41"/>
      <c r="BG84" s="41"/>
      <c r="BH84" s="41"/>
      <c r="BI84" s="41"/>
      <c r="BJ84" s="41"/>
      <c r="BK84" s="41"/>
      <c r="BL84" s="41"/>
      <c r="BM84" s="41"/>
      <c r="BN84" s="41"/>
      <c r="BO84" s="41"/>
      <c r="BP84" s="41"/>
      <c r="BQ84" s="41"/>
      <c r="BR84" s="41"/>
      <c r="BS84" s="41"/>
      <c r="BT84" s="41"/>
      <c r="BU84" s="41"/>
      <c r="BV84" s="41"/>
      <c r="BW84" s="41"/>
      <c r="BX84" s="41"/>
      <c r="BY84" s="41"/>
      <c r="BZ84" s="41"/>
      <c r="CA84" s="41"/>
      <c r="CB84" s="41"/>
      <c r="CC84" s="41"/>
      <c r="CD84" s="41"/>
      <c r="CE84" s="41"/>
      <c r="CF84" s="41"/>
      <c r="CG84" s="41"/>
      <c r="CH84" s="41"/>
      <c r="CI84" s="41"/>
      <c r="CJ84" s="41"/>
      <c r="CK84" s="41"/>
      <c r="CL84" s="41"/>
      <c r="CM84" s="41"/>
      <c r="CN84" s="41"/>
      <c r="CO84" s="41"/>
      <c r="CP84" s="41"/>
      <c r="CQ84" s="41"/>
      <c r="CR84" s="41"/>
      <c r="CS84" s="41"/>
      <c r="CT84" s="41"/>
      <c r="CU84" s="41"/>
      <c r="CV84" s="41"/>
      <c r="CW84" s="41"/>
      <c r="CX84" s="41"/>
      <c r="CY84" s="41"/>
      <c r="CZ84" s="41"/>
      <c r="DA84" s="41"/>
      <c r="DB84" s="41"/>
      <c r="DC84" s="41"/>
      <c r="DD84" s="41"/>
      <c r="DE84" s="41"/>
      <c r="DF84" s="41"/>
      <c r="DG84" s="41"/>
      <c r="DH84" s="41"/>
      <c r="DI84" s="41"/>
      <c r="DJ84" s="41"/>
      <c r="DK84" s="41"/>
      <c r="DL84" s="41"/>
      <c r="DM84" s="41"/>
      <c r="DN84" s="41"/>
      <c r="DO84" s="41"/>
      <c r="DP84" s="41"/>
      <c r="DQ84" s="41"/>
      <c r="DR84" s="41"/>
      <c r="DS84" s="41"/>
      <c r="DT84" s="41"/>
      <c r="DU84" s="41"/>
      <c r="DV84" s="41"/>
      <c r="DW84" s="41"/>
      <c r="DX84" s="41"/>
      <c r="DY84" s="41"/>
      <c r="DZ84" s="41"/>
      <c r="EA84" s="41"/>
      <c r="EB84" s="41"/>
      <c r="EC84" s="41"/>
      <c r="ED84" s="41"/>
      <c r="EE84" s="41"/>
      <c r="EF84" s="41"/>
      <c r="EG84" s="41"/>
      <c r="EH84" s="41"/>
      <c r="EI84" s="41"/>
      <c r="EJ84" s="41"/>
      <c r="EK84" s="41"/>
      <c r="EL84" s="41"/>
      <c r="EM84" s="41"/>
      <c r="EN84" s="41"/>
      <c r="EO84" s="41"/>
      <c r="EP84" s="41"/>
      <c r="EQ84" s="41"/>
      <c r="ER84" s="41"/>
      <c r="ES84" s="41"/>
      <c r="ET84" s="41"/>
      <c r="EU84" s="41"/>
      <c r="EV84" s="41"/>
      <c r="EW84" s="41"/>
      <c r="EX84" s="41"/>
      <c r="EY84" s="41"/>
      <c r="EZ84" s="41"/>
      <c r="FA84" s="41"/>
      <c r="FB84" s="41"/>
      <c r="FC84" s="41"/>
      <c r="FD84" s="41"/>
      <c r="FE84" s="41"/>
      <c r="FF84" s="41"/>
      <c r="FG84" s="41"/>
      <c r="FH84" s="41"/>
      <c r="FI84" s="41"/>
      <c r="FJ84" s="41"/>
      <c r="FK84" s="41"/>
      <c r="FL84" s="41"/>
      <c r="FM84" s="41"/>
      <c r="FN84" s="41"/>
      <c r="FO84" s="41"/>
      <c r="FP84" s="41"/>
      <c r="FQ84" s="41"/>
      <c r="FR84" s="41"/>
      <c r="FS84" s="41"/>
      <c r="FT84" s="41"/>
      <c r="FU84" s="41"/>
      <c r="FV84" s="41"/>
      <c r="FW84" s="41"/>
      <c r="FX84" s="41"/>
      <c r="FY84" s="41"/>
      <c r="FZ84" s="41"/>
      <c r="GA84" s="41"/>
      <c r="GB84" s="41"/>
      <c r="GC84" s="41"/>
      <c r="GD84" s="41"/>
      <c r="GE84" s="41"/>
      <c r="GF84" s="41"/>
      <c r="GG84" s="41"/>
      <c r="GH84" s="41"/>
      <c r="GI84" s="41"/>
      <c r="GJ84" s="41"/>
      <c r="GK84" s="41"/>
      <c r="GL84" s="41"/>
      <c r="GM84" s="41"/>
      <c r="GN84" s="41"/>
      <c r="GO84" s="41"/>
      <c r="GP84" s="41"/>
      <c r="GQ84" s="41"/>
      <c r="GR84" s="41"/>
      <c r="GS84" s="41"/>
      <c r="GT84" s="41"/>
      <c r="GU84" s="41"/>
      <c r="GV84" s="41"/>
      <c r="GW84" s="41"/>
      <c r="GX84" s="41"/>
      <c r="GY84" s="41"/>
      <c r="GZ84" s="41"/>
      <c r="HA84" s="41"/>
      <c r="HB84" s="41"/>
      <c r="HC84" s="41"/>
      <c r="HD84" s="41"/>
      <c r="HE84" s="41"/>
      <c r="HF84" s="41"/>
      <c r="HG84" s="41"/>
      <c r="HH84" s="41"/>
      <c r="HI84" s="41"/>
      <c r="HJ84" s="41"/>
      <c r="HK84" s="41"/>
      <c r="HL84" s="41"/>
      <c r="HM84" s="41"/>
      <c r="HN84" s="41"/>
      <c r="HO84" s="41"/>
      <c r="HP84" s="41"/>
      <c r="HQ84" s="41"/>
      <c r="HR84" s="41"/>
      <c r="HS84" s="41"/>
      <c r="HT84" s="41"/>
      <c r="HU84" s="41"/>
      <c r="HV84" s="41"/>
      <c r="HW84" s="41"/>
      <c r="HX84" s="41"/>
      <c r="HY84" s="41"/>
      <c r="HZ84" s="41"/>
      <c r="IA84" s="41"/>
      <c r="IB84" s="41"/>
      <c r="IC84" s="41"/>
      <c r="ID84" s="41"/>
      <c r="IE84" s="41"/>
      <c r="IF84" s="41"/>
      <c r="IG84" s="41"/>
      <c r="IH84" s="41"/>
      <c r="II84" s="41"/>
      <c r="IJ84" s="41"/>
      <c r="IK84" s="41"/>
      <c r="IL84" s="41"/>
      <c r="IM84" s="41"/>
      <c r="IN84" s="41"/>
      <c r="IO84" s="41"/>
      <c r="IP84" s="41"/>
      <c r="IQ84" s="41"/>
      <c r="IR84" s="41"/>
      <c r="IS84" s="41"/>
      <c r="IT84" s="41"/>
      <c r="IU84" s="41"/>
      <c r="IV84" s="41"/>
      <c r="IW84" s="41"/>
      <c r="IX84" s="41"/>
      <c r="IY84" s="41"/>
      <c r="IZ84" s="41"/>
      <c r="JA84" s="41"/>
      <c r="JB84" s="41"/>
      <c r="JC84" s="41"/>
      <c r="JD84" s="41"/>
      <c r="JE84" s="41"/>
      <c r="JF84" s="41"/>
      <c r="JG84" s="41"/>
      <c r="JH84" s="41"/>
      <c r="JI84" s="41"/>
      <c r="JJ84" s="41"/>
      <c r="JK84" s="41"/>
      <c r="JL84" s="41"/>
      <c r="JM84" s="41"/>
      <c r="JN84" s="41"/>
      <c r="JO84" s="41"/>
      <c r="JP84" s="41"/>
      <c r="JQ84" s="41"/>
      <c r="JR84" s="41"/>
      <c r="JS84" s="41"/>
      <c r="JT84" s="41"/>
      <c r="JU84" s="41"/>
      <c r="JV84" s="41"/>
      <c r="JW84" s="41"/>
      <c r="JX84" s="41"/>
      <c r="JY84" s="41"/>
      <c r="JZ84" s="41"/>
      <c r="KA84" s="41"/>
      <c r="KB84" s="41"/>
      <c r="KC84" s="41"/>
      <c r="KD84" s="41"/>
      <c r="KE84" s="41"/>
      <c r="KF84" s="41"/>
      <c r="KG84" s="41"/>
      <c r="KH84" s="41"/>
      <c r="KI84" s="41"/>
      <c r="KJ84" s="41"/>
      <c r="KK84" s="41"/>
      <c r="KL84" s="41"/>
      <c r="KM84" s="41"/>
      <c r="KN84" s="41"/>
      <c r="KO84" s="41"/>
      <c r="KP84" s="41"/>
      <c r="KQ84" s="41"/>
      <c r="KR84" s="41"/>
      <c r="KS84" s="41"/>
      <c r="KT84" s="41"/>
      <c r="KU84" s="41"/>
      <c r="KV84" s="41"/>
      <c r="KW84" s="41"/>
      <c r="KX84" s="41"/>
      <c r="KY84" s="41"/>
      <c r="KZ84" s="41"/>
      <c r="LA84" s="41"/>
      <c r="LB84" s="41"/>
      <c r="LC84" s="41"/>
      <c r="LD84" s="41"/>
      <c r="LE84" s="41"/>
      <c r="LF84" s="41"/>
      <c r="LG84" s="41"/>
      <c r="LH84" s="41"/>
      <c r="LI84" s="41"/>
      <c r="LJ84" s="41"/>
      <c r="LK84" s="41"/>
      <c r="LL84" s="41"/>
      <c r="LM84" s="41"/>
      <c r="LN84" s="41"/>
      <c r="LO84" s="41"/>
      <c r="LP84" s="41"/>
      <c r="LQ84" s="41"/>
      <c r="LR84" s="41"/>
      <c r="LS84" s="41"/>
      <c r="LT84" s="41"/>
      <c r="LU84" s="41"/>
      <c r="LV84" s="41"/>
      <c r="LW84" s="41"/>
      <c r="LX84" s="41"/>
      <c r="LY84" s="41"/>
      <c r="LZ84" s="41"/>
      <c r="MA84" s="41"/>
      <c r="MB84" s="41"/>
      <c r="MC84" s="41"/>
      <c r="MD84" s="41"/>
      <c r="ME84" s="41"/>
      <c r="MF84" s="41"/>
      <c r="MG84" s="41"/>
      <c r="MH84" s="41"/>
      <c r="MI84" s="41"/>
      <c r="MJ84" s="41"/>
      <c r="MK84" s="41"/>
      <c r="ML84" s="41"/>
      <c r="MM84" s="41"/>
      <c r="MN84" s="41"/>
      <c r="MO84" s="41"/>
      <c r="MP84" s="41"/>
      <c r="MQ84" s="41"/>
      <c r="MR84" s="41"/>
      <c r="MS84" s="41"/>
      <c r="MT84" s="41"/>
      <c r="MU84" s="41"/>
      <c r="MV84" s="41"/>
      <c r="MW84" s="41"/>
      <c r="MX84" s="41"/>
      <c r="MY84" s="41"/>
      <c r="MZ84" s="41"/>
      <c r="NA84" s="41"/>
      <c r="NB84" s="41"/>
      <c r="NC84" s="41"/>
      <c r="ND84" s="41"/>
      <c r="NE84" s="41"/>
      <c r="NF84" s="41"/>
      <c r="NG84" s="41"/>
      <c r="NH84" s="41"/>
      <c r="NI84" s="41"/>
      <c r="NJ84" s="41"/>
      <c r="NK84" s="41"/>
      <c r="NL84" s="41"/>
      <c r="NM84" s="41"/>
      <c r="NN84" s="41"/>
      <c r="NO84" s="41"/>
      <c r="NP84" s="41"/>
      <c r="NQ84" s="41"/>
      <c r="NR84" s="41"/>
      <c r="NS84" s="41"/>
      <c r="NT84" s="41"/>
      <c r="NU84" s="41"/>
      <c r="NV84" s="41"/>
      <c r="NW84" s="41"/>
      <c r="NX84" s="41"/>
      <c r="NY84" s="41"/>
      <c r="NZ84" s="41"/>
      <c r="OA84" s="41"/>
      <c r="OB84" s="41"/>
      <c r="OC84" s="41"/>
      <c r="OD84" s="41"/>
      <c r="OE84" s="41"/>
      <c r="OF84" s="41"/>
      <c r="OG84" s="41"/>
      <c r="OH84" s="41"/>
      <c r="OI84" s="41"/>
      <c r="OJ84" s="41"/>
      <c r="OK84" s="41"/>
      <c r="OL84" s="41"/>
      <c r="OM84" s="41"/>
      <c r="ON84" s="41"/>
      <c r="OO84" s="41"/>
      <c r="OP84" s="41"/>
      <c r="OQ84" s="41"/>
      <c r="OR84" s="41"/>
      <c r="OS84" s="41"/>
      <c r="OT84" s="41"/>
      <c r="OU84" s="41"/>
      <c r="OV84" s="41"/>
      <c r="OW84" s="41"/>
      <c r="OX84" s="41"/>
      <c r="OY84" s="41"/>
      <c r="OZ84" s="41"/>
      <c r="PA84" s="41"/>
      <c r="PB84" s="41"/>
      <c r="PC84" s="41"/>
      <c r="PD84" s="41"/>
      <c r="PE84" s="41"/>
      <c r="PF84" s="41"/>
      <c r="PG84" s="41"/>
      <c r="PH84" s="41"/>
      <c r="PI84" s="41"/>
      <c r="PJ84" s="41"/>
      <c r="PK84" s="41"/>
      <c r="PL84" s="41"/>
      <c r="PM84" s="41"/>
      <c r="PN84" s="41"/>
      <c r="PO84" s="41"/>
      <c r="PP84" s="41"/>
      <c r="PQ84" s="41"/>
      <c r="PR84" s="41"/>
      <c r="PS84" s="41"/>
      <c r="PT84" s="41"/>
      <c r="PU84" s="41"/>
      <c r="PV84" s="41"/>
      <c r="PW84" s="41"/>
      <c r="PX84" s="41"/>
      <c r="PY84" s="41"/>
      <c r="PZ84" s="41"/>
      <c r="QA84" s="41"/>
      <c r="QB84" s="41"/>
      <c r="QC84" s="41"/>
      <c r="QD84" s="41"/>
      <c r="QE84" s="41"/>
      <c r="QF84" s="41"/>
      <c r="QG84" s="41"/>
      <c r="QH84" s="41"/>
      <c r="QI84" s="41"/>
      <c r="QJ84" s="41"/>
      <c r="QK84" s="41"/>
      <c r="QL84" s="41"/>
      <c r="QM84" s="41"/>
      <c r="QN84" s="41"/>
      <c r="QO84" s="41"/>
      <c r="QP84" s="41"/>
      <c r="QQ84" s="41"/>
      <c r="QR84" s="41"/>
      <c r="QS84" s="41"/>
      <c r="QT84" s="41"/>
      <c r="QU84" s="41"/>
      <c r="QV84" s="41"/>
      <c r="QW84" s="41"/>
      <c r="QX84" s="41"/>
      <c r="QY84" s="41"/>
      <c r="QZ84" s="41"/>
      <c r="RA84" s="41"/>
      <c r="RB84" s="41"/>
      <c r="RC84" s="41"/>
      <c r="RD84" s="41"/>
      <c r="RE84" s="41"/>
      <c r="RF84" s="41"/>
      <c r="RG84" s="41"/>
      <c r="RH84" s="41"/>
      <c r="RI84" s="41"/>
      <c r="RJ84" s="41"/>
      <c r="RK84" s="41"/>
      <c r="RL84" s="41"/>
      <c r="RM84" s="41"/>
      <c r="RN84" s="41"/>
      <c r="RO84" s="41"/>
      <c r="RP84" s="41"/>
    </row>
    <row r="85" spans="1:484" x14ac:dyDescent="0.25">
      <c r="A85" s="41" t="s">
        <v>73</v>
      </c>
      <c r="B85" s="46">
        <v>3.2207845433549385</v>
      </c>
      <c r="C85" s="46">
        <v>2.9803137594729869</v>
      </c>
      <c r="D85" s="46">
        <v>3.7760825569547718</v>
      </c>
      <c r="E85" s="46">
        <v>6.2706116629170925</v>
      </c>
      <c r="F85" s="46">
        <v>1.4151416843716553</v>
      </c>
      <c r="G85" s="46">
        <v>2.9928575935428263</v>
      </c>
      <c r="H85" s="46">
        <v>3.978275303707032</v>
      </c>
      <c r="I85" s="46">
        <v>3.0215109816103594</v>
      </c>
      <c r="J85" s="46">
        <v>4.8700733298491192</v>
      </c>
      <c r="K85" s="46">
        <v>2.9503219213680816</v>
      </c>
      <c r="L85" s="50">
        <f t="shared" si="12"/>
        <v>4.0619481306749474</v>
      </c>
      <c r="M85" s="44">
        <f t="shared" si="13"/>
        <v>1.5096801889244893</v>
      </c>
      <c r="N85" s="44">
        <f t="shared" si="14"/>
        <v>3.2046968024081792</v>
      </c>
      <c r="O85" s="44">
        <f t="shared" si="15"/>
        <v>1.1590987595344897</v>
      </c>
      <c r="P85" s="44">
        <f t="shared" si="16"/>
        <v>1.2674984190774565</v>
      </c>
      <c r="Q85" s="44">
        <f t="shared" si="17"/>
        <v>0.33746525779154002</v>
      </c>
      <c r="R85" s="42"/>
      <c r="S85" s="43"/>
      <c r="T85" s="42"/>
      <c r="U85" s="42"/>
      <c r="V85" s="42"/>
      <c r="W85" s="42"/>
      <c r="X85" s="42"/>
      <c r="Y85" s="42"/>
      <c r="Z85" s="42"/>
      <c r="AA85" s="42"/>
      <c r="AB85" s="42"/>
      <c r="AC85" s="43"/>
      <c r="AD85" s="41"/>
      <c r="AE85" s="41"/>
      <c r="AF85" s="41"/>
      <c r="AG85" s="41"/>
      <c r="AH85" s="41"/>
      <c r="AI85" s="41"/>
      <c r="AJ85" s="41"/>
      <c r="AK85" s="41"/>
      <c r="AL85" s="41"/>
      <c r="AM85" s="41"/>
      <c r="AN85" s="41"/>
      <c r="AO85" s="41"/>
      <c r="AP85" s="41"/>
      <c r="AQ85" s="41"/>
      <c r="AR85" s="41"/>
      <c r="AS85" s="41"/>
      <c r="AT85" s="41"/>
      <c r="AU85" s="41"/>
      <c r="AV85" s="41"/>
      <c r="AW85" s="41"/>
      <c r="AX85" s="41"/>
      <c r="AY85" s="41"/>
      <c r="AZ85" s="41"/>
      <c r="BA85" s="41"/>
      <c r="BB85" s="41"/>
      <c r="BC85" s="41"/>
      <c r="BD85" s="41"/>
      <c r="BE85" s="41"/>
      <c r="BF85" s="41"/>
      <c r="BG85" s="41"/>
      <c r="BH85" s="41"/>
      <c r="BI85" s="41"/>
      <c r="BJ85" s="41"/>
      <c r="BK85" s="41"/>
      <c r="BL85" s="41"/>
      <c r="BM85" s="41"/>
      <c r="BN85" s="41"/>
      <c r="BO85" s="41"/>
      <c r="BP85" s="41"/>
      <c r="BQ85" s="41"/>
      <c r="BR85" s="41"/>
      <c r="BS85" s="41"/>
      <c r="BT85" s="41"/>
      <c r="BU85" s="41"/>
      <c r="BV85" s="41"/>
      <c r="BW85" s="41"/>
      <c r="BX85" s="41"/>
      <c r="BY85" s="41"/>
      <c r="BZ85" s="41"/>
      <c r="CA85" s="41"/>
      <c r="CB85" s="41"/>
      <c r="CC85" s="41"/>
      <c r="CD85" s="41"/>
      <c r="CE85" s="41"/>
      <c r="CF85" s="41"/>
      <c r="CG85" s="41"/>
      <c r="CH85" s="41"/>
      <c r="CI85" s="41"/>
      <c r="CJ85" s="41"/>
      <c r="CK85" s="41"/>
      <c r="CL85" s="41"/>
      <c r="CM85" s="41"/>
      <c r="CN85" s="41"/>
      <c r="CO85" s="41"/>
      <c r="CP85" s="41"/>
      <c r="CQ85" s="41"/>
      <c r="CR85" s="41"/>
      <c r="CS85" s="41"/>
      <c r="CT85" s="41"/>
      <c r="CU85" s="41"/>
      <c r="CV85" s="41"/>
      <c r="CW85" s="41"/>
      <c r="CX85" s="41"/>
      <c r="CY85" s="41"/>
      <c r="CZ85" s="41"/>
      <c r="DA85" s="41"/>
      <c r="DB85" s="41"/>
      <c r="DC85" s="41"/>
      <c r="DD85" s="41"/>
      <c r="DE85" s="41"/>
      <c r="DF85" s="41"/>
      <c r="DG85" s="41"/>
      <c r="DH85" s="41"/>
      <c r="DI85" s="41"/>
      <c r="DJ85" s="41"/>
      <c r="DK85" s="41"/>
      <c r="DL85" s="41"/>
      <c r="DM85" s="41"/>
      <c r="DN85" s="41"/>
      <c r="DO85" s="41"/>
      <c r="DP85" s="41"/>
      <c r="DQ85" s="41"/>
      <c r="DR85" s="41"/>
      <c r="DS85" s="41"/>
      <c r="DT85" s="41"/>
      <c r="DU85" s="41"/>
      <c r="DV85" s="41"/>
      <c r="DW85" s="41"/>
      <c r="DX85" s="41"/>
      <c r="DY85" s="41"/>
      <c r="DZ85" s="41"/>
      <c r="EA85" s="41"/>
      <c r="EB85" s="41"/>
      <c r="EC85" s="41"/>
      <c r="ED85" s="41"/>
      <c r="EE85" s="41"/>
      <c r="EF85" s="41"/>
      <c r="EG85" s="41"/>
      <c r="EH85" s="41"/>
      <c r="EI85" s="41"/>
      <c r="EJ85" s="41"/>
      <c r="EK85" s="41"/>
      <c r="EL85" s="41"/>
      <c r="EM85" s="41"/>
      <c r="EN85" s="41"/>
      <c r="EO85" s="41"/>
      <c r="EP85" s="41"/>
      <c r="EQ85" s="41"/>
      <c r="ER85" s="41"/>
      <c r="ES85" s="41"/>
      <c r="ET85" s="41"/>
      <c r="EU85" s="41"/>
      <c r="EV85" s="41"/>
      <c r="EW85" s="41"/>
      <c r="EX85" s="41"/>
      <c r="EY85" s="41"/>
      <c r="EZ85" s="41"/>
      <c r="FA85" s="41"/>
      <c r="FB85" s="41"/>
      <c r="FC85" s="41"/>
      <c r="FD85" s="41"/>
      <c r="FE85" s="41"/>
      <c r="FF85" s="41"/>
      <c r="FG85" s="41"/>
      <c r="FH85" s="41"/>
      <c r="FI85" s="41"/>
      <c r="FJ85" s="41"/>
      <c r="FK85" s="41"/>
      <c r="FL85" s="41"/>
      <c r="FM85" s="41"/>
      <c r="FN85" s="41"/>
      <c r="FO85" s="41"/>
      <c r="FP85" s="41"/>
      <c r="FQ85" s="41"/>
      <c r="FR85" s="41"/>
      <c r="FS85" s="41"/>
      <c r="FT85" s="41"/>
      <c r="FU85" s="41"/>
      <c r="FV85" s="41"/>
      <c r="FW85" s="41"/>
      <c r="FX85" s="41"/>
      <c r="FY85" s="41"/>
      <c r="FZ85" s="41"/>
      <c r="GA85" s="41"/>
      <c r="GB85" s="41"/>
      <c r="GC85" s="41"/>
      <c r="GD85" s="41"/>
      <c r="GE85" s="41"/>
      <c r="GF85" s="41"/>
      <c r="GG85" s="41"/>
      <c r="GH85" s="41"/>
      <c r="GI85" s="41"/>
      <c r="GJ85" s="41"/>
      <c r="GK85" s="41"/>
      <c r="GL85" s="41"/>
      <c r="GM85" s="41"/>
      <c r="GN85" s="41"/>
      <c r="GO85" s="41"/>
      <c r="GP85" s="41"/>
      <c r="GQ85" s="41"/>
      <c r="GR85" s="41"/>
      <c r="GS85" s="41"/>
      <c r="GT85" s="41"/>
      <c r="GU85" s="41"/>
      <c r="GV85" s="41"/>
      <c r="GW85" s="41"/>
      <c r="GX85" s="41"/>
      <c r="GY85" s="41"/>
      <c r="GZ85" s="41"/>
      <c r="HA85" s="41"/>
      <c r="HB85" s="41"/>
      <c r="HC85" s="41"/>
      <c r="HD85" s="41"/>
      <c r="HE85" s="41"/>
      <c r="HF85" s="41"/>
      <c r="HG85" s="41"/>
      <c r="HH85" s="41"/>
      <c r="HI85" s="41"/>
      <c r="HJ85" s="41"/>
      <c r="HK85" s="41"/>
      <c r="HL85" s="41"/>
      <c r="HM85" s="41"/>
      <c r="HN85" s="41"/>
      <c r="HO85" s="41"/>
      <c r="HP85" s="41"/>
      <c r="HQ85" s="41"/>
      <c r="HR85" s="41"/>
      <c r="HS85" s="41"/>
      <c r="HT85" s="41"/>
      <c r="HU85" s="41"/>
      <c r="HV85" s="41"/>
      <c r="HW85" s="41"/>
      <c r="HX85" s="41"/>
      <c r="HY85" s="41"/>
      <c r="HZ85" s="41"/>
      <c r="IA85" s="41"/>
      <c r="IB85" s="41"/>
      <c r="IC85" s="41"/>
      <c r="ID85" s="41"/>
      <c r="IE85" s="41"/>
      <c r="IF85" s="41"/>
      <c r="IG85" s="41"/>
      <c r="IH85" s="41"/>
      <c r="II85" s="41"/>
      <c r="IJ85" s="41"/>
      <c r="IK85" s="41"/>
      <c r="IL85" s="41"/>
      <c r="IM85" s="41"/>
      <c r="IN85" s="41"/>
      <c r="IO85" s="41"/>
      <c r="IP85" s="41"/>
      <c r="IQ85" s="41"/>
      <c r="IR85" s="41"/>
      <c r="IS85" s="41"/>
      <c r="IT85" s="41"/>
      <c r="IU85" s="41"/>
      <c r="IV85" s="41"/>
      <c r="IW85" s="41"/>
      <c r="IX85" s="41"/>
      <c r="IY85" s="41"/>
      <c r="IZ85" s="41"/>
      <c r="JA85" s="41"/>
      <c r="JB85" s="41"/>
      <c r="JC85" s="41"/>
      <c r="JD85" s="41"/>
      <c r="JE85" s="41"/>
      <c r="JF85" s="41"/>
      <c r="JG85" s="41"/>
      <c r="JH85" s="41"/>
      <c r="JI85" s="41"/>
      <c r="JJ85" s="41"/>
      <c r="JK85" s="41"/>
      <c r="JL85" s="41"/>
      <c r="JM85" s="41"/>
      <c r="JN85" s="41"/>
      <c r="JO85" s="41"/>
      <c r="JP85" s="41"/>
      <c r="JQ85" s="41"/>
      <c r="JR85" s="41"/>
      <c r="JS85" s="41"/>
      <c r="JT85" s="41"/>
      <c r="JU85" s="41"/>
      <c r="JV85" s="41"/>
      <c r="JW85" s="41"/>
      <c r="JX85" s="41"/>
      <c r="JY85" s="41"/>
      <c r="JZ85" s="41"/>
      <c r="KA85" s="41"/>
      <c r="KB85" s="41"/>
      <c r="KC85" s="41"/>
      <c r="KD85" s="41"/>
      <c r="KE85" s="41"/>
      <c r="KF85" s="41"/>
      <c r="KG85" s="41"/>
      <c r="KH85" s="41"/>
      <c r="KI85" s="41"/>
      <c r="KJ85" s="41"/>
      <c r="KK85" s="41"/>
      <c r="KL85" s="41"/>
      <c r="KM85" s="41"/>
      <c r="KN85" s="41"/>
      <c r="KO85" s="41"/>
      <c r="KP85" s="41"/>
      <c r="KQ85" s="41"/>
      <c r="KR85" s="41"/>
      <c r="KS85" s="41"/>
      <c r="KT85" s="41"/>
      <c r="KU85" s="41"/>
      <c r="KV85" s="41"/>
      <c r="KW85" s="41"/>
      <c r="KX85" s="41"/>
      <c r="KY85" s="41"/>
      <c r="KZ85" s="41"/>
      <c r="LA85" s="41"/>
      <c r="LB85" s="41"/>
      <c r="LC85" s="41"/>
      <c r="LD85" s="41"/>
      <c r="LE85" s="41"/>
      <c r="LF85" s="41"/>
      <c r="LG85" s="41"/>
      <c r="LH85" s="41"/>
      <c r="LI85" s="41"/>
      <c r="LJ85" s="41"/>
      <c r="LK85" s="41"/>
      <c r="LL85" s="41"/>
      <c r="LM85" s="41"/>
      <c r="LN85" s="41"/>
      <c r="LO85" s="41"/>
      <c r="LP85" s="41"/>
      <c r="LQ85" s="41"/>
      <c r="LR85" s="41"/>
      <c r="LS85" s="41"/>
      <c r="LT85" s="41"/>
      <c r="LU85" s="41"/>
      <c r="LV85" s="41"/>
      <c r="LW85" s="41"/>
      <c r="LX85" s="41"/>
      <c r="LY85" s="41"/>
      <c r="LZ85" s="41"/>
      <c r="MA85" s="41"/>
      <c r="MB85" s="41"/>
      <c r="MC85" s="41"/>
      <c r="MD85" s="41"/>
      <c r="ME85" s="41"/>
      <c r="MF85" s="41"/>
      <c r="MG85" s="41"/>
      <c r="MH85" s="41"/>
      <c r="MI85" s="41"/>
      <c r="MJ85" s="41"/>
      <c r="MK85" s="41"/>
      <c r="ML85" s="41"/>
      <c r="MM85" s="41"/>
      <c r="MN85" s="41"/>
      <c r="MO85" s="41"/>
      <c r="MP85" s="41"/>
      <c r="MQ85" s="41"/>
      <c r="MR85" s="41"/>
      <c r="MS85" s="41"/>
      <c r="MT85" s="41"/>
      <c r="MU85" s="41"/>
      <c r="MV85" s="41"/>
      <c r="MW85" s="41"/>
      <c r="MX85" s="41"/>
      <c r="MY85" s="41"/>
      <c r="MZ85" s="41"/>
      <c r="NA85" s="41"/>
      <c r="NB85" s="41"/>
      <c r="NC85" s="41"/>
      <c r="ND85" s="41"/>
      <c r="NE85" s="41"/>
      <c r="NF85" s="41"/>
      <c r="NG85" s="41"/>
      <c r="NH85" s="41"/>
      <c r="NI85" s="41"/>
      <c r="NJ85" s="41"/>
      <c r="NK85" s="41"/>
      <c r="NL85" s="41"/>
      <c r="NM85" s="41"/>
      <c r="NN85" s="41"/>
      <c r="NO85" s="41"/>
      <c r="NP85" s="41"/>
      <c r="NQ85" s="41"/>
      <c r="NR85" s="41"/>
      <c r="NS85" s="41"/>
      <c r="NT85" s="41"/>
      <c r="NU85" s="41"/>
      <c r="NV85" s="41"/>
      <c r="NW85" s="41"/>
      <c r="NX85" s="41"/>
      <c r="NY85" s="41"/>
      <c r="NZ85" s="41"/>
      <c r="OA85" s="41"/>
      <c r="OB85" s="41"/>
      <c r="OC85" s="41"/>
      <c r="OD85" s="41"/>
      <c r="OE85" s="41"/>
      <c r="OF85" s="41"/>
      <c r="OG85" s="41"/>
      <c r="OH85" s="41"/>
      <c r="OI85" s="41"/>
      <c r="OJ85" s="41"/>
      <c r="OK85" s="41"/>
      <c r="OL85" s="41"/>
      <c r="OM85" s="41"/>
      <c r="ON85" s="41"/>
      <c r="OO85" s="41"/>
      <c r="OP85" s="41"/>
      <c r="OQ85" s="41"/>
      <c r="OR85" s="41"/>
      <c r="OS85" s="41"/>
      <c r="OT85" s="41"/>
      <c r="OU85" s="41"/>
      <c r="OV85" s="41"/>
      <c r="OW85" s="41"/>
      <c r="OX85" s="41"/>
      <c r="OY85" s="41"/>
      <c r="OZ85" s="41"/>
      <c r="PA85" s="41"/>
      <c r="PB85" s="41"/>
      <c r="PC85" s="41"/>
      <c r="PD85" s="41"/>
      <c r="PE85" s="41"/>
      <c r="PF85" s="41"/>
      <c r="PG85" s="41"/>
      <c r="PH85" s="41"/>
      <c r="PI85" s="41"/>
      <c r="PJ85" s="41"/>
      <c r="PK85" s="41"/>
      <c r="PL85" s="41"/>
      <c r="PM85" s="41"/>
      <c r="PN85" s="41"/>
      <c r="PO85" s="41"/>
      <c r="PP85" s="41"/>
      <c r="PQ85" s="41"/>
      <c r="PR85" s="41"/>
      <c r="PS85" s="41"/>
      <c r="PT85" s="41"/>
      <c r="PU85" s="41"/>
      <c r="PV85" s="41"/>
      <c r="PW85" s="41"/>
      <c r="PX85" s="41"/>
      <c r="PY85" s="41"/>
      <c r="PZ85" s="41"/>
      <c r="QA85" s="41"/>
      <c r="QB85" s="41"/>
      <c r="QC85" s="41"/>
      <c r="QD85" s="41"/>
      <c r="QE85" s="41"/>
      <c r="QF85" s="41"/>
      <c r="QG85" s="41"/>
      <c r="QH85" s="41"/>
      <c r="QI85" s="41"/>
      <c r="QJ85" s="41"/>
      <c r="QK85" s="41"/>
      <c r="QL85" s="41"/>
      <c r="QM85" s="41"/>
      <c r="QN85" s="41"/>
      <c r="QO85" s="41"/>
      <c r="QP85" s="41"/>
      <c r="QQ85" s="41"/>
      <c r="QR85" s="41"/>
      <c r="QS85" s="41"/>
      <c r="QT85" s="41"/>
      <c r="QU85" s="41"/>
      <c r="QV85" s="41"/>
      <c r="QW85" s="41"/>
      <c r="QX85" s="41"/>
      <c r="QY85" s="41"/>
      <c r="QZ85" s="41"/>
      <c r="RA85" s="41"/>
      <c r="RB85" s="41"/>
      <c r="RC85" s="41"/>
      <c r="RD85" s="41"/>
      <c r="RE85" s="41"/>
      <c r="RF85" s="41"/>
      <c r="RG85" s="41"/>
      <c r="RH85" s="41"/>
      <c r="RI85" s="41"/>
      <c r="RJ85" s="41"/>
      <c r="RK85" s="41"/>
      <c r="RL85" s="41"/>
      <c r="RM85" s="41"/>
      <c r="RN85" s="41"/>
      <c r="RO85" s="41"/>
      <c r="RP85" s="41"/>
    </row>
    <row r="86" spans="1:484" x14ac:dyDescent="0.25">
      <c r="A86" s="41" t="s">
        <v>87</v>
      </c>
      <c r="B86" s="46">
        <v>1.5558838352746542</v>
      </c>
      <c r="C86" s="46">
        <v>1.2633462783206026</v>
      </c>
      <c r="D86" s="46">
        <v>3.6948434738308746</v>
      </c>
      <c r="E86" s="46">
        <v>1.5325813276921276</v>
      </c>
      <c r="F86" s="46">
        <v>5.7728484275030656</v>
      </c>
      <c r="G86" s="46">
        <v>4.2199129914207987</v>
      </c>
      <c r="H86" s="46">
        <v>1.5472589044574416</v>
      </c>
      <c r="I86" s="46">
        <v>0.93029176292471294</v>
      </c>
      <c r="J86" s="46">
        <v>2.3527589190969262</v>
      </c>
      <c r="K86" s="46">
        <v>3.3559285692038796</v>
      </c>
      <c r="L86" s="50">
        <f t="shared" si="12"/>
        <v>2.0116637287795647</v>
      </c>
      <c r="M86" s="44">
        <f t="shared" si="13"/>
        <v>1.1299451784883856</v>
      </c>
      <c r="N86" s="44">
        <f t="shared" si="14"/>
        <v>3.0298332624344706</v>
      </c>
      <c r="O86" s="44">
        <f t="shared" si="15"/>
        <v>1.7950649574730244</v>
      </c>
      <c r="P86" s="44">
        <f t="shared" si="16"/>
        <v>0.66395195858507183</v>
      </c>
      <c r="Q86" s="44">
        <f t="shared" si="17"/>
        <v>0.34702273199800959</v>
      </c>
      <c r="R86" s="42"/>
      <c r="S86" s="43"/>
      <c r="T86" s="42"/>
      <c r="U86" s="42"/>
      <c r="V86" s="42"/>
      <c r="W86" s="42"/>
      <c r="X86" s="42"/>
      <c r="Y86" s="42"/>
      <c r="Z86" s="42"/>
      <c r="AA86" s="42"/>
      <c r="AB86" s="42"/>
      <c r="AC86" s="43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1"/>
      <c r="AS86" s="41"/>
      <c r="AT86" s="41"/>
      <c r="AU86" s="41"/>
      <c r="AV86" s="41"/>
      <c r="AW86" s="41"/>
      <c r="AX86" s="41"/>
      <c r="AY86" s="41"/>
      <c r="AZ86" s="41"/>
      <c r="BA86" s="41"/>
      <c r="BB86" s="41"/>
      <c r="BC86" s="41"/>
      <c r="BD86" s="41"/>
      <c r="BE86" s="41"/>
      <c r="BF86" s="41"/>
      <c r="BG86" s="41"/>
      <c r="BH86" s="41"/>
      <c r="BI86" s="41"/>
      <c r="BJ86" s="41"/>
      <c r="BK86" s="41"/>
      <c r="BL86" s="41"/>
      <c r="BM86" s="41"/>
      <c r="BN86" s="41"/>
      <c r="BO86" s="41"/>
      <c r="BP86" s="41"/>
      <c r="BQ86" s="41"/>
      <c r="BR86" s="41"/>
      <c r="BS86" s="41"/>
      <c r="BT86" s="41"/>
      <c r="BU86" s="41"/>
      <c r="BV86" s="41"/>
      <c r="BW86" s="41"/>
      <c r="BX86" s="41"/>
      <c r="BY86" s="41"/>
      <c r="BZ86" s="41"/>
      <c r="CA86" s="41"/>
      <c r="CB86" s="41"/>
      <c r="CC86" s="41"/>
      <c r="CD86" s="41"/>
      <c r="CE86" s="41"/>
      <c r="CF86" s="41"/>
      <c r="CG86" s="41"/>
      <c r="CH86" s="41"/>
      <c r="CI86" s="41"/>
      <c r="CJ86" s="41"/>
      <c r="CK86" s="41"/>
      <c r="CL86" s="41"/>
      <c r="CM86" s="41"/>
      <c r="CN86" s="41"/>
      <c r="CO86" s="41"/>
      <c r="CP86" s="41"/>
      <c r="CQ86" s="41"/>
      <c r="CR86" s="41"/>
      <c r="CS86" s="41"/>
      <c r="CT86" s="41"/>
      <c r="CU86" s="41"/>
      <c r="CV86" s="41"/>
      <c r="CW86" s="41"/>
      <c r="CX86" s="41"/>
      <c r="CY86" s="41"/>
      <c r="CZ86" s="41"/>
      <c r="DA86" s="41"/>
      <c r="DB86" s="41"/>
      <c r="DC86" s="41"/>
      <c r="DD86" s="41"/>
      <c r="DE86" s="41"/>
      <c r="DF86" s="41"/>
      <c r="DG86" s="41"/>
      <c r="DH86" s="41"/>
      <c r="DI86" s="41"/>
      <c r="DJ86" s="41"/>
      <c r="DK86" s="41"/>
      <c r="DL86" s="41"/>
      <c r="DM86" s="41"/>
      <c r="DN86" s="41"/>
      <c r="DO86" s="41"/>
      <c r="DP86" s="41"/>
      <c r="DQ86" s="41"/>
      <c r="DR86" s="41"/>
      <c r="DS86" s="41"/>
      <c r="DT86" s="41"/>
      <c r="DU86" s="41"/>
      <c r="DV86" s="41"/>
      <c r="DW86" s="41"/>
      <c r="DX86" s="41"/>
      <c r="DY86" s="41"/>
      <c r="DZ86" s="41"/>
      <c r="EA86" s="41"/>
      <c r="EB86" s="41"/>
      <c r="EC86" s="41"/>
      <c r="ED86" s="41"/>
      <c r="EE86" s="41"/>
      <c r="EF86" s="41"/>
      <c r="EG86" s="41"/>
      <c r="EH86" s="41"/>
      <c r="EI86" s="41"/>
      <c r="EJ86" s="41"/>
      <c r="EK86" s="41"/>
      <c r="EL86" s="41"/>
      <c r="EM86" s="41"/>
      <c r="EN86" s="41"/>
      <c r="EO86" s="41"/>
      <c r="EP86" s="41"/>
      <c r="EQ86" s="41"/>
      <c r="ER86" s="41"/>
      <c r="ES86" s="41"/>
      <c r="ET86" s="41"/>
      <c r="EU86" s="41"/>
      <c r="EV86" s="41"/>
      <c r="EW86" s="41"/>
      <c r="EX86" s="41"/>
      <c r="EY86" s="41"/>
      <c r="EZ86" s="41"/>
      <c r="FA86" s="41"/>
      <c r="FB86" s="41"/>
      <c r="FC86" s="41"/>
      <c r="FD86" s="41"/>
      <c r="FE86" s="41"/>
      <c r="FF86" s="41"/>
      <c r="FG86" s="41"/>
      <c r="FH86" s="41"/>
      <c r="FI86" s="41"/>
      <c r="FJ86" s="41"/>
      <c r="FK86" s="41"/>
      <c r="FL86" s="41"/>
      <c r="FM86" s="41"/>
      <c r="FN86" s="41"/>
      <c r="FO86" s="41"/>
      <c r="FP86" s="41"/>
      <c r="FQ86" s="41"/>
      <c r="FR86" s="41"/>
      <c r="FS86" s="41"/>
      <c r="FT86" s="41"/>
      <c r="FU86" s="41"/>
      <c r="FV86" s="41"/>
      <c r="FW86" s="41"/>
      <c r="FX86" s="41"/>
      <c r="FY86" s="41"/>
      <c r="FZ86" s="41"/>
      <c r="GA86" s="41"/>
      <c r="GB86" s="41"/>
      <c r="GC86" s="41"/>
      <c r="GD86" s="41"/>
      <c r="GE86" s="41"/>
      <c r="GF86" s="41"/>
      <c r="GG86" s="41"/>
      <c r="GH86" s="41"/>
      <c r="GI86" s="41"/>
      <c r="GJ86" s="41"/>
      <c r="GK86" s="41"/>
      <c r="GL86" s="41"/>
      <c r="GM86" s="41"/>
      <c r="GN86" s="41"/>
      <c r="GO86" s="41"/>
      <c r="GP86" s="41"/>
      <c r="GQ86" s="41"/>
      <c r="GR86" s="41"/>
      <c r="GS86" s="41"/>
      <c r="GT86" s="41"/>
      <c r="GU86" s="41"/>
      <c r="GV86" s="41"/>
      <c r="GW86" s="41"/>
      <c r="GX86" s="41"/>
      <c r="GY86" s="41"/>
      <c r="GZ86" s="41"/>
      <c r="HA86" s="41"/>
      <c r="HB86" s="41"/>
      <c r="HC86" s="41"/>
      <c r="HD86" s="41"/>
      <c r="HE86" s="41"/>
      <c r="HF86" s="41"/>
      <c r="HG86" s="41"/>
      <c r="HH86" s="41"/>
      <c r="HI86" s="41"/>
      <c r="HJ86" s="41"/>
      <c r="HK86" s="41"/>
      <c r="HL86" s="41"/>
      <c r="HM86" s="41"/>
      <c r="HN86" s="41"/>
      <c r="HO86" s="41"/>
      <c r="HP86" s="41"/>
      <c r="HQ86" s="41"/>
      <c r="HR86" s="41"/>
      <c r="HS86" s="41"/>
      <c r="HT86" s="41"/>
      <c r="HU86" s="41"/>
      <c r="HV86" s="41"/>
      <c r="HW86" s="41"/>
      <c r="HX86" s="41"/>
      <c r="HY86" s="41"/>
      <c r="HZ86" s="41"/>
      <c r="IA86" s="41"/>
      <c r="IB86" s="41"/>
      <c r="IC86" s="41"/>
      <c r="ID86" s="41"/>
      <c r="IE86" s="41"/>
      <c r="IF86" s="41"/>
      <c r="IG86" s="41"/>
      <c r="IH86" s="41"/>
      <c r="II86" s="41"/>
      <c r="IJ86" s="41"/>
      <c r="IK86" s="41"/>
      <c r="IL86" s="41"/>
      <c r="IM86" s="41"/>
      <c r="IN86" s="41"/>
      <c r="IO86" s="41"/>
      <c r="IP86" s="41"/>
      <c r="IQ86" s="41"/>
      <c r="IR86" s="41"/>
      <c r="IS86" s="41"/>
      <c r="IT86" s="41"/>
      <c r="IU86" s="41"/>
      <c r="IV86" s="41"/>
      <c r="IW86" s="41"/>
      <c r="IX86" s="41"/>
      <c r="IY86" s="41"/>
      <c r="IZ86" s="41"/>
      <c r="JA86" s="41"/>
      <c r="JB86" s="41"/>
      <c r="JC86" s="41"/>
      <c r="JD86" s="41"/>
      <c r="JE86" s="41"/>
      <c r="JF86" s="41"/>
      <c r="JG86" s="41"/>
      <c r="JH86" s="41"/>
      <c r="JI86" s="41"/>
      <c r="JJ86" s="41"/>
      <c r="JK86" s="41"/>
      <c r="JL86" s="41"/>
      <c r="JM86" s="41"/>
      <c r="JN86" s="41"/>
      <c r="JO86" s="41"/>
      <c r="JP86" s="41"/>
      <c r="JQ86" s="41"/>
      <c r="JR86" s="41"/>
      <c r="JS86" s="41"/>
      <c r="JT86" s="41"/>
      <c r="JU86" s="41"/>
      <c r="JV86" s="41"/>
      <c r="JW86" s="41"/>
      <c r="JX86" s="41"/>
      <c r="JY86" s="41"/>
      <c r="JZ86" s="41"/>
      <c r="KA86" s="41"/>
      <c r="KB86" s="41"/>
      <c r="KC86" s="41"/>
      <c r="KD86" s="41"/>
      <c r="KE86" s="41"/>
      <c r="KF86" s="41"/>
      <c r="KG86" s="41"/>
      <c r="KH86" s="41"/>
      <c r="KI86" s="41"/>
      <c r="KJ86" s="41"/>
      <c r="KK86" s="41"/>
      <c r="KL86" s="41"/>
      <c r="KM86" s="41"/>
      <c r="KN86" s="41"/>
      <c r="KO86" s="41"/>
      <c r="KP86" s="41"/>
      <c r="KQ86" s="41"/>
      <c r="KR86" s="41"/>
      <c r="KS86" s="41"/>
      <c r="KT86" s="41"/>
      <c r="KU86" s="41"/>
      <c r="KV86" s="41"/>
      <c r="KW86" s="41"/>
      <c r="KX86" s="41"/>
      <c r="KY86" s="41"/>
      <c r="KZ86" s="41"/>
      <c r="LA86" s="41"/>
      <c r="LB86" s="41"/>
      <c r="LC86" s="41"/>
      <c r="LD86" s="41"/>
      <c r="LE86" s="41"/>
      <c r="LF86" s="41"/>
      <c r="LG86" s="41"/>
      <c r="LH86" s="41"/>
      <c r="LI86" s="41"/>
      <c r="LJ86" s="41"/>
      <c r="LK86" s="41"/>
      <c r="LL86" s="41"/>
      <c r="LM86" s="41"/>
      <c r="LN86" s="41"/>
      <c r="LO86" s="41"/>
      <c r="LP86" s="41"/>
      <c r="LQ86" s="41"/>
      <c r="LR86" s="41"/>
      <c r="LS86" s="41"/>
      <c r="LT86" s="41"/>
      <c r="LU86" s="41"/>
      <c r="LV86" s="41"/>
      <c r="LW86" s="41"/>
      <c r="LX86" s="41"/>
      <c r="LY86" s="41"/>
      <c r="LZ86" s="41"/>
      <c r="MA86" s="41"/>
      <c r="MB86" s="41"/>
      <c r="MC86" s="41"/>
      <c r="MD86" s="41"/>
      <c r="ME86" s="41"/>
      <c r="MF86" s="41"/>
      <c r="MG86" s="41"/>
      <c r="MH86" s="41"/>
      <c r="MI86" s="41"/>
      <c r="MJ86" s="41"/>
      <c r="MK86" s="41"/>
      <c r="ML86" s="41"/>
      <c r="MM86" s="41"/>
      <c r="MN86" s="41"/>
      <c r="MO86" s="41"/>
      <c r="MP86" s="41"/>
      <c r="MQ86" s="41"/>
      <c r="MR86" s="41"/>
      <c r="MS86" s="41"/>
      <c r="MT86" s="41"/>
      <c r="MU86" s="41"/>
      <c r="MV86" s="41"/>
      <c r="MW86" s="41"/>
      <c r="MX86" s="41"/>
      <c r="MY86" s="41"/>
      <c r="MZ86" s="41"/>
      <c r="NA86" s="41"/>
      <c r="NB86" s="41"/>
      <c r="NC86" s="41"/>
      <c r="ND86" s="41"/>
      <c r="NE86" s="41"/>
      <c r="NF86" s="41"/>
      <c r="NG86" s="41"/>
      <c r="NH86" s="41"/>
      <c r="NI86" s="41"/>
      <c r="NJ86" s="41"/>
      <c r="NK86" s="41"/>
      <c r="NL86" s="41"/>
      <c r="NM86" s="41"/>
      <c r="NN86" s="41"/>
      <c r="NO86" s="41"/>
      <c r="NP86" s="41"/>
      <c r="NQ86" s="41"/>
      <c r="NR86" s="41"/>
      <c r="NS86" s="41"/>
      <c r="NT86" s="41"/>
      <c r="NU86" s="41"/>
      <c r="NV86" s="41"/>
      <c r="NW86" s="41"/>
      <c r="NX86" s="41"/>
      <c r="NY86" s="41"/>
      <c r="NZ86" s="41"/>
      <c r="OA86" s="41"/>
      <c r="OB86" s="41"/>
      <c r="OC86" s="41"/>
      <c r="OD86" s="41"/>
      <c r="OE86" s="41"/>
      <c r="OF86" s="41"/>
      <c r="OG86" s="41"/>
      <c r="OH86" s="41"/>
      <c r="OI86" s="41"/>
      <c r="OJ86" s="41"/>
      <c r="OK86" s="41"/>
      <c r="OL86" s="41"/>
      <c r="OM86" s="41"/>
      <c r="ON86" s="41"/>
      <c r="OO86" s="41"/>
      <c r="OP86" s="41"/>
      <c r="OQ86" s="41"/>
      <c r="OR86" s="41"/>
      <c r="OS86" s="41"/>
      <c r="OT86" s="41"/>
      <c r="OU86" s="41"/>
      <c r="OV86" s="41"/>
      <c r="OW86" s="41"/>
      <c r="OX86" s="41"/>
      <c r="OY86" s="41"/>
      <c r="OZ86" s="41"/>
      <c r="PA86" s="41"/>
      <c r="PB86" s="41"/>
      <c r="PC86" s="41"/>
      <c r="PD86" s="41"/>
      <c r="PE86" s="41"/>
      <c r="PF86" s="41"/>
      <c r="PG86" s="41"/>
      <c r="PH86" s="41"/>
      <c r="PI86" s="41"/>
      <c r="PJ86" s="41"/>
      <c r="PK86" s="41"/>
      <c r="PL86" s="41"/>
      <c r="PM86" s="41"/>
      <c r="PN86" s="41"/>
      <c r="PO86" s="41"/>
      <c r="PP86" s="41"/>
      <c r="PQ86" s="41"/>
      <c r="PR86" s="41"/>
      <c r="PS86" s="41"/>
      <c r="PT86" s="41"/>
      <c r="PU86" s="41"/>
      <c r="PV86" s="41"/>
      <c r="PW86" s="41"/>
      <c r="PX86" s="41"/>
      <c r="PY86" s="41"/>
      <c r="PZ86" s="41"/>
      <c r="QA86" s="41"/>
      <c r="QB86" s="41"/>
      <c r="QC86" s="41"/>
      <c r="QD86" s="41"/>
      <c r="QE86" s="41"/>
      <c r="QF86" s="41"/>
      <c r="QG86" s="41"/>
      <c r="QH86" s="41"/>
      <c r="QI86" s="41"/>
      <c r="QJ86" s="41"/>
      <c r="QK86" s="41"/>
      <c r="QL86" s="41"/>
      <c r="QM86" s="41"/>
      <c r="QN86" s="41"/>
      <c r="QO86" s="41"/>
      <c r="QP86" s="41"/>
      <c r="QQ86" s="41"/>
      <c r="QR86" s="41"/>
      <c r="QS86" s="41"/>
      <c r="QT86" s="41"/>
      <c r="QU86" s="41"/>
      <c r="QV86" s="41"/>
      <c r="QW86" s="41"/>
      <c r="QX86" s="41"/>
      <c r="QY86" s="41"/>
      <c r="QZ86" s="41"/>
      <c r="RA86" s="41"/>
      <c r="RB86" s="41"/>
      <c r="RC86" s="41"/>
      <c r="RD86" s="41"/>
      <c r="RE86" s="41"/>
      <c r="RF86" s="41"/>
      <c r="RG86" s="41"/>
      <c r="RH86" s="41"/>
      <c r="RI86" s="41"/>
      <c r="RJ86" s="41"/>
      <c r="RK86" s="41"/>
      <c r="RL86" s="41"/>
      <c r="RM86" s="41"/>
      <c r="RN86" s="41"/>
      <c r="RO86" s="41"/>
      <c r="RP86" s="41"/>
    </row>
    <row r="87" spans="1:484" x14ac:dyDescent="0.25">
      <c r="A87" s="41" t="s">
        <v>34</v>
      </c>
      <c r="B87" s="46">
        <v>14.106540631446032</v>
      </c>
      <c r="C87" s="46">
        <v>10.108804136992658</v>
      </c>
      <c r="D87" s="46">
        <v>9.705646187124934</v>
      </c>
      <c r="E87" s="46">
        <v>8.6187541086745476</v>
      </c>
      <c r="F87" s="46">
        <v>37.055078919241978</v>
      </c>
      <c r="G87" s="46">
        <v>25.201854619644585</v>
      </c>
      <c r="H87" s="46">
        <v>7.560129927935697</v>
      </c>
      <c r="I87" s="46">
        <v>8.7809701175573736</v>
      </c>
      <c r="J87" s="46">
        <v>9.0697185483370504</v>
      </c>
      <c r="K87" s="46">
        <v>11.692466615142061</v>
      </c>
      <c r="L87" s="50">
        <f t="shared" si="12"/>
        <v>10.634936266059544</v>
      </c>
      <c r="M87" s="44">
        <f t="shared" si="13"/>
        <v>2.3984316006903939</v>
      </c>
      <c r="N87" s="44">
        <f t="shared" si="14"/>
        <v>16.560036457976459</v>
      </c>
      <c r="O87" s="44">
        <f t="shared" si="15"/>
        <v>11.966938421073795</v>
      </c>
      <c r="P87" s="44">
        <f t="shared" si="16"/>
        <v>0.6422048824015133</v>
      </c>
      <c r="Q87" s="44">
        <f t="shared" si="17"/>
        <v>0.36575800522553192</v>
      </c>
      <c r="R87" s="42"/>
      <c r="S87" s="43"/>
      <c r="T87" s="42"/>
      <c r="U87" s="42"/>
      <c r="V87" s="42"/>
      <c r="W87" s="42"/>
      <c r="X87" s="42"/>
      <c r="Y87" s="42"/>
      <c r="Z87" s="42"/>
      <c r="AA87" s="42"/>
      <c r="AB87" s="42"/>
      <c r="AC87" s="43"/>
      <c r="AD87" s="41"/>
      <c r="AE87" s="41"/>
      <c r="AF87" s="41"/>
      <c r="AG87" s="41"/>
      <c r="AH87" s="41"/>
      <c r="AI87" s="41"/>
      <c r="AJ87" s="41"/>
      <c r="AK87" s="41"/>
      <c r="AL87" s="41"/>
      <c r="AM87" s="41"/>
      <c r="AN87" s="41"/>
      <c r="AO87" s="41"/>
      <c r="AP87" s="41"/>
      <c r="AQ87" s="41"/>
      <c r="AR87" s="41"/>
      <c r="AS87" s="41"/>
      <c r="AT87" s="41"/>
      <c r="AU87" s="41"/>
      <c r="AV87" s="41"/>
      <c r="AW87" s="41"/>
      <c r="AX87" s="41"/>
      <c r="AY87" s="41"/>
      <c r="AZ87" s="41"/>
      <c r="BA87" s="41"/>
      <c r="BB87" s="41"/>
      <c r="BC87" s="41"/>
      <c r="BD87" s="41"/>
      <c r="BE87" s="41"/>
      <c r="BF87" s="41"/>
      <c r="BG87" s="41"/>
      <c r="BH87" s="41"/>
      <c r="BI87" s="41"/>
      <c r="BJ87" s="41"/>
      <c r="BK87" s="41"/>
      <c r="BL87" s="41"/>
      <c r="BM87" s="41"/>
      <c r="BN87" s="41"/>
      <c r="BO87" s="41"/>
      <c r="BP87" s="41"/>
      <c r="BQ87" s="41"/>
      <c r="BR87" s="41"/>
      <c r="BS87" s="41"/>
      <c r="BT87" s="41"/>
      <c r="BU87" s="41"/>
      <c r="BV87" s="41"/>
      <c r="BW87" s="41"/>
      <c r="BX87" s="41"/>
      <c r="BY87" s="41"/>
      <c r="BZ87" s="41"/>
      <c r="CA87" s="41"/>
      <c r="CB87" s="41"/>
      <c r="CC87" s="41"/>
      <c r="CD87" s="41"/>
      <c r="CE87" s="41"/>
      <c r="CF87" s="41"/>
      <c r="CG87" s="41"/>
      <c r="CH87" s="41"/>
      <c r="CI87" s="41"/>
      <c r="CJ87" s="41"/>
      <c r="CK87" s="41"/>
      <c r="CL87" s="41"/>
      <c r="CM87" s="41"/>
      <c r="CN87" s="41"/>
      <c r="CO87" s="41"/>
      <c r="CP87" s="41"/>
      <c r="CQ87" s="41"/>
      <c r="CR87" s="41"/>
      <c r="CS87" s="41"/>
      <c r="CT87" s="41"/>
      <c r="CU87" s="41"/>
      <c r="CV87" s="41"/>
      <c r="CW87" s="41"/>
      <c r="CX87" s="41"/>
      <c r="CY87" s="41"/>
      <c r="CZ87" s="41"/>
      <c r="DA87" s="41"/>
      <c r="DB87" s="41"/>
      <c r="DC87" s="41"/>
      <c r="DD87" s="41"/>
      <c r="DE87" s="41"/>
      <c r="DF87" s="41"/>
      <c r="DG87" s="41"/>
      <c r="DH87" s="41"/>
      <c r="DI87" s="41"/>
      <c r="DJ87" s="41"/>
      <c r="DK87" s="41"/>
      <c r="DL87" s="41"/>
      <c r="DM87" s="41"/>
      <c r="DN87" s="41"/>
      <c r="DO87" s="41"/>
      <c r="DP87" s="41"/>
      <c r="DQ87" s="41"/>
      <c r="DR87" s="41"/>
      <c r="DS87" s="41"/>
      <c r="DT87" s="41"/>
      <c r="DU87" s="41"/>
      <c r="DV87" s="41"/>
      <c r="DW87" s="41"/>
      <c r="DX87" s="41"/>
      <c r="DY87" s="41"/>
      <c r="DZ87" s="41"/>
      <c r="EA87" s="41"/>
      <c r="EB87" s="41"/>
      <c r="EC87" s="41"/>
      <c r="ED87" s="41"/>
      <c r="EE87" s="41"/>
      <c r="EF87" s="41"/>
      <c r="EG87" s="41"/>
      <c r="EH87" s="41"/>
      <c r="EI87" s="41"/>
      <c r="EJ87" s="41"/>
      <c r="EK87" s="41"/>
      <c r="EL87" s="41"/>
      <c r="EM87" s="41"/>
      <c r="EN87" s="41"/>
      <c r="EO87" s="41"/>
      <c r="EP87" s="41"/>
      <c r="EQ87" s="41"/>
      <c r="ER87" s="41"/>
      <c r="ES87" s="41"/>
      <c r="ET87" s="41"/>
      <c r="EU87" s="41"/>
      <c r="EV87" s="41"/>
      <c r="EW87" s="41"/>
      <c r="EX87" s="41"/>
      <c r="EY87" s="41"/>
      <c r="EZ87" s="41"/>
      <c r="FA87" s="41"/>
      <c r="FB87" s="41"/>
      <c r="FC87" s="41"/>
      <c r="FD87" s="41"/>
      <c r="FE87" s="41"/>
      <c r="FF87" s="41"/>
      <c r="FG87" s="41"/>
      <c r="FH87" s="41"/>
      <c r="FI87" s="41"/>
      <c r="FJ87" s="41"/>
      <c r="FK87" s="41"/>
      <c r="FL87" s="41"/>
      <c r="FM87" s="41"/>
      <c r="FN87" s="41"/>
      <c r="FO87" s="41"/>
      <c r="FP87" s="41"/>
      <c r="FQ87" s="41"/>
      <c r="FR87" s="41"/>
      <c r="FS87" s="41"/>
      <c r="FT87" s="41"/>
      <c r="FU87" s="41"/>
      <c r="FV87" s="41"/>
      <c r="FW87" s="41"/>
      <c r="FX87" s="41"/>
      <c r="FY87" s="41"/>
      <c r="FZ87" s="41"/>
      <c r="GA87" s="41"/>
      <c r="GB87" s="41"/>
      <c r="GC87" s="41"/>
      <c r="GD87" s="41"/>
      <c r="GE87" s="41"/>
      <c r="GF87" s="41"/>
      <c r="GG87" s="41"/>
      <c r="GH87" s="41"/>
      <c r="GI87" s="41"/>
      <c r="GJ87" s="41"/>
      <c r="GK87" s="41"/>
      <c r="GL87" s="41"/>
      <c r="GM87" s="41"/>
      <c r="GN87" s="41"/>
      <c r="GO87" s="41"/>
      <c r="GP87" s="41"/>
      <c r="GQ87" s="41"/>
      <c r="GR87" s="41"/>
      <c r="GS87" s="41"/>
      <c r="GT87" s="41"/>
      <c r="GU87" s="41"/>
      <c r="GV87" s="41"/>
      <c r="GW87" s="41"/>
      <c r="GX87" s="41"/>
      <c r="GY87" s="41"/>
      <c r="GZ87" s="41"/>
      <c r="HA87" s="41"/>
      <c r="HB87" s="41"/>
      <c r="HC87" s="41"/>
      <c r="HD87" s="41"/>
      <c r="HE87" s="41"/>
      <c r="HF87" s="41"/>
      <c r="HG87" s="41"/>
      <c r="HH87" s="41"/>
      <c r="HI87" s="41"/>
      <c r="HJ87" s="41"/>
      <c r="HK87" s="41"/>
      <c r="HL87" s="41"/>
      <c r="HM87" s="41"/>
      <c r="HN87" s="41"/>
      <c r="HO87" s="41"/>
      <c r="HP87" s="41"/>
      <c r="HQ87" s="41"/>
      <c r="HR87" s="41"/>
      <c r="HS87" s="41"/>
      <c r="HT87" s="41"/>
      <c r="HU87" s="41"/>
      <c r="HV87" s="41"/>
      <c r="HW87" s="41"/>
      <c r="HX87" s="41"/>
      <c r="HY87" s="41"/>
      <c r="HZ87" s="41"/>
      <c r="IA87" s="41"/>
      <c r="IB87" s="41"/>
      <c r="IC87" s="41"/>
      <c r="ID87" s="41"/>
      <c r="IE87" s="41"/>
      <c r="IF87" s="41"/>
      <c r="IG87" s="41"/>
      <c r="IH87" s="41"/>
      <c r="II87" s="41"/>
      <c r="IJ87" s="41"/>
      <c r="IK87" s="41"/>
      <c r="IL87" s="41"/>
      <c r="IM87" s="41"/>
      <c r="IN87" s="41"/>
      <c r="IO87" s="41"/>
      <c r="IP87" s="41"/>
      <c r="IQ87" s="41"/>
      <c r="IR87" s="41"/>
      <c r="IS87" s="41"/>
      <c r="IT87" s="41"/>
      <c r="IU87" s="41"/>
      <c r="IV87" s="41"/>
      <c r="IW87" s="41"/>
      <c r="IX87" s="41"/>
      <c r="IY87" s="41"/>
      <c r="IZ87" s="41"/>
      <c r="JA87" s="41"/>
      <c r="JB87" s="41"/>
      <c r="JC87" s="41"/>
      <c r="JD87" s="41"/>
      <c r="JE87" s="41"/>
      <c r="JF87" s="41"/>
      <c r="JG87" s="41"/>
      <c r="JH87" s="41"/>
      <c r="JI87" s="41"/>
      <c r="JJ87" s="41"/>
      <c r="JK87" s="41"/>
      <c r="JL87" s="41"/>
      <c r="JM87" s="41"/>
      <c r="JN87" s="41"/>
      <c r="JO87" s="41"/>
      <c r="JP87" s="41"/>
      <c r="JQ87" s="41"/>
      <c r="JR87" s="41"/>
      <c r="JS87" s="41"/>
      <c r="JT87" s="41"/>
      <c r="JU87" s="41"/>
      <c r="JV87" s="41"/>
      <c r="JW87" s="41"/>
      <c r="JX87" s="41"/>
      <c r="JY87" s="41"/>
      <c r="JZ87" s="41"/>
      <c r="KA87" s="41"/>
      <c r="KB87" s="41"/>
      <c r="KC87" s="41"/>
      <c r="KD87" s="41"/>
      <c r="KE87" s="41"/>
      <c r="KF87" s="41"/>
      <c r="KG87" s="41"/>
      <c r="KH87" s="41"/>
      <c r="KI87" s="41"/>
      <c r="KJ87" s="41"/>
      <c r="KK87" s="41"/>
      <c r="KL87" s="41"/>
      <c r="KM87" s="41"/>
      <c r="KN87" s="41"/>
      <c r="KO87" s="41"/>
      <c r="KP87" s="41"/>
      <c r="KQ87" s="41"/>
      <c r="KR87" s="41"/>
      <c r="KS87" s="41"/>
      <c r="KT87" s="41"/>
      <c r="KU87" s="41"/>
      <c r="KV87" s="41"/>
      <c r="KW87" s="41"/>
      <c r="KX87" s="41"/>
      <c r="KY87" s="41"/>
      <c r="KZ87" s="41"/>
      <c r="LA87" s="41"/>
      <c r="LB87" s="41"/>
      <c r="LC87" s="41"/>
      <c r="LD87" s="41"/>
      <c r="LE87" s="41"/>
      <c r="LF87" s="41"/>
      <c r="LG87" s="41"/>
      <c r="LH87" s="41"/>
      <c r="LI87" s="41"/>
      <c r="LJ87" s="41"/>
      <c r="LK87" s="41"/>
      <c r="LL87" s="41"/>
      <c r="LM87" s="41"/>
      <c r="LN87" s="41"/>
      <c r="LO87" s="41"/>
      <c r="LP87" s="41"/>
      <c r="LQ87" s="41"/>
      <c r="LR87" s="41"/>
      <c r="LS87" s="41"/>
      <c r="LT87" s="41"/>
      <c r="LU87" s="41"/>
      <c r="LV87" s="41"/>
      <c r="LW87" s="41"/>
      <c r="LX87" s="41"/>
      <c r="LY87" s="41"/>
      <c r="LZ87" s="41"/>
      <c r="MA87" s="41"/>
      <c r="MB87" s="41"/>
      <c r="MC87" s="41"/>
      <c r="MD87" s="41"/>
      <c r="ME87" s="41"/>
      <c r="MF87" s="41"/>
      <c r="MG87" s="41"/>
      <c r="MH87" s="41"/>
      <c r="MI87" s="41"/>
      <c r="MJ87" s="41"/>
      <c r="MK87" s="41"/>
      <c r="ML87" s="41"/>
      <c r="MM87" s="41"/>
      <c r="MN87" s="41"/>
      <c r="MO87" s="41"/>
      <c r="MP87" s="41"/>
      <c r="MQ87" s="41"/>
      <c r="MR87" s="41"/>
      <c r="MS87" s="41"/>
      <c r="MT87" s="41"/>
      <c r="MU87" s="41"/>
      <c r="MV87" s="41"/>
      <c r="MW87" s="41"/>
      <c r="MX87" s="41"/>
      <c r="MY87" s="41"/>
      <c r="MZ87" s="41"/>
      <c r="NA87" s="41"/>
      <c r="NB87" s="41"/>
      <c r="NC87" s="41"/>
      <c r="ND87" s="41"/>
      <c r="NE87" s="41"/>
      <c r="NF87" s="41"/>
      <c r="NG87" s="41"/>
      <c r="NH87" s="41"/>
      <c r="NI87" s="41"/>
      <c r="NJ87" s="41"/>
      <c r="NK87" s="41"/>
      <c r="NL87" s="41"/>
      <c r="NM87" s="41"/>
      <c r="NN87" s="41"/>
      <c r="NO87" s="41"/>
      <c r="NP87" s="41"/>
      <c r="NQ87" s="41"/>
      <c r="NR87" s="41"/>
      <c r="NS87" s="41"/>
      <c r="NT87" s="41"/>
      <c r="NU87" s="41"/>
      <c r="NV87" s="41"/>
      <c r="NW87" s="41"/>
      <c r="NX87" s="41"/>
      <c r="NY87" s="41"/>
      <c r="NZ87" s="41"/>
      <c r="OA87" s="41"/>
      <c r="OB87" s="41"/>
      <c r="OC87" s="41"/>
      <c r="OD87" s="41"/>
      <c r="OE87" s="41"/>
      <c r="OF87" s="41"/>
      <c r="OG87" s="41"/>
      <c r="OH87" s="41"/>
      <c r="OI87" s="41"/>
      <c r="OJ87" s="41"/>
      <c r="OK87" s="41"/>
      <c r="OL87" s="41"/>
      <c r="OM87" s="41"/>
      <c r="ON87" s="41"/>
      <c r="OO87" s="41"/>
      <c r="OP87" s="41"/>
      <c r="OQ87" s="41"/>
      <c r="OR87" s="41"/>
      <c r="OS87" s="41"/>
      <c r="OT87" s="41"/>
      <c r="OU87" s="41"/>
      <c r="OV87" s="41"/>
      <c r="OW87" s="41"/>
      <c r="OX87" s="41"/>
      <c r="OY87" s="41"/>
      <c r="OZ87" s="41"/>
      <c r="PA87" s="41"/>
      <c r="PB87" s="41"/>
      <c r="PC87" s="41"/>
      <c r="PD87" s="41"/>
      <c r="PE87" s="41"/>
      <c r="PF87" s="41"/>
      <c r="PG87" s="41"/>
      <c r="PH87" s="41"/>
      <c r="PI87" s="41"/>
      <c r="PJ87" s="41"/>
      <c r="PK87" s="41"/>
      <c r="PL87" s="41"/>
      <c r="PM87" s="41"/>
      <c r="PN87" s="41"/>
      <c r="PO87" s="41"/>
      <c r="PP87" s="41"/>
      <c r="PQ87" s="41"/>
      <c r="PR87" s="41"/>
      <c r="PS87" s="41"/>
      <c r="PT87" s="41"/>
      <c r="PU87" s="41"/>
      <c r="PV87" s="41"/>
      <c r="PW87" s="41"/>
      <c r="PX87" s="41"/>
      <c r="PY87" s="41"/>
      <c r="PZ87" s="41"/>
      <c r="QA87" s="41"/>
      <c r="QB87" s="41"/>
      <c r="QC87" s="41"/>
      <c r="QD87" s="41"/>
      <c r="QE87" s="41"/>
      <c r="QF87" s="41"/>
      <c r="QG87" s="41"/>
      <c r="QH87" s="41"/>
      <c r="QI87" s="41"/>
      <c r="QJ87" s="41"/>
      <c r="QK87" s="41"/>
      <c r="QL87" s="41"/>
      <c r="QM87" s="41"/>
      <c r="QN87" s="41"/>
      <c r="QO87" s="41"/>
      <c r="QP87" s="41"/>
      <c r="QQ87" s="41"/>
      <c r="QR87" s="41"/>
      <c r="QS87" s="41"/>
      <c r="QT87" s="41"/>
      <c r="QU87" s="41"/>
      <c r="QV87" s="41"/>
      <c r="QW87" s="41"/>
      <c r="QX87" s="41"/>
      <c r="QY87" s="41"/>
      <c r="QZ87" s="41"/>
      <c r="RA87" s="41"/>
      <c r="RB87" s="41"/>
      <c r="RC87" s="41"/>
      <c r="RD87" s="41"/>
      <c r="RE87" s="41"/>
      <c r="RF87" s="41"/>
      <c r="RG87" s="41"/>
      <c r="RH87" s="41"/>
      <c r="RI87" s="41"/>
      <c r="RJ87" s="41"/>
      <c r="RK87" s="41"/>
      <c r="RL87" s="41"/>
      <c r="RM87" s="41"/>
      <c r="RN87" s="41"/>
      <c r="RO87" s="41"/>
      <c r="RP87" s="41"/>
    </row>
    <row r="88" spans="1:484" x14ac:dyDescent="0.25">
      <c r="A88" s="41" t="s">
        <v>50</v>
      </c>
      <c r="B88" s="46">
        <v>11.194163646747507</v>
      </c>
      <c r="C88" s="46">
        <v>17.044434811754932</v>
      </c>
      <c r="D88" s="46">
        <v>18.640697084336974</v>
      </c>
      <c r="E88" s="46">
        <v>12.126363098015588</v>
      </c>
      <c r="F88" s="46">
        <v>20.160113236949691</v>
      </c>
      <c r="G88" s="46">
        <v>12.853589032959704</v>
      </c>
      <c r="H88" s="46">
        <v>7.6867621996230371</v>
      </c>
      <c r="I88" s="46">
        <v>11.396222022331639</v>
      </c>
      <c r="J88" s="46">
        <v>8.4106368637237452</v>
      </c>
      <c r="K88" s="46">
        <v>12.523802951331126</v>
      </c>
      <c r="L88" s="50">
        <f t="shared" si="12"/>
        <v>14.751414660213751</v>
      </c>
      <c r="M88" s="44">
        <f t="shared" si="13"/>
        <v>3.6482593871129509</v>
      </c>
      <c r="N88" s="44">
        <f t="shared" si="14"/>
        <v>12.171854384486492</v>
      </c>
      <c r="O88" s="44">
        <f t="shared" si="15"/>
        <v>4.4556778188066328</v>
      </c>
      <c r="P88" s="44">
        <f t="shared" si="16"/>
        <v>1.2119282891697267</v>
      </c>
      <c r="Q88" s="44">
        <f t="shared" si="17"/>
        <v>0.36609486137007075</v>
      </c>
      <c r="R88" s="42"/>
      <c r="S88" s="43"/>
      <c r="T88" s="42"/>
      <c r="U88" s="42"/>
      <c r="V88" s="42"/>
      <c r="W88" s="42"/>
      <c r="X88" s="42"/>
      <c r="Y88" s="42"/>
      <c r="Z88" s="42"/>
      <c r="AA88" s="42"/>
      <c r="AB88" s="42"/>
      <c r="AC88" s="43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1"/>
      <c r="AS88" s="41"/>
      <c r="AT88" s="41"/>
      <c r="AU88" s="41"/>
      <c r="AV88" s="41"/>
      <c r="AW88" s="41"/>
      <c r="AX88" s="41"/>
      <c r="AY88" s="41"/>
      <c r="AZ88" s="41"/>
      <c r="BA88" s="41"/>
      <c r="BB88" s="41"/>
      <c r="BC88" s="41"/>
      <c r="BD88" s="41"/>
      <c r="BE88" s="41"/>
      <c r="BF88" s="41"/>
      <c r="BG88" s="41"/>
      <c r="BH88" s="41"/>
      <c r="BI88" s="41"/>
      <c r="BJ88" s="41"/>
      <c r="BK88" s="41"/>
      <c r="BL88" s="41"/>
      <c r="BM88" s="41"/>
      <c r="BN88" s="41"/>
      <c r="BO88" s="41"/>
      <c r="BP88" s="41"/>
      <c r="BQ88" s="41"/>
      <c r="BR88" s="41"/>
      <c r="BS88" s="41"/>
      <c r="BT88" s="41"/>
      <c r="BU88" s="41"/>
      <c r="BV88" s="41"/>
      <c r="BW88" s="41"/>
      <c r="BX88" s="41"/>
      <c r="BY88" s="41"/>
      <c r="BZ88" s="41"/>
      <c r="CA88" s="41"/>
      <c r="CB88" s="41"/>
      <c r="CC88" s="41"/>
      <c r="CD88" s="41"/>
      <c r="CE88" s="41"/>
      <c r="CF88" s="41"/>
      <c r="CG88" s="41"/>
      <c r="CH88" s="41"/>
      <c r="CI88" s="41"/>
      <c r="CJ88" s="41"/>
      <c r="CK88" s="41"/>
      <c r="CL88" s="41"/>
      <c r="CM88" s="41"/>
      <c r="CN88" s="41"/>
      <c r="CO88" s="41"/>
      <c r="CP88" s="41"/>
      <c r="CQ88" s="41"/>
      <c r="CR88" s="41"/>
      <c r="CS88" s="41"/>
      <c r="CT88" s="41"/>
      <c r="CU88" s="41"/>
      <c r="CV88" s="41"/>
      <c r="CW88" s="41"/>
      <c r="CX88" s="41"/>
      <c r="CY88" s="41"/>
      <c r="CZ88" s="41"/>
      <c r="DA88" s="41"/>
      <c r="DB88" s="41"/>
      <c r="DC88" s="41"/>
      <c r="DD88" s="41"/>
      <c r="DE88" s="41"/>
      <c r="DF88" s="41"/>
      <c r="DG88" s="41"/>
      <c r="DH88" s="41"/>
      <c r="DI88" s="41"/>
      <c r="DJ88" s="41"/>
      <c r="DK88" s="41"/>
      <c r="DL88" s="41"/>
      <c r="DM88" s="41"/>
      <c r="DN88" s="41"/>
      <c r="DO88" s="41"/>
      <c r="DP88" s="41"/>
      <c r="DQ88" s="41"/>
      <c r="DR88" s="41"/>
      <c r="DS88" s="41"/>
      <c r="DT88" s="41"/>
      <c r="DU88" s="41"/>
      <c r="DV88" s="41"/>
      <c r="DW88" s="41"/>
      <c r="DX88" s="41"/>
      <c r="DY88" s="41"/>
      <c r="DZ88" s="41"/>
      <c r="EA88" s="41"/>
      <c r="EB88" s="41"/>
      <c r="EC88" s="41"/>
      <c r="ED88" s="41"/>
      <c r="EE88" s="41"/>
      <c r="EF88" s="41"/>
      <c r="EG88" s="41"/>
      <c r="EH88" s="41"/>
      <c r="EI88" s="41"/>
      <c r="EJ88" s="41"/>
      <c r="EK88" s="41"/>
      <c r="EL88" s="41"/>
      <c r="EM88" s="41"/>
      <c r="EN88" s="41"/>
      <c r="EO88" s="41"/>
      <c r="EP88" s="41"/>
      <c r="EQ88" s="41"/>
      <c r="ER88" s="41"/>
      <c r="ES88" s="41"/>
      <c r="ET88" s="41"/>
      <c r="EU88" s="41"/>
      <c r="EV88" s="41"/>
      <c r="EW88" s="41"/>
      <c r="EX88" s="41"/>
      <c r="EY88" s="41"/>
      <c r="EZ88" s="41"/>
      <c r="FA88" s="41"/>
      <c r="FB88" s="41"/>
      <c r="FC88" s="41"/>
      <c r="FD88" s="41"/>
      <c r="FE88" s="41"/>
      <c r="FF88" s="41"/>
      <c r="FG88" s="41"/>
      <c r="FH88" s="41"/>
      <c r="FI88" s="41"/>
      <c r="FJ88" s="41"/>
      <c r="FK88" s="41"/>
      <c r="FL88" s="41"/>
      <c r="FM88" s="41"/>
      <c r="FN88" s="41"/>
      <c r="FO88" s="41"/>
      <c r="FP88" s="41"/>
      <c r="FQ88" s="41"/>
      <c r="FR88" s="41"/>
      <c r="FS88" s="41"/>
      <c r="FT88" s="41"/>
      <c r="FU88" s="41"/>
      <c r="FV88" s="41"/>
      <c r="FW88" s="41"/>
      <c r="FX88" s="41"/>
      <c r="FY88" s="41"/>
      <c r="FZ88" s="41"/>
      <c r="GA88" s="41"/>
      <c r="GB88" s="41"/>
      <c r="GC88" s="41"/>
      <c r="GD88" s="41"/>
      <c r="GE88" s="41"/>
      <c r="GF88" s="41"/>
      <c r="GG88" s="41"/>
      <c r="GH88" s="41"/>
      <c r="GI88" s="41"/>
      <c r="GJ88" s="41"/>
      <c r="GK88" s="41"/>
      <c r="GL88" s="41"/>
      <c r="GM88" s="41"/>
      <c r="GN88" s="41"/>
      <c r="GO88" s="41"/>
      <c r="GP88" s="41"/>
      <c r="GQ88" s="41"/>
      <c r="GR88" s="41"/>
      <c r="GS88" s="41"/>
      <c r="GT88" s="41"/>
      <c r="GU88" s="41"/>
      <c r="GV88" s="41"/>
      <c r="GW88" s="41"/>
      <c r="GX88" s="41"/>
      <c r="GY88" s="41"/>
      <c r="GZ88" s="41"/>
      <c r="HA88" s="41"/>
      <c r="HB88" s="41"/>
      <c r="HC88" s="41"/>
      <c r="HD88" s="41"/>
      <c r="HE88" s="41"/>
      <c r="HF88" s="41"/>
      <c r="HG88" s="41"/>
      <c r="HH88" s="41"/>
      <c r="HI88" s="41"/>
      <c r="HJ88" s="41"/>
      <c r="HK88" s="41"/>
      <c r="HL88" s="41"/>
      <c r="HM88" s="41"/>
      <c r="HN88" s="41"/>
      <c r="HO88" s="41"/>
      <c r="HP88" s="41"/>
      <c r="HQ88" s="41"/>
      <c r="HR88" s="41"/>
      <c r="HS88" s="41"/>
      <c r="HT88" s="41"/>
      <c r="HU88" s="41"/>
      <c r="HV88" s="41"/>
      <c r="HW88" s="41"/>
      <c r="HX88" s="41"/>
      <c r="HY88" s="41"/>
      <c r="HZ88" s="41"/>
      <c r="IA88" s="41"/>
      <c r="IB88" s="41"/>
      <c r="IC88" s="41"/>
      <c r="ID88" s="41"/>
      <c r="IE88" s="41"/>
      <c r="IF88" s="41"/>
      <c r="IG88" s="41"/>
      <c r="IH88" s="41"/>
      <c r="II88" s="41"/>
      <c r="IJ88" s="41"/>
      <c r="IK88" s="41"/>
      <c r="IL88" s="41"/>
      <c r="IM88" s="41"/>
      <c r="IN88" s="41"/>
      <c r="IO88" s="41"/>
      <c r="IP88" s="41"/>
      <c r="IQ88" s="41"/>
      <c r="IR88" s="41"/>
      <c r="IS88" s="41"/>
      <c r="IT88" s="41"/>
      <c r="IU88" s="41"/>
      <c r="IV88" s="41"/>
      <c r="IW88" s="41"/>
      <c r="IX88" s="41"/>
      <c r="IY88" s="41"/>
      <c r="IZ88" s="41"/>
      <c r="JA88" s="41"/>
      <c r="JB88" s="41"/>
      <c r="JC88" s="41"/>
      <c r="JD88" s="41"/>
      <c r="JE88" s="41"/>
      <c r="JF88" s="41"/>
      <c r="JG88" s="41"/>
      <c r="JH88" s="41"/>
      <c r="JI88" s="41"/>
      <c r="JJ88" s="41"/>
      <c r="JK88" s="41"/>
      <c r="JL88" s="41"/>
      <c r="JM88" s="41"/>
      <c r="JN88" s="41"/>
      <c r="JO88" s="41"/>
      <c r="JP88" s="41"/>
      <c r="JQ88" s="41"/>
      <c r="JR88" s="41"/>
      <c r="JS88" s="41"/>
      <c r="JT88" s="41"/>
      <c r="JU88" s="41"/>
      <c r="JV88" s="41"/>
      <c r="JW88" s="41"/>
      <c r="JX88" s="41"/>
      <c r="JY88" s="41"/>
      <c r="JZ88" s="41"/>
      <c r="KA88" s="41"/>
      <c r="KB88" s="41"/>
      <c r="KC88" s="41"/>
      <c r="KD88" s="41"/>
      <c r="KE88" s="41"/>
      <c r="KF88" s="41"/>
      <c r="KG88" s="41"/>
      <c r="KH88" s="41"/>
      <c r="KI88" s="41"/>
      <c r="KJ88" s="41"/>
      <c r="KK88" s="41"/>
      <c r="KL88" s="41"/>
      <c r="KM88" s="41"/>
      <c r="KN88" s="41"/>
      <c r="KO88" s="41"/>
      <c r="KP88" s="41"/>
      <c r="KQ88" s="41"/>
      <c r="KR88" s="41"/>
      <c r="KS88" s="41"/>
      <c r="KT88" s="41"/>
      <c r="KU88" s="41"/>
      <c r="KV88" s="41"/>
      <c r="KW88" s="41"/>
      <c r="KX88" s="41"/>
      <c r="KY88" s="41"/>
      <c r="KZ88" s="41"/>
      <c r="LA88" s="41"/>
      <c r="LB88" s="41"/>
      <c r="LC88" s="41"/>
      <c r="LD88" s="41"/>
      <c r="LE88" s="41"/>
      <c r="LF88" s="41"/>
      <c r="LG88" s="41"/>
      <c r="LH88" s="41"/>
      <c r="LI88" s="41"/>
      <c r="LJ88" s="41"/>
      <c r="LK88" s="41"/>
      <c r="LL88" s="41"/>
      <c r="LM88" s="41"/>
      <c r="LN88" s="41"/>
      <c r="LO88" s="41"/>
      <c r="LP88" s="41"/>
      <c r="LQ88" s="41"/>
      <c r="LR88" s="41"/>
      <c r="LS88" s="41"/>
      <c r="LT88" s="41"/>
      <c r="LU88" s="41"/>
      <c r="LV88" s="41"/>
      <c r="LW88" s="41"/>
      <c r="LX88" s="41"/>
      <c r="LY88" s="41"/>
      <c r="LZ88" s="41"/>
      <c r="MA88" s="41"/>
      <c r="MB88" s="41"/>
      <c r="MC88" s="41"/>
      <c r="MD88" s="41"/>
      <c r="ME88" s="41"/>
      <c r="MF88" s="41"/>
      <c r="MG88" s="41"/>
      <c r="MH88" s="41"/>
      <c r="MI88" s="41"/>
      <c r="MJ88" s="41"/>
      <c r="MK88" s="41"/>
      <c r="ML88" s="41"/>
      <c r="MM88" s="41"/>
      <c r="MN88" s="41"/>
      <c r="MO88" s="41"/>
      <c r="MP88" s="41"/>
      <c r="MQ88" s="41"/>
      <c r="MR88" s="41"/>
      <c r="MS88" s="41"/>
      <c r="MT88" s="41"/>
      <c r="MU88" s="41"/>
      <c r="MV88" s="41"/>
      <c r="MW88" s="41"/>
      <c r="MX88" s="41"/>
      <c r="MY88" s="41"/>
      <c r="MZ88" s="41"/>
      <c r="NA88" s="41"/>
      <c r="NB88" s="41"/>
      <c r="NC88" s="41"/>
      <c r="ND88" s="41"/>
      <c r="NE88" s="41"/>
      <c r="NF88" s="41"/>
      <c r="NG88" s="41"/>
      <c r="NH88" s="41"/>
      <c r="NI88" s="41"/>
      <c r="NJ88" s="41"/>
      <c r="NK88" s="41"/>
      <c r="NL88" s="41"/>
      <c r="NM88" s="41"/>
      <c r="NN88" s="41"/>
      <c r="NO88" s="41"/>
      <c r="NP88" s="41"/>
      <c r="NQ88" s="41"/>
      <c r="NR88" s="41"/>
      <c r="NS88" s="41"/>
      <c r="NT88" s="41"/>
      <c r="NU88" s="41"/>
      <c r="NV88" s="41"/>
      <c r="NW88" s="41"/>
      <c r="NX88" s="41"/>
      <c r="NY88" s="41"/>
      <c r="NZ88" s="41"/>
      <c r="OA88" s="41"/>
      <c r="OB88" s="41"/>
      <c r="OC88" s="41"/>
      <c r="OD88" s="41"/>
      <c r="OE88" s="41"/>
      <c r="OF88" s="41"/>
      <c r="OG88" s="41"/>
      <c r="OH88" s="41"/>
      <c r="OI88" s="41"/>
      <c r="OJ88" s="41"/>
      <c r="OK88" s="41"/>
      <c r="OL88" s="41"/>
      <c r="OM88" s="41"/>
      <c r="ON88" s="41"/>
      <c r="OO88" s="41"/>
      <c r="OP88" s="41"/>
      <c r="OQ88" s="41"/>
      <c r="OR88" s="41"/>
      <c r="OS88" s="41"/>
      <c r="OT88" s="41"/>
      <c r="OU88" s="41"/>
      <c r="OV88" s="41"/>
      <c r="OW88" s="41"/>
      <c r="OX88" s="41"/>
      <c r="OY88" s="41"/>
      <c r="OZ88" s="41"/>
      <c r="PA88" s="41"/>
      <c r="PB88" s="41"/>
      <c r="PC88" s="41"/>
      <c r="PD88" s="41"/>
      <c r="PE88" s="41"/>
      <c r="PF88" s="41"/>
      <c r="PG88" s="41"/>
      <c r="PH88" s="41"/>
      <c r="PI88" s="41"/>
      <c r="PJ88" s="41"/>
      <c r="PK88" s="41"/>
      <c r="PL88" s="41"/>
      <c r="PM88" s="41"/>
      <c r="PN88" s="41"/>
      <c r="PO88" s="41"/>
      <c r="PP88" s="41"/>
      <c r="PQ88" s="41"/>
      <c r="PR88" s="41"/>
      <c r="PS88" s="41"/>
      <c r="PT88" s="41"/>
      <c r="PU88" s="41"/>
      <c r="PV88" s="41"/>
      <c r="PW88" s="41"/>
      <c r="PX88" s="41"/>
      <c r="PY88" s="41"/>
      <c r="PZ88" s="41"/>
      <c r="QA88" s="41"/>
      <c r="QB88" s="41"/>
      <c r="QC88" s="41"/>
      <c r="QD88" s="41"/>
      <c r="QE88" s="41"/>
      <c r="QF88" s="41"/>
      <c r="QG88" s="41"/>
      <c r="QH88" s="41"/>
      <c r="QI88" s="41"/>
      <c r="QJ88" s="41"/>
      <c r="QK88" s="41"/>
      <c r="QL88" s="41"/>
      <c r="QM88" s="41"/>
      <c r="QN88" s="41"/>
      <c r="QO88" s="41"/>
      <c r="QP88" s="41"/>
      <c r="QQ88" s="41"/>
      <c r="QR88" s="41"/>
      <c r="QS88" s="41"/>
      <c r="QT88" s="41"/>
      <c r="QU88" s="41"/>
      <c r="QV88" s="41"/>
      <c r="QW88" s="41"/>
      <c r="QX88" s="41"/>
      <c r="QY88" s="41"/>
      <c r="QZ88" s="41"/>
      <c r="RA88" s="41"/>
      <c r="RB88" s="41"/>
      <c r="RC88" s="41"/>
      <c r="RD88" s="41"/>
      <c r="RE88" s="41"/>
      <c r="RF88" s="41"/>
      <c r="RG88" s="41"/>
      <c r="RH88" s="41"/>
      <c r="RI88" s="41"/>
      <c r="RJ88" s="41"/>
      <c r="RK88" s="41"/>
      <c r="RL88" s="41"/>
      <c r="RM88" s="41"/>
      <c r="RN88" s="41"/>
      <c r="RO88" s="41"/>
      <c r="RP88" s="41"/>
    </row>
    <row r="89" spans="1:484" x14ac:dyDescent="0.25">
      <c r="A89" s="41" t="s">
        <v>72</v>
      </c>
      <c r="B89" s="46">
        <v>2.3410003775580717</v>
      </c>
      <c r="C89" s="46">
        <v>1.8311967441786936</v>
      </c>
      <c r="D89" s="46">
        <v>26.741595874338863</v>
      </c>
      <c r="E89" s="46">
        <v>9.3138322012092871</v>
      </c>
      <c r="F89" s="46">
        <v>27.960246016036589</v>
      </c>
      <c r="G89" s="46">
        <v>31.397912612220782</v>
      </c>
      <c r="H89" s="46">
        <v>10.672945754939834</v>
      </c>
      <c r="I89" s="46">
        <v>525.31928944629101</v>
      </c>
      <c r="J89" s="46">
        <v>36.545494239224595</v>
      </c>
      <c r="K89" s="46">
        <v>17.290534195474329</v>
      </c>
      <c r="L89" s="50">
        <f t="shared" si="12"/>
        <v>10.056906299321229</v>
      </c>
      <c r="M89" s="44">
        <f t="shared" si="13"/>
        <v>11.635126803621436</v>
      </c>
      <c r="N89" s="44">
        <f t="shared" si="14"/>
        <v>108.1977370440312</v>
      </c>
      <c r="O89" s="44">
        <f t="shared" si="15"/>
        <v>204.56583577048443</v>
      </c>
      <c r="P89" s="44">
        <f t="shared" si="16"/>
        <v>9.2949321992090814E-2</v>
      </c>
      <c r="Q89" s="44">
        <f t="shared" si="17"/>
        <v>0.37511204123238517</v>
      </c>
      <c r="R89" s="42"/>
      <c r="S89" s="43"/>
      <c r="T89" s="42"/>
      <c r="U89" s="42"/>
      <c r="V89" s="42"/>
      <c r="W89" s="42"/>
      <c r="X89" s="42"/>
      <c r="Y89" s="42"/>
      <c r="Z89" s="42"/>
      <c r="AA89" s="42"/>
      <c r="AB89" s="42"/>
      <c r="AC89" s="43"/>
      <c r="AD89" s="41"/>
      <c r="AE89" s="41"/>
      <c r="AF89" s="41"/>
      <c r="AG89" s="41"/>
      <c r="AH89" s="41"/>
      <c r="AI89" s="41"/>
      <c r="AJ89" s="41"/>
      <c r="AK89" s="41"/>
      <c r="AL89" s="41"/>
      <c r="AM89" s="41"/>
      <c r="AN89" s="41"/>
      <c r="AO89" s="41"/>
      <c r="AP89" s="41"/>
      <c r="AQ89" s="41"/>
      <c r="AR89" s="41"/>
      <c r="AS89" s="41"/>
      <c r="AT89" s="41"/>
      <c r="AU89" s="41"/>
      <c r="AV89" s="41"/>
      <c r="AW89" s="41"/>
      <c r="AX89" s="41"/>
      <c r="AY89" s="41"/>
      <c r="AZ89" s="41"/>
      <c r="BA89" s="41"/>
      <c r="BB89" s="41"/>
      <c r="BC89" s="41"/>
      <c r="BD89" s="41"/>
      <c r="BE89" s="41"/>
      <c r="BF89" s="41"/>
      <c r="BG89" s="41"/>
      <c r="BH89" s="41"/>
      <c r="BI89" s="41"/>
      <c r="BJ89" s="41"/>
      <c r="BK89" s="41"/>
      <c r="BL89" s="41"/>
      <c r="BM89" s="41"/>
      <c r="BN89" s="41"/>
      <c r="BO89" s="41"/>
      <c r="BP89" s="41"/>
      <c r="BQ89" s="41"/>
      <c r="BR89" s="41"/>
      <c r="BS89" s="41"/>
      <c r="BT89" s="41"/>
      <c r="BU89" s="41"/>
      <c r="BV89" s="41"/>
      <c r="BW89" s="41"/>
      <c r="BX89" s="41"/>
      <c r="BY89" s="41"/>
      <c r="BZ89" s="41"/>
      <c r="CA89" s="41"/>
      <c r="CB89" s="41"/>
      <c r="CC89" s="41"/>
      <c r="CD89" s="41"/>
      <c r="CE89" s="41"/>
      <c r="CF89" s="41"/>
      <c r="CG89" s="41"/>
      <c r="CH89" s="41"/>
      <c r="CI89" s="41"/>
      <c r="CJ89" s="41"/>
      <c r="CK89" s="41"/>
      <c r="CL89" s="41"/>
      <c r="CM89" s="41"/>
      <c r="CN89" s="41"/>
      <c r="CO89" s="41"/>
      <c r="CP89" s="41"/>
      <c r="CQ89" s="41"/>
      <c r="CR89" s="41"/>
      <c r="CS89" s="41"/>
      <c r="CT89" s="41"/>
      <c r="CU89" s="41"/>
      <c r="CV89" s="41"/>
      <c r="CW89" s="41"/>
      <c r="CX89" s="41"/>
      <c r="CY89" s="41"/>
      <c r="CZ89" s="41"/>
      <c r="DA89" s="41"/>
      <c r="DB89" s="41"/>
      <c r="DC89" s="41"/>
      <c r="DD89" s="41"/>
      <c r="DE89" s="41"/>
      <c r="DF89" s="41"/>
      <c r="DG89" s="41"/>
      <c r="DH89" s="41"/>
      <c r="DI89" s="41"/>
      <c r="DJ89" s="41"/>
      <c r="DK89" s="41"/>
      <c r="DL89" s="41"/>
      <c r="DM89" s="41"/>
      <c r="DN89" s="41"/>
      <c r="DO89" s="41"/>
      <c r="DP89" s="41"/>
      <c r="DQ89" s="41"/>
      <c r="DR89" s="41"/>
      <c r="DS89" s="41"/>
      <c r="DT89" s="41"/>
      <c r="DU89" s="41"/>
      <c r="DV89" s="41"/>
      <c r="DW89" s="41"/>
      <c r="DX89" s="41"/>
      <c r="DY89" s="41"/>
      <c r="DZ89" s="41"/>
      <c r="EA89" s="41"/>
      <c r="EB89" s="41"/>
      <c r="EC89" s="41"/>
      <c r="ED89" s="41"/>
      <c r="EE89" s="41"/>
      <c r="EF89" s="41"/>
      <c r="EG89" s="41"/>
      <c r="EH89" s="41"/>
      <c r="EI89" s="41"/>
      <c r="EJ89" s="41"/>
      <c r="EK89" s="41"/>
      <c r="EL89" s="41"/>
      <c r="EM89" s="41"/>
      <c r="EN89" s="41"/>
      <c r="EO89" s="41"/>
      <c r="EP89" s="41"/>
      <c r="EQ89" s="41"/>
      <c r="ER89" s="41"/>
      <c r="ES89" s="41"/>
      <c r="ET89" s="41"/>
      <c r="EU89" s="41"/>
      <c r="EV89" s="41"/>
      <c r="EW89" s="41"/>
      <c r="EX89" s="41"/>
      <c r="EY89" s="41"/>
      <c r="EZ89" s="41"/>
      <c r="FA89" s="41"/>
      <c r="FB89" s="41"/>
      <c r="FC89" s="41"/>
      <c r="FD89" s="41"/>
      <c r="FE89" s="41"/>
      <c r="FF89" s="41"/>
      <c r="FG89" s="41"/>
      <c r="FH89" s="41"/>
      <c r="FI89" s="41"/>
      <c r="FJ89" s="41"/>
      <c r="FK89" s="41"/>
      <c r="FL89" s="41"/>
      <c r="FM89" s="41"/>
      <c r="FN89" s="41"/>
      <c r="FO89" s="41"/>
      <c r="FP89" s="41"/>
      <c r="FQ89" s="41"/>
      <c r="FR89" s="41"/>
      <c r="FS89" s="41"/>
      <c r="FT89" s="41"/>
      <c r="FU89" s="41"/>
      <c r="FV89" s="41"/>
      <c r="FW89" s="41"/>
      <c r="FX89" s="41"/>
      <c r="FY89" s="41"/>
      <c r="FZ89" s="41"/>
      <c r="GA89" s="41"/>
      <c r="GB89" s="41"/>
      <c r="GC89" s="41"/>
      <c r="GD89" s="41"/>
      <c r="GE89" s="41"/>
      <c r="GF89" s="41"/>
      <c r="GG89" s="41"/>
      <c r="GH89" s="41"/>
      <c r="GI89" s="41"/>
      <c r="GJ89" s="41"/>
      <c r="GK89" s="41"/>
      <c r="GL89" s="41"/>
      <c r="GM89" s="41"/>
      <c r="GN89" s="41"/>
      <c r="GO89" s="41"/>
      <c r="GP89" s="41"/>
      <c r="GQ89" s="41"/>
      <c r="GR89" s="41"/>
      <c r="GS89" s="41"/>
      <c r="GT89" s="41"/>
      <c r="GU89" s="41"/>
      <c r="GV89" s="41"/>
      <c r="GW89" s="41"/>
      <c r="GX89" s="41"/>
      <c r="GY89" s="41"/>
      <c r="GZ89" s="41"/>
      <c r="HA89" s="41"/>
      <c r="HB89" s="41"/>
      <c r="HC89" s="41"/>
      <c r="HD89" s="41"/>
      <c r="HE89" s="41"/>
      <c r="HF89" s="41"/>
      <c r="HG89" s="41"/>
      <c r="HH89" s="41"/>
      <c r="HI89" s="41"/>
      <c r="HJ89" s="41"/>
      <c r="HK89" s="41"/>
      <c r="HL89" s="41"/>
      <c r="HM89" s="41"/>
      <c r="HN89" s="41"/>
      <c r="HO89" s="41"/>
      <c r="HP89" s="41"/>
      <c r="HQ89" s="41"/>
      <c r="HR89" s="41"/>
      <c r="HS89" s="41"/>
      <c r="HT89" s="41"/>
      <c r="HU89" s="41"/>
      <c r="HV89" s="41"/>
      <c r="HW89" s="41"/>
      <c r="HX89" s="41"/>
      <c r="HY89" s="41"/>
      <c r="HZ89" s="41"/>
      <c r="IA89" s="41"/>
      <c r="IB89" s="41"/>
      <c r="IC89" s="41"/>
      <c r="ID89" s="41"/>
      <c r="IE89" s="41"/>
      <c r="IF89" s="41"/>
      <c r="IG89" s="41"/>
      <c r="IH89" s="41"/>
      <c r="II89" s="41"/>
      <c r="IJ89" s="41"/>
      <c r="IK89" s="41"/>
      <c r="IL89" s="41"/>
      <c r="IM89" s="41"/>
      <c r="IN89" s="41"/>
      <c r="IO89" s="41"/>
      <c r="IP89" s="41"/>
      <c r="IQ89" s="41"/>
      <c r="IR89" s="41"/>
      <c r="IS89" s="41"/>
      <c r="IT89" s="41"/>
      <c r="IU89" s="41"/>
      <c r="IV89" s="41"/>
      <c r="IW89" s="41"/>
      <c r="IX89" s="41"/>
      <c r="IY89" s="41"/>
      <c r="IZ89" s="41"/>
      <c r="JA89" s="41"/>
      <c r="JB89" s="41"/>
      <c r="JC89" s="41"/>
      <c r="JD89" s="41"/>
      <c r="JE89" s="41"/>
      <c r="JF89" s="41"/>
      <c r="JG89" s="41"/>
      <c r="JH89" s="41"/>
      <c r="JI89" s="41"/>
      <c r="JJ89" s="41"/>
      <c r="JK89" s="41"/>
      <c r="JL89" s="41"/>
      <c r="JM89" s="41"/>
      <c r="JN89" s="41"/>
      <c r="JO89" s="41"/>
      <c r="JP89" s="41"/>
      <c r="JQ89" s="41"/>
      <c r="JR89" s="41"/>
      <c r="JS89" s="41"/>
      <c r="JT89" s="41"/>
      <c r="JU89" s="41"/>
      <c r="JV89" s="41"/>
      <c r="JW89" s="41"/>
      <c r="JX89" s="41"/>
      <c r="JY89" s="41"/>
      <c r="JZ89" s="41"/>
      <c r="KA89" s="41"/>
      <c r="KB89" s="41"/>
      <c r="KC89" s="41"/>
      <c r="KD89" s="41"/>
      <c r="KE89" s="41"/>
      <c r="KF89" s="41"/>
      <c r="KG89" s="41"/>
      <c r="KH89" s="41"/>
      <c r="KI89" s="41"/>
      <c r="KJ89" s="41"/>
      <c r="KK89" s="41"/>
      <c r="KL89" s="41"/>
      <c r="KM89" s="41"/>
      <c r="KN89" s="41"/>
      <c r="KO89" s="41"/>
      <c r="KP89" s="41"/>
      <c r="KQ89" s="41"/>
      <c r="KR89" s="41"/>
      <c r="KS89" s="41"/>
      <c r="KT89" s="41"/>
      <c r="KU89" s="41"/>
      <c r="KV89" s="41"/>
      <c r="KW89" s="41"/>
      <c r="KX89" s="41"/>
      <c r="KY89" s="41"/>
      <c r="KZ89" s="41"/>
      <c r="LA89" s="41"/>
      <c r="LB89" s="41"/>
      <c r="LC89" s="41"/>
      <c r="LD89" s="41"/>
      <c r="LE89" s="41"/>
      <c r="LF89" s="41"/>
      <c r="LG89" s="41"/>
      <c r="LH89" s="41"/>
      <c r="LI89" s="41"/>
      <c r="LJ89" s="41"/>
      <c r="LK89" s="41"/>
      <c r="LL89" s="41"/>
      <c r="LM89" s="41"/>
      <c r="LN89" s="41"/>
      <c r="LO89" s="41"/>
      <c r="LP89" s="41"/>
      <c r="LQ89" s="41"/>
      <c r="LR89" s="41"/>
      <c r="LS89" s="41"/>
      <c r="LT89" s="41"/>
      <c r="LU89" s="41"/>
      <c r="LV89" s="41"/>
      <c r="LW89" s="41"/>
      <c r="LX89" s="41"/>
      <c r="LY89" s="41"/>
      <c r="LZ89" s="41"/>
      <c r="MA89" s="41"/>
      <c r="MB89" s="41"/>
      <c r="MC89" s="41"/>
      <c r="MD89" s="41"/>
      <c r="ME89" s="41"/>
      <c r="MF89" s="41"/>
      <c r="MG89" s="41"/>
      <c r="MH89" s="41"/>
      <c r="MI89" s="41"/>
      <c r="MJ89" s="41"/>
      <c r="MK89" s="41"/>
      <c r="ML89" s="41"/>
      <c r="MM89" s="41"/>
      <c r="MN89" s="41"/>
      <c r="MO89" s="41"/>
      <c r="MP89" s="41"/>
      <c r="MQ89" s="41"/>
      <c r="MR89" s="41"/>
      <c r="MS89" s="41"/>
      <c r="MT89" s="41"/>
      <c r="MU89" s="41"/>
      <c r="MV89" s="41"/>
      <c r="MW89" s="41"/>
      <c r="MX89" s="41"/>
      <c r="MY89" s="41"/>
      <c r="MZ89" s="41"/>
      <c r="NA89" s="41"/>
      <c r="NB89" s="41"/>
      <c r="NC89" s="41"/>
      <c r="ND89" s="41"/>
      <c r="NE89" s="41"/>
      <c r="NF89" s="41"/>
      <c r="NG89" s="41"/>
      <c r="NH89" s="41"/>
      <c r="NI89" s="41"/>
      <c r="NJ89" s="41"/>
      <c r="NK89" s="41"/>
      <c r="NL89" s="41"/>
      <c r="NM89" s="41"/>
      <c r="NN89" s="41"/>
      <c r="NO89" s="41"/>
      <c r="NP89" s="41"/>
      <c r="NQ89" s="41"/>
      <c r="NR89" s="41"/>
      <c r="NS89" s="41"/>
      <c r="NT89" s="41"/>
      <c r="NU89" s="41"/>
      <c r="NV89" s="41"/>
      <c r="NW89" s="41"/>
      <c r="NX89" s="41"/>
      <c r="NY89" s="41"/>
      <c r="NZ89" s="41"/>
      <c r="OA89" s="41"/>
      <c r="OB89" s="41"/>
      <c r="OC89" s="41"/>
      <c r="OD89" s="41"/>
      <c r="OE89" s="41"/>
      <c r="OF89" s="41"/>
      <c r="OG89" s="41"/>
      <c r="OH89" s="41"/>
      <c r="OI89" s="41"/>
      <c r="OJ89" s="41"/>
      <c r="OK89" s="41"/>
      <c r="OL89" s="41"/>
      <c r="OM89" s="41"/>
      <c r="ON89" s="41"/>
      <c r="OO89" s="41"/>
      <c r="OP89" s="41"/>
      <c r="OQ89" s="41"/>
      <c r="OR89" s="41"/>
      <c r="OS89" s="41"/>
      <c r="OT89" s="41"/>
      <c r="OU89" s="41"/>
      <c r="OV89" s="41"/>
      <c r="OW89" s="41"/>
      <c r="OX89" s="41"/>
      <c r="OY89" s="41"/>
      <c r="OZ89" s="41"/>
      <c r="PA89" s="41"/>
      <c r="PB89" s="41"/>
      <c r="PC89" s="41"/>
      <c r="PD89" s="41"/>
      <c r="PE89" s="41"/>
      <c r="PF89" s="41"/>
      <c r="PG89" s="41"/>
      <c r="PH89" s="41"/>
      <c r="PI89" s="41"/>
      <c r="PJ89" s="41"/>
      <c r="PK89" s="41"/>
      <c r="PL89" s="41"/>
      <c r="PM89" s="41"/>
      <c r="PN89" s="41"/>
      <c r="PO89" s="41"/>
      <c r="PP89" s="41"/>
      <c r="PQ89" s="41"/>
      <c r="PR89" s="41"/>
      <c r="PS89" s="41"/>
      <c r="PT89" s="41"/>
      <c r="PU89" s="41"/>
      <c r="PV89" s="41"/>
      <c r="PW89" s="41"/>
      <c r="PX89" s="41"/>
      <c r="PY89" s="41"/>
      <c r="PZ89" s="41"/>
      <c r="QA89" s="41"/>
      <c r="QB89" s="41"/>
      <c r="QC89" s="41"/>
      <c r="QD89" s="41"/>
      <c r="QE89" s="41"/>
      <c r="QF89" s="41"/>
      <c r="QG89" s="41"/>
      <c r="QH89" s="41"/>
      <c r="QI89" s="41"/>
      <c r="QJ89" s="41"/>
      <c r="QK89" s="41"/>
      <c r="QL89" s="41"/>
      <c r="QM89" s="41"/>
      <c r="QN89" s="41"/>
      <c r="QO89" s="41"/>
      <c r="QP89" s="41"/>
      <c r="QQ89" s="41"/>
      <c r="QR89" s="41"/>
      <c r="QS89" s="41"/>
      <c r="QT89" s="41"/>
      <c r="QU89" s="41"/>
      <c r="QV89" s="41"/>
      <c r="QW89" s="41"/>
      <c r="QX89" s="41"/>
      <c r="QY89" s="41"/>
      <c r="QZ89" s="41"/>
      <c r="RA89" s="41"/>
      <c r="RB89" s="41"/>
      <c r="RC89" s="41"/>
      <c r="RD89" s="41"/>
      <c r="RE89" s="41"/>
      <c r="RF89" s="41"/>
      <c r="RG89" s="41"/>
      <c r="RH89" s="41"/>
      <c r="RI89" s="41"/>
      <c r="RJ89" s="41"/>
      <c r="RK89" s="41"/>
      <c r="RL89" s="41"/>
      <c r="RM89" s="41"/>
      <c r="RN89" s="41"/>
      <c r="RO89" s="41"/>
      <c r="RP89" s="41"/>
    </row>
    <row r="90" spans="1:484" x14ac:dyDescent="0.25">
      <c r="A90" s="41" t="s">
        <v>5</v>
      </c>
      <c r="B90" s="46">
        <v>86.101618670958402</v>
      </c>
      <c r="C90" s="46">
        <v>77.076988873641298</v>
      </c>
      <c r="D90" s="46">
        <v>70.479912287631549</v>
      </c>
      <c r="E90" s="46">
        <v>16.665766240572058</v>
      </c>
      <c r="F90" s="46">
        <v>31.95301731711471</v>
      </c>
      <c r="G90" s="46">
        <v>87.076644193383132</v>
      </c>
      <c r="H90" s="46">
        <v>9.6933818827503213</v>
      </c>
      <c r="I90" s="46">
        <v>51.019083668896101</v>
      </c>
      <c r="J90" s="46">
        <v>41.965552748501409</v>
      </c>
      <c r="K90" s="46">
        <v>53.017766911454558</v>
      </c>
      <c r="L90" s="50">
        <f t="shared" si="12"/>
        <v>62.581071518200822</v>
      </c>
      <c r="M90" s="44">
        <f t="shared" si="13"/>
        <v>31.272750132660853</v>
      </c>
      <c r="N90" s="44">
        <f t="shared" si="14"/>
        <v>45.787574453683369</v>
      </c>
      <c r="O90" s="44">
        <f t="shared" si="15"/>
        <v>25.664080774664498</v>
      </c>
      <c r="P90" s="44">
        <f t="shared" si="16"/>
        <v>1.3667697462660966</v>
      </c>
      <c r="Q90" s="44">
        <f t="shared" si="17"/>
        <v>0.3783648953000992</v>
      </c>
      <c r="R90" s="42"/>
      <c r="S90" s="43"/>
      <c r="T90" s="42"/>
      <c r="U90" s="42"/>
      <c r="V90" s="42"/>
      <c r="W90" s="42"/>
      <c r="X90" s="42"/>
      <c r="Y90" s="42"/>
      <c r="Z90" s="42"/>
      <c r="AA90" s="42"/>
      <c r="AB90" s="42"/>
      <c r="AC90" s="43"/>
      <c r="AD90" s="41"/>
      <c r="AE90" s="41"/>
      <c r="AF90" s="41"/>
      <c r="AG90" s="41"/>
      <c r="AH90" s="41"/>
      <c r="AI90" s="41"/>
      <c r="AJ90" s="41"/>
      <c r="AK90" s="41"/>
      <c r="AL90" s="41"/>
      <c r="AM90" s="41"/>
      <c r="AN90" s="41"/>
      <c r="AO90" s="41"/>
      <c r="AP90" s="41"/>
      <c r="AQ90" s="41"/>
      <c r="AR90" s="41"/>
      <c r="AS90" s="41"/>
      <c r="AT90" s="41"/>
      <c r="AU90" s="41"/>
      <c r="AV90" s="41"/>
      <c r="AW90" s="41"/>
      <c r="AX90" s="41"/>
      <c r="AY90" s="41"/>
      <c r="AZ90" s="41"/>
      <c r="BA90" s="41"/>
      <c r="BB90" s="41"/>
      <c r="BC90" s="41"/>
      <c r="BD90" s="41"/>
      <c r="BE90" s="41"/>
      <c r="BF90" s="41"/>
      <c r="BG90" s="41"/>
      <c r="BH90" s="41"/>
      <c r="BI90" s="41"/>
      <c r="BJ90" s="41"/>
      <c r="BK90" s="41"/>
      <c r="BL90" s="41"/>
      <c r="BM90" s="41"/>
      <c r="BN90" s="41"/>
      <c r="BO90" s="41"/>
      <c r="BP90" s="41"/>
      <c r="BQ90" s="41"/>
      <c r="BR90" s="41"/>
      <c r="BS90" s="41"/>
      <c r="BT90" s="41"/>
      <c r="BU90" s="41"/>
      <c r="BV90" s="41"/>
      <c r="BW90" s="41"/>
      <c r="BX90" s="41"/>
      <c r="BY90" s="41"/>
      <c r="BZ90" s="41"/>
      <c r="CA90" s="41"/>
      <c r="CB90" s="41"/>
      <c r="CC90" s="41"/>
      <c r="CD90" s="41"/>
      <c r="CE90" s="41"/>
      <c r="CF90" s="41"/>
      <c r="CG90" s="41"/>
      <c r="CH90" s="41"/>
      <c r="CI90" s="41"/>
      <c r="CJ90" s="41"/>
      <c r="CK90" s="41"/>
      <c r="CL90" s="41"/>
      <c r="CM90" s="41"/>
      <c r="CN90" s="41"/>
      <c r="CO90" s="41"/>
      <c r="CP90" s="41"/>
      <c r="CQ90" s="41"/>
      <c r="CR90" s="41"/>
      <c r="CS90" s="41"/>
      <c r="CT90" s="41"/>
      <c r="CU90" s="41"/>
      <c r="CV90" s="41"/>
      <c r="CW90" s="41"/>
      <c r="CX90" s="41"/>
      <c r="CY90" s="41"/>
      <c r="CZ90" s="41"/>
      <c r="DA90" s="41"/>
      <c r="DB90" s="41"/>
      <c r="DC90" s="41"/>
      <c r="DD90" s="41"/>
      <c r="DE90" s="41"/>
      <c r="DF90" s="41"/>
      <c r="DG90" s="41"/>
      <c r="DH90" s="41"/>
      <c r="DI90" s="41"/>
      <c r="DJ90" s="41"/>
      <c r="DK90" s="41"/>
      <c r="DL90" s="41"/>
      <c r="DM90" s="41"/>
      <c r="DN90" s="41"/>
      <c r="DO90" s="41"/>
      <c r="DP90" s="41"/>
      <c r="DQ90" s="41"/>
      <c r="DR90" s="41"/>
      <c r="DS90" s="41"/>
      <c r="DT90" s="41"/>
      <c r="DU90" s="41"/>
      <c r="DV90" s="41"/>
      <c r="DW90" s="41"/>
      <c r="DX90" s="41"/>
      <c r="DY90" s="41"/>
      <c r="DZ90" s="41"/>
      <c r="EA90" s="41"/>
      <c r="EB90" s="41"/>
      <c r="EC90" s="41"/>
      <c r="ED90" s="41"/>
      <c r="EE90" s="41"/>
      <c r="EF90" s="41"/>
      <c r="EG90" s="41"/>
      <c r="EH90" s="41"/>
      <c r="EI90" s="41"/>
      <c r="EJ90" s="41"/>
      <c r="EK90" s="41"/>
      <c r="EL90" s="41"/>
      <c r="EM90" s="41"/>
      <c r="EN90" s="41"/>
      <c r="EO90" s="41"/>
      <c r="EP90" s="41"/>
      <c r="EQ90" s="41"/>
      <c r="ER90" s="41"/>
      <c r="ES90" s="41"/>
      <c r="ET90" s="41"/>
      <c r="EU90" s="41"/>
      <c r="EV90" s="41"/>
      <c r="EW90" s="41"/>
      <c r="EX90" s="41"/>
      <c r="EY90" s="41"/>
      <c r="EZ90" s="41"/>
      <c r="FA90" s="41"/>
      <c r="FB90" s="41"/>
      <c r="FC90" s="41"/>
      <c r="FD90" s="41"/>
      <c r="FE90" s="41"/>
      <c r="FF90" s="41"/>
      <c r="FG90" s="41"/>
      <c r="FH90" s="41"/>
      <c r="FI90" s="41"/>
      <c r="FJ90" s="41"/>
      <c r="FK90" s="41"/>
      <c r="FL90" s="41"/>
      <c r="FM90" s="41"/>
      <c r="FN90" s="41"/>
      <c r="FO90" s="41"/>
      <c r="FP90" s="41"/>
      <c r="FQ90" s="41"/>
      <c r="FR90" s="41"/>
      <c r="FS90" s="41"/>
      <c r="FT90" s="41"/>
      <c r="FU90" s="41"/>
      <c r="FV90" s="41"/>
      <c r="FW90" s="41"/>
      <c r="FX90" s="41"/>
      <c r="FY90" s="41"/>
      <c r="FZ90" s="41"/>
      <c r="GA90" s="41"/>
      <c r="GB90" s="41"/>
      <c r="GC90" s="41"/>
      <c r="GD90" s="41"/>
      <c r="GE90" s="41"/>
      <c r="GF90" s="41"/>
      <c r="GG90" s="41"/>
      <c r="GH90" s="41"/>
      <c r="GI90" s="41"/>
      <c r="GJ90" s="41"/>
      <c r="GK90" s="41"/>
      <c r="GL90" s="41"/>
      <c r="GM90" s="41"/>
      <c r="GN90" s="41"/>
      <c r="GO90" s="41"/>
      <c r="GP90" s="41"/>
      <c r="GQ90" s="41"/>
      <c r="GR90" s="41"/>
      <c r="GS90" s="41"/>
      <c r="GT90" s="41"/>
      <c r="GU90" s="41"/>
      <c r="GV90" s="41"/>
      <c r="GW90" s="41"/>
      <c r="GX90" s="41"/>
      <c r="GY90" s="41"/>
      <c r="GZ90" s="41"/>
      <c r="HA90" s="41"/>
      <c r="HB90" s="41"/>
      <c r="HC90" s="41"/>
      <c r="HD90" s="41"/>
      <c r="HE90" s="41"/>
      <c r="HF90" s="41"/>
      <c r="HG90" s="41"/>
      <c r="HH90" s="41"/>
      <c r="HI90" s="41"/>
      <c r="HJ90" s="41"/>
      <c r="HK90" s="41"/>
      <c r="HL90" s="41"/>
      <c r="HM90" s="41"/>
      <c r="HN90" s="41"/>
      <c r="HO90" s="41"/>
      <c r="HP90" s="41"/>
      <c r="HQ90" s="41"/>
      <c r="HR90" s="41"/>
      <c r="HS90" s="41"/>
      <c r="HT90" s="41"/>
      <c r="HU90" s="41"/>
      <c r="HV90" s="41"/>
      <c r="HW90" s="41"/>
      <c r="HX90" s="41"/>
      <c r="HY90" s="41"/>
      <c r="HZ90" s="41"/>
      <c r="IA90" s="41"/>
      <c r="IB90" s="41"/>
      <c r="IC90" s="41"/>
      <c r="ID90" s="41"/>
      <c r="IE90" s="41"/>
      <c r="IF90" s="41"/>
      <c r="IG90" s="41"/>
      <c r="IH90" s="41"/>
      <c r="II90" s="41"/>
      <c r="IJ90" s="41"/>
      <c r="IK90" s="41"/>
      <c r="IL90" s="41"/>
      <c r="IM90" s="41"/>
      <c r="IN90" s="41"/>
      <c r="IO90" s="41"/>
      <c r="IP90" s="41"/>
      <c r="IQ90" s="41"/>
      <c r="IR90" s="41"/>
      <c r="IS90" s="41"/>
      <c r="IT90" s="41"/>
      <c r="IU90" s="41"/>
      <c r="IV90" s="41"/>
      <c r="IW90" s="41"/>
      <c r="IX90" s="41"/>
      <c r="IY90" s="41"/>
      <c r="IZ90" s="41"/>
      <c r="JA90" s="41"/>
      <c r="JB90" s="41"/>
      <c r="JC90" s="41"/>
      <c r="JD90" s="41"/>
      <c r="JE90" s="41"/>
      <c r="JF90" s="41"/>
      <c r="JG90" s="41"/>
      <c r="JH90" s="41"/>
      <c r="JI90" s="41"/>
      <c r="JJ90" s="41"/>
      <c r="JK90" s="41"/>
      <c r="JL90" s="41"/>
      <c r="JM90" s="41"/>
      <c r="JN90" s="41"/>
      <c r="JO90" s="41"/>
      <c r="JP90" s="41"/>
      <c r="JQ90" s="41"/>
      <c r="JR90" s="41"/>
      <c r="JS90" s="41"/>
      <c r="JT90" s="41"/>
      <c r="JU90" s="41"/>
      <c r="JV90" s="41"/>
      <c r="JW90" s="41"/>
      <c r="JX90" s="41"/>
      <c r="JY90" s="41"/>
      <c r="JZ90" s="41"/>
      <c r="KA90" s="41"/>
      <c r="KB90" s="41"/>
      <c r="KC90" s="41"/>
      <c r="KD90" s="41"/>
      <c r="KE90" s="41"/>
      <c r="KF90" s="41"/>
      <c r="KG90" s="41"/>
      <c r="KH90" s="41"/>
      <c r="KI90" s="41"/>
      <c r="KJ90" s="41"/>
      <c r="KK90" s="41"/>
      <c r="KL90" s="41"/>
      <c r="KM90" s="41"/>
      <c r="KN90" s="41"/>
      <c r="KO90" s="41"/>
      <c r="KP90" s="41"/>
      <c r="KQ90" s="41"/>
      <c r="KR90" s="41"/>
      <c r="KS90" s="41"/>
      <c r="KT90" s="41"/>
      <c r="KU90" s="41"/>
      <c r="KV90" s="41"/>
      <c r="KW90" s="41"/>
      <c r="KX90" s="41"/>
      <c r="KY90" s="41"/>
      <c r="KZ90" s="41"/>
      <c r="LA90" s="41"/>
      <c r="LB90" s="41"/>
      <c r="LC90" s="41"/>
      <c r="LD90" s="41"/>
      <c r="LE90" s="41"/>
      <c r="LF90" s="41"/>
      <c r="LG90" s="41"/>
      <c r="LH90" s="41"/>
      <c r="LI90" s="41"/>
      <c r="LJ90" s="41"/>
      <c r="LK90" s="41"/>
      <c r="LL90" s="41"/>
      <c r="LM90" s="41"/>
      <c r="LN90" s="41"/>
      <c r="LO90" s="41"/>
      <c r="LP90" s="41"/>
      <c r="LQ90" s="41"/>
      <c r="LR90" s="41"/>
      <c r="LS90" s="41"/>
      <c r="LT90" s="41"/>
      <c r="LU90" s="41"/>
      <c r="LV90" s="41"/>
      <c r="LW90" s="41"/>
      <c r="LX90" s="41"/>
      <c r="LY90" s="41"/>
      <c r="LZ90" s="41"/>
      <c r="MA90" s="41"/>
      <c r="MB90" s="41"/>
      <c r="MC90" s="41"/>
      <c r="MD90" s="41"/>
      <c r="ME90" s="41"/>
      <c r="MF90" s="41"/>
      <c r="MG90" s="41"/>
      <c r="MH90" s="41"/>
      <c r="MI90" s="41"/>
      <c r="MJ90" s="41"/>
      <c r="MK90" s="41"/>
      <c r="ML90" s="41"/>
      <c r="MM90" s="41"/>
      <c r="MN90" s="41"/>
      <c r="MO90" s="41"/>
      <c r="MP90" s="41"/>
      <c r="MQ90" s="41"/>
      <c r="MR90" s="41"/>
      <c r="MS90" s="41"/>
      <c r="MT90" s="41"/>
      <c r="MU90" s="41"/>
      <c r="MV90" s="41"/>
      <c r="MW90" s="41"/>
      <c r="MX90" s="41"/>
      <c r="MY90" s="41"/>
      <c r="MZ90" s="41"/>
      <c r="NA90" s="41"/>
      <c r="NB90" s="41"/>
      <c r="NC90" s="41"/>
      <c r="ND90" s="41"/>
      <c r="NE90" s="41"/>
      <c r="NF90" s="41"/>
      <c r="NG90" s="41"/>
      <c r="NH90" s="41"/>
      <c r="NI90" s="41"/>
      <c r="NJ90" s="41"/>
      <c r="NK90" s="41"/>
      <c r="NL90" s="41"/>
      <c r="NM90" s="41"/>
      <c r="NN90" s="41"/>
      <c r="NO90" s="41"/>
      <c r="NP90" s="41"/>
      <c r="NQ90" s="41"/>
      <c r="NR90" s="41"/>
      <c r="NS90" s="41"/>
      <c r="NT90" s="41"/>
      <c r="NU90" s="41"/>
      <c r="NV90" s="41"/>
      <c r="NW90" s="41"/>
      <c r="NX90" s="41"/>
      <c r="NY90" s="41"/>
      <c r="NZ90" s="41"/>
      <c r="OA90" s="41"/>
      <c r="OB90" s="41"/>
      <c r="OC90" s="41"/>
      <c r="OD90" s="41"/>
      <c r="OE90" s="41"/>
      <c r="OF90" s="41"/>
      <c r="OG90" s="41"/>
      <c r="OH90" s="41"/>
      <c r="OI90" s="41"/>
      <c r="OJ90" s="41"/>
      <c r="OK90" s="41"/>
      <c r="OL90" s="41"/>
      <c r="OM90" s="41"/>
      <c r="ON90" s="41"/>
      <c r="OO90" s="41"/>
      <c r="OP90" s="41"/>
      <c r="OQ90" s="41"/>
      <c r="OR90" s="41"/>
      <c r="OS90" s="41"/>
      <c r="OT90" s="41"/>
      <c r="OU90" s="41"/>
      <c r="OV90" s="41"/>
      <c r="OW90" s="41"/>
      <c r="OX90" s="41"/>
      <c r="OY90" s="41"/>
      <c r="OZ90" s="41"/>
      <c r="PA90" s="41"/>
      <c r="PB90" s="41"/>
      <c r="PC90" s="41"/>
      <c r="PD90" s="41"/>
      <c r="PE90" s="41"/>
      <c r="PF90" s="41"/>
      <c r="PG90" s="41"/>
      <c r="PH90" s="41"/>
      <c r="PI90" s="41"/>
      <c r="PJ90" s="41"/>
      <c r="PK90" s="41"/>
      <c r="PL90" s="41"/>
      <c r="PM90" s="41"/>
      <c r="PN90" s="41"/>
      <c r="PO90" s="41"/>
      <c r="PP90" s="41"/>
      <c r="PQ90" s="41"/>
      <c r="PR90" s="41"/>
      <c r="PS90" s="41"/>
      <c r="PT90" s="41"/>
      <c r="PU90" s="41"/>
      <c r="PV90" s="41"/>
      <c r="PW90" s="41"/>
      <c r="PX90" s="41"/>
      <c r="PY90" s="41"/>
      <c r="PZ90" s="41"/>
      <c r="QA90" s="41"/>
      <c r="QB90" s="41"/>
      <c r="QC90" s="41"/>
      <c r="QD90" s="41"/>
      <c r="QE90" s="41"/>
      <c r="QF90" s="41"/>
      <c r="QG90" s="41"/>
      <c r="QH90" s="41"/>
      <c r="QI90" s="41"/>
      <c r="QJ90" s="41"/>
      <c r="QK90" s="41"/>
      <c r="QL90" s="41"/>
      <c r="QM90" s="41"/>
      <c r="QN90" s="41"/>
      <c r="QO90" s="41"/>
      <c r="QP90" s="41"/>
      <c r="QQ90" s="41"/>
      <c r="QR90" s="41"/>
      <c r="QS90" s="41"/>
      <c r="QT90" s="41"/>
      <c r="QU90" s="41"/>
      <c r="QV90" s="41"/>
      <c r="QW90" s="41"/>
      <c r="QX90" s="41"/>
      <c r="QY90" s="41"/>
      <c r="QZ90" s="41"/>
      <c r="RA90" s="41"/>
      <c r="RB90" s="41"/>
      <c r="RC90" s="41"/>
      <c r="RD90" s="41"/>
      <c r="RE90" s="41"/>
      <c r="RF90" s="41"/>
      <c r="RG90" s="41"/>
      <c r="RH90" s="41"/>
      <c r="RI90" s="41"/>
      <c r="RJ90" s="41"/>
      <c r="RK90" s="41"/>
      <c r="RL90" s="41"/>
      <c r="RM90" s="41"/>
      <c r="RN90" s="41"/>
      <c r="RO90" s="41"/>
      <c r="RP90" s="41"/>
    </row>
    <row r="91" spans="1:484" x14ac:dyDescent="0.25">
      <c r="A91" s="41" t="s">
        <v>112</v>
      </c>
      <c r="B91" s="46">
        <v>0.33582561504433583</v>
      </c>
      <c r="C91" s="46">
        <v>0.26894832372819244</v>
      </c>
      <c r="D91" s="46">
        <v>0.20298239599553375</v>
      </c>
      <c r="E91" s="46">
        <v>0.10138440231966814</v>
      </c>
      <c r="F91" s="46">
        <v>0.47183023819410047</v>
      </c>
      <c r="G91" s="46">
        <v>0.17253830262870748</v>
      </c>
      <c r="H91" s="46">
        <v>0.16695415538011094</v>
      </c>
      <c r="I91" s="46">
        <v>0.66631966949043819</v>
      </c>
      <c r="J91" s="46">
        <v>6.2079713201781864E-2</v>
      </c>
      <c r="K91" s="46">
        <v>2.9135144043847245</v>
      </c>
      <c r="L91" s="50">
        <f t="shared" si="12"/>
        <v>0.22728518427193256</v>
      </c>
      <c r="M91" s="44">
        <f t="shared" si="13"/>
        <v>9.9930767227131984E-2</v>
      </c>
      <c r="N91" s="44">
        <f t="shared" si="14"/>
        <v>0.74220608054664394</v>
      </c>
      <c r="O91" s="44">
        <f t="shared" si="15"/>
        <v>1.0873315695631074</v>
      </c>
      <c r="P91" s="44">
        <f t="shared" si="16"/>
        <v>0.30622921346121851</v>
      </c>
      <c r="Q91" s="44">
        <f t="shared" si="17"/>
        <v>0.38170313030250458</v>
      </c>
      <c r="R91" s="42"/>
      <c r="S91" s="43"/>
      <c r="T91" s="42"/>
      <c r="U91" s="42"/>
      <c r="V91" s="42"/>
      <c r="W91" s="42"/>
      <c r="X91" s="42"/>
      <c r="Y91" s="42"/>
      <c r="Z91" s="42"/>
      <c r="AA91" s="42"/>
      <c r="AB91" s="42"/>
      <c r="AC91" s="43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1"/>
      <c r="AS91" s="41"/>
      <c r="AT91" s="41"/>
      <c r="AU91" s="41"/>
      <c r="AV91" s="41"/>
      <c r="AW91" s="41"/>
      <c r="AX91" s="41"/>
      <c r="AY91" s="41"/>
      <c r="AZ91" s="41"/>
      <c r="BA91" s="41"/>
      <c r="BB91" s="41"/>
      <c r="BC91" s="41"/>
      <c r="BD91" s="41"/>
      <c r="BE91" s="41"/>
      <c r="BF91" s="41"/>
      <c r="BG91" s="41"/>
      <c r="BH91" s="41"/>
      <c r="BI91" s="41"/>
      <c r="BJ91" s="41"/>
      <c r="BK91" s="41"/>
      <c r="BL91" s="41"/>
      <c r="BM91" s="41"/>
      <c r="BN91" s="41"/>
      <c r="BO91" s="41"/>
      <c r="BP91" s="41"/>
      <c r="BQ91" s="41"/>
      <c r="BR91" s="41"/>
      <c r="BS91" s="41"/>
      <c r="BT91" s="41"/>
      <c r="BU91" s="41"/>
      <c r="BV91" s="41"/>
      <c r="BW91" s="41"/>
      <c r="BX91" s="41"/>
      <c r="BY91" s="41"/>
      <c r="BZ91" s="41"/>
      <c r="CA91" s="41"/>
      <c r="CB91" s="41"/>
      <c r="CC91" s="41"/>
      <c r="CD91" s="41"/>
      <c r="CE91" s="41"/>
      <c r="CF91" s="41"/>
      <c r="CG91" s="41"/>
      <c r="CH91" s="41"/>
      <c r="CI91" s="41"/>
      <c r="CJ91" s="41"/>
      <c r="CK91" s="41"/>
      <c r="CL91" s="41"/>
      <c r="CM91" s="41"/>
      <c r="CN91" s="41"/>
      <c r="CO91" s="41"/>
      <c r="CP91" s="41"/>
      <c r="CQ91" s="41"/>
      <c r="CR91" s="41"/>
      <c r="CS91" s="41"/>
      <c r="CT91" s="41"/>
      <c r="CU91" s="41"/>
      <c r="CV91" s="41"/>
      <c r="CW91" s="41"/>
      <c r="CX91" s="41"/>
      <c r="CY91" s="41"/>
      <c r="CZ91" s="41"/>
      <c r="DA91" s="41"/>
      <c r="DB91" s="41"/>
      <c r="DC91" s="41"/>
      <c r="DD91" s="41"/>
      <c r="DE91" s="41"/>
      <c r="DF91" s="41"/>
      <c r="DG91" s="41"/>
      <c r="DH91" s="41"/>
      <c r="DI91" s="41"/>
      <c r="DJ91" s="41"/>
      <c r="DK91" s="41"/>
      <c r="DL91" s="41"/>
      <c r="DM91" s="41"/>
      <c r="DN91" s="41"/>
      <c r="DO91" s="41"/>
      <c r="DP91" s="41"/>
      <c r="DQ91" s="41"/>
      <c r="DR91" s="41"/>
      <c r="DS91" s="41"/>
      <c r="DT91" s="41"/>
      <c r="DU91" s="41"/>
      <c r="DV91" s="41"/>
      <c r="DW91" s="41"/>
      <c r="DX91" s="41"/>
      <c r="DY91" s="41"/>
      <c r="DZ91" s="41"/>
      <c r="EA91" s="41"/>
      <c r="EB91" s="41"/>
      <c r="EC91" s="41"/>
      <c r="ED91" s="41"/>
      <c r="EE91" s="41"/>
      <c r="EF91" s="41"/>
      <c r="EG91" s="41"/>
      <c r="EH91" s="41"/>
      <c r="EI91" s="41"/>
      <c r="EJ91" s="41"/>
      <c r="EK91" s="41"/>
      <c r="EL91" s="41"/>
      <c r="EM91" s="41"/>
      <c r="EN91" s="41"/>
      <c r="EO91" s="41"/>
      <c r="EP91" s="41"/>
      <c r="EQ91" s="41"/>
      <c r="ER91" s="41"/>
      <c r="ES91" s="41"/>
      <c r="ET91" s="41"/>
      <c r="EU91" s="41"/>
      <c r="EV91" s="41"/>
      <c r="EW91" s="41"/>
      <c r="EX91" s="41"/>
      <c r="EY91" s="41"/>
      <c r="EZ91" s="41"/>
      <c r="FA91" s="41"/>
      <c r="FB91" s="41"/>
      <c r="FC91" s="41"/>
      <c r="FD91" s="41"/>
      <c r="FE91" s="41"/>
      <c r="FF91" s="41"/>
      <c r="FG91" s="41"/>
      <c r="FH91" s="41"/>
      <c r="FI91" s="41"/>
      <c r="FJ91" s="41"/>
      <c r="FK91" s="41"/>
      <c r="FL91" s="41"/>
      <c r="FM91" s="41"/>
      <c r="FN91" s="41"/>
      <c r="FO91" s="41"/>
      <c r="FP91" s="41"/>
      <c r="FQ91" s="41"/>
      <c r="FR91" s="41"/>
      <c r="FS91" s="41"/>
      <c r="FT91" s="41"/>
      <c r="FU91" s="41"/>
      <c r="FV91" s="41"/>
      <c r="FW91" s="41"/>
      <c r="FX91" s="41"/>
      <c r="FY91" s="41"/>
      <c r="FZ91" s="41"/>
      <c r="GA91" s="41"/>
      <c r="GB91" s="41"/>
      <c r="GC91" s="41"/>
      <c r="GD91" s="41"/>
      <c r="GE91" s="41"/>
      <c r="GF91" s="41"/>
      <c r="GG91" s="41"/>
      <c r="GH91" s="41"/>
      <c r="GI91" s="41"/>
      <c r="GJ91" s="41"/>
      <c r="GK91" s="41"/>
      <c r="GL91" s="41"/>
      <c r="GM91" s="41"/>
      <c r="GN91" s="41"/>
      <c r="GO91" s="41"/>
      <c r="GP91" s="41"/>
      <c r="GQ91" s="41"/>
      <c r="GR91" s="41"/>
      <c r="GS91" s="41"/>
      <c r="GT91" s="41"/>
      <c r="GU91" s="41"/>
      <c r="GV91" s="41"/>
      <c r="GW91" s="41"/>
      <c r="GX91" s="41"/>
      <c r="GY91" s="41"/>
      <c r="GZ91" s="41"/>
      <c r="HA91" s="41"/>
      <c r="HB91" s="41"/>
      <c r="HC91" s="41"/>
      <c r="HD91" s="41"/>
      <c r="HE91" s="41"/>
      <c r="HF91" s="41"/>
      <c r="HG91" s="41"/>
      <c r="HH91" s="41"/>
      <c r="HI91" s="41"/>
      <c r="HJ91" s="41"/>
      <c r="HK91" s="41"/>
      <c r="HL91" s="41"/>
      <c r="HM91" s="41"/>
      <c r="HN91" s="41"/>
      <c r="HO91" s="41"/>
      <c r="HP91" s="41"/>
      <c r="HQ91" s="41"/>
      <c r="HR91" s="41"/>
      <c r="HS91" s="41"/>
      <c r="HT91" s="41"/>
      <c r="HU91" s="41"/>
      <c r="HV91" s="41"/>
      <c r="HW91" s="41"/>
      <c r="HX91" s="41"/>
      <c r="HY91" s="41"/>
      <c r="HZ91" s="41"/>
      <c r="IA91" s="41"/>
      <c r="IB91" s="41"/>
      <c r="IC91" s="41"/>
      <c r="ID91" s="41"/>
      <c r="IE91" s="41"/>
      <c r="IF91" s="41"/>
      <c r="IG91" s="41"/>
      <c r="IH91" s="41"/>
      <c r="II91" s="41"/>
      <c r="IJ91" s="41"/>
      <c r="IK91" s="41"/>
      <c r="IL91" s="41"/>
      <c r="IM91" s="41"/>
      <c r="IN91" s="41"/>
      <c r="IO91" s="41"/>
      <c r="IP91" s="41"/>
      <c r="IQ91" s="41"/>
      <c r="IR91" s="41"/>
      <c r="IS91" s="41"/>
      <c r="IT91" s="41"/>
      <c r="IU91" s="41"/>
      <c r="IV91" s="41"/>
      <c r="IW91" s="41"/>
      <c r="IX91" s="41"/>
      <c r="IY91" s="41"/>
      <c r="IZ91" s="41"/>
      <c r="JA91" s="41"/>
      <c r="JB91" s="41"/>
      <c r="JC91" s="41"/>
      <c r="JD91" s="41"/>
      <c r="JE91" s="41"/>
      <c r="JF91" s="41"/>
      <c r="JG91" s="41"/>
      <c r="JH91" s="41"/>
      <c r="JI91" s="41"/>
      <c r="JJ91" s="41"/>
      <c r="JK91" s="41"/>
      <c r="JL91" s="41"/>
      <c r="JM91" s="41"/>
      <c r="JN91" s="41"/>
      <c r="JO91" s="41"/>
      <c r="JP91" s="41"/>
      <c r="JQ91" s="41"/>
      <c r="JR91" s="41"/>
      <c r="JS91" s="41"/>
      <c r="JT91" s="41"/>
      <c r="JU91" s="41"/>
      <c r="JV91" s="41"/>
      <c r="JW91" s="41"/>
      <c r="JX91" s="41"/>
      <c r="JY91" s="41"/>
      <c r="JZ91" s="41"/>
      <c r="KA91" s="41"/>
      <c r="KB91" s="41"/>
      <c r="KC91" s="41"/>
      <c r="KD91" s="41"/>
      <c r="KE91" s="41"/>
      <c r="KF91" s="41"/>
      <c r="KG91" s="41"/>
      <c r="KH91" s="41"/>
      <c r="KI91" s="41"/>
      <c r="KJ91" s="41"/>
      <c r="KK91" s="41"/>
      <c r="KL91" s="41"/>
      <c r="KM91" s="41"/>
      <c r="KN91" s="41"/>
      <c r="KO91" s="41"/>
      <c r="KP91" s="41"/>
      <c r="KQ91" s="41"/>
      <c r="KR91" s="41"/>
      <c r="KS91" s="41"/>
      <c r="KT91" s="41"/>
      <c r="KU91" s="41"/>
      <c r="KV91" s="41"/>
      <c r="KW91" s="41"/>
      <c r="KX91" s="41"/>
      <c r="KY91" s="41"/>
      <c r="KZ91" s="41"/>
      <c r="LA91" s="41"/>
      <c r="LB91" s="41"/>
      <c r="LC91" s="41"/>
      <c r="LD91" s="41"/>
      <c r="LE91" s="41"/>
      <c r="LF91" s="41"/>
      <c r="LG91" s="41"/>
      <c r="LH91" s="41"/>
      <c r="LI91" s="41"/>
      <c r="LJ91" s="41"/>
      <c r="LK91" s="41"/>
      <c r="LL91" s="41"/>
      <c r="LM91" s="41"/>
      <c r="LN91" s="41"/>
      <c r="LO91" s="41"/>
      <c r="LP91" s="41"/>
      <c r="LQ91" s="41"/>
      <c r="LR91" s="41"/>
      <c r="LS91" s="41"/>
      <c r="LT91" s="41"/>
      <c r="LU91" s="41"/>
      <c r="LV91" s="41"/>
      <c r="LW91" s="41"/>
      <c r="LX91" s="41"/>
      <c r="LY91" s="41"/>
      <c r="LZ91" s="41"/>
      <c r="MA91" s="41"/>
      <c r="MB91" s="41"/>
      <c r="MC91" s="41"/>
      <c r="MD91" s="41"/>
      <c r="ME91" s="41"/>
      <c r="MF91" s="41"/>
      <c r="MG91" s="41"/>
      <c r="MH91" s="41"/>
      <c r="MI91" s="41"/>
      <c r="MJ91" s="41"/>
      <c r="MK91" s="41"/>
      <c r="ML91" s="41"/>
      <c r="MM91" s="41"/>
      <c r="MN91" s="41"/>
      <c r="MO91" s="41"/>
      <c r="MP91" s="41"/>
      <c r="MQ91" s="41"/>
      <c r="MR91" s="41"/>
      <c r="MS91" s="41"/>
      <c r="MT91" s="41"/>
      <c r="MU91" s="41"/>
      <c r="MV91" s="41"/>
      <c r="MW91" s="41"/>
      <c r="MX91" s="41"/>
      <c r="MY91" s="41"/>
      <c r="MZ91" s="41"/>
      <c r="NA91" s="41"/>
      <c r="NB91" s="41"/>
      <c r="NC91" s="41"/>
      <c r="ND91" s="41"/>
      <c r="NE91" s="41"/>
      <c r="NF91" s="41"/>
      <c r="NG91" s="41"/>
      <c r="NH91" s="41"/>
      <c r="NI91" s="41"/>
      <c r="NJ91" s="41"/>
      <c r="NK91" s="41"/>
      <c r="NL91" s="41"/>
      <c r="NM91" s="41"/>
      <c r="NN91" s="41"/>
      <c r="NO91" s="41"/>
      <c r="NP91" s="41"/>
      <c r="NQ91" s="41"/>
      <c r="NR91" s="41"/>
      <c r="NS91" s="41"/>
      <c r="NT91" s="41"/>
      <c r="NU91" s="41"/>
      <c r="NV91" s="41"/>
      <c r="NW91" s="41"/>
      <c r="NX91" s="41"/>
      <c r="NY91" s="41"/>
      <c r="NZ91" s="41"/>
      <c r="OA91" s="41"/>
      <c r="OB91" s="41"/>
      <c r="OC91" s="41"/>
      <c r="OD91" s="41"/>
      <c r="OE91" s="41"/>
      <c r="OF91" s="41"/>
      <c r="OG91" s="41"/>
      <c r="OH91" s="41"/>
      <c r="OI91" s="41"/>
      <c r="OJ91" s="41"/>
      <c r="OK91" s="41"/>
      <c r="OL91" s="41"/>
      <c r="OM91" s="41"/>
      <c r="ON91" s="41"/>
      <c r="OO91" s="41"/>
      <c r="OP91" s="41"/>
      <c r="OQ91" s="41"/>
      <c r="OR91" s="41"/>
      <c r="OS91" s="41"/>
      <c r="OT91" s="41"/>
      <c r="OU91" s="41"/>
      <c r="OV91" s="41"/>
      <c r="OW91" s="41"/>
      <c r="OX91" s="41"/>
      <c r="OY91" s="41"/>
      <c r="OZ91" s="41"/>
      <c r="PA91" s="41"/>
      <c r="PB91" s="41"/>
      <c r="PC91" s="41"/>
      <c r="PD91" s="41"/>
      <c r="PE91" s="41"/>
      <c r="PF91" s="41"/>
      <c r="PG91" s="41"/>
      <c r="PH91" s="41"/>
      <c r="PI91" s="41"/>
      <c r="PJ91" s="41"/>
      <c r="PK91" s="41"/>
      <c r="PL91" s="41"/>
      <c r="PM91" s="41"/>
      <c r="PN91" s="41"/>
      <c r="PO91" s="41"/>
      <c r="PP91" s="41"/>
      <c r="PQ91" s="41"/>
      <c r="PR91" s="41"/>
      <c r="PS91" s="41"/>
      <c r="PT91" s="41"/>
      <c r="PU91" s="41"/>
      <c r="PV91" s="41"/>
      <c r="PW91" s="41"/>
      <c r="PX91" s="41"/>
      <c r="PY91" s="41"/>
      <c r="PZ91" s="41"/>
      <c r="QA91" s="41"/>
      <c r="QB91" s="41"/>
      <c r="QC91" s="41"/>
      <c r="QD91" s="41"/>
      <c r="QE91" s="41"/>
      <c r="QF91" s="41"/>
      <c r="QG91" s="41"/>
      <c r="QH91" s="41"/>
      <c r="QI91" s="41"/>
      <c r="QJ91" s="41"/>
      <c r="QK91" s="41"/>
      <c r="QL91" s="41"/>
      <c r="QM91" s="41"/>
      <c r="QN91" s="41"/>
      <c r="QO91" s="41"/>
      <c r="QP91" s="41"/>
      <c r="QQ91" s="41"/>
      <c r="QR91" s="41"/>
      <c r="QS91" s="41"/>
      <c r="QT91" s="41"/>
      <c r="QU91" s="41"/>
      <c r="QV91" s="41"/>
      <c r="QW91" s="41"/>
      <c r="QX91" s="41"/>
      <c r="QY91" s="41"/>
      <c r="QZ91" s="41"/>
      <c r="RA91" s="41"/>
      <c r="RB91" s="41"/>
      <c r="RC91" s="41"/>
      <c r="RD91" s="41"/>
      <c r="RE91" s="41"/>
      <c r="RF91" s="41"/>
      <c r="RG91" s="41"/>
      <c r="RH91" s="41"/>
      <c r="RI91" s="41"/>
      <c r="RJ91" s="41"/>
      <c r="RK91" s="41"/>
      <c r="RL91" s="41"/>
      <c r="RM91" s="41"/>
      <c r="RN91" s="41"/>
      <c r="RO91" s="41"/>
      <c r="RP91" s="41"/>
    </row>
    <row r="92" spans="1:484" x14ac:dyDescent="0.25">
      <c r="A92" s="41" t="s">
        <v>65</v>
      </c>
      <c r="B92" s="46">
        <v>1.86348524949619</v>
      </c>
      <c r="C92" s="46">
        <v>0.81398533117273564</v>
      </c>
      <c r="D92" s="46">
        <v>4.2928591425114577</v>
      </c>
      <c r="E92" s="46">
        <v>13.107340202312225</v>
      </c>
      <c r="F92" s="46">
        <v>1.8418741415714184</v>
      </c>
      <c r="G92" s="46">
        <v>1.8861463889822354</v>
      </c>
      <c r="H92" s="46">
        <v>1.3736282366864263</v>
      </c>
      <c r="I92" s="46">
        <v>2.4640538196049229</v>
      </c>
      <c r="J92" s="46">
        <v>3.3703636922506512</v>
      </c>
      <c r="K92" s="46">
        <v>6.148852316730836</v>
      </c>
      <c r="L92" s="50">
        <f t="shared" si="12"/>
        <v>5.0194174813731518</v>
      </c>
      <c r="M92" s="44">
        <f t="shared" si="13"/>
        <v>5.585336420240389</v>
      </c>
      <c r="N92" s="44">
        <f t="shared" si="14"/>
        <v>2.8474864326377483</v>
      </c>
      <c r="O92" s="44">
        <f t="shared" si="15"/>
        <v>1.7565378811322776</v>
      </c>
      <c r="P92" s="44">
        <f t="shared" si="16"/>
        <v>1.7627537830701623</v>
      </c>
      <c r="Q92" s="44">
        <f t="shared" si="17"/>
        <v>0.38867556015655591</v>
      </c>
      <c r="R92" s="42"/>
      <c r="S92" s="43"/>
      <c r="T92" s="42"/>
      <c r="U92" s="42"/>
      <c r="V92" s="42"/>
      <c r="W92" s="42"/>
      <c r="X92" s="42"/>
      <c r="Y92" s="42"/>
      <c r="Z92" s="42"/>
      <c r="AA92" s="42"/>
      <c r="AB92" s="42"/>
      <c r="AC92" s="43"/>
      <c r="AD92" s="41"/>
      <c r="AE92" s="41"/>
      <c r="AF92" s="41"/>
      <c r="AG92" s="41"/>
      <c r="AH92" s="41"/>
      <c r="AI92" s="41"/>
      <c r="AJ92" s="41"/>
      <c r="AK92" s="41"/>
      <c r="AL92" s="41"/>
      <c r="AM92" s="41"/>
      <c r="AN92" s="41"/>
      <c r="AO92" s="41"/>
      <c r="AP92" s="41"/>
      <c r="AQ92" s="41"/>
      <c r="AR92" s="41"/>
      <c r="AS92" s="41"/>
      <c r="AT92" s="41"/>
      <c r="AU92" s="41"/>
      <c r="AV92" s="41"/>
      <c r="AW92" s="41"/>
      <c r="AX92" s="41"/>
      <c r="AY92" s="41"/>
      <c r="AZ92" s="41"/>
      <c r="BA92" s="41"/>
      <c r="BB92" s="41"/>
      <c r="BC92" s="41"/>
      <c r="BD92" s="41"/>
      <c r="BE92" s="41"/>
      <c r="BF92" s="41"/>
      <c r="BG92" s="41"/>
      <c r="BH92" s="41"/>
      <c r="BI92" s="41"/>
      <c r="BJ92" s="41"/>
      <c r="BK92" s="41"/>
      <c r="BL92" s="41"/>
      <c r="BM92" s="41"/>
      <c r="BN92" s="41"/>
      <c r="BO92" s="41"/>
      <c r="BP92" s="41"/>
      <c r="BQ92" s="41"/>
      <c r="BR92" s="41"/>
      <c r="BS92" s="41"/>
      <c r="BT92" s="41"/>
      <c r="BU92" s="41"/>
      <c r="BV92" s="41"/>
      <c r="BW92" s="41"/>
      <c r="BX92" s="41"/>
      <c r="BY92" s="41"/>
      <c r="BZ92" s="41"/>
      <c r="CA92" s="41"/>
      <c r="CB92" s="41"/>
      <c r="CC92" s="41"/>
      <c r="CD92" s="41"/>
      <c r="CE92" s="41"/>
      <c r="CF92" s="41"/>
      <c r="CG92" s="41"/>
      <c r="CH92" s="41"/>
      <c r="CI92" s="41"/>
      <c r="CJ92" s="41"/>
      <c r="CK92" s="41"/>
      <c r="CL92" s="41"/>
      <c r="CM92" s="41"/>
      <c r="CN92" s="41"/>
      <c r="CO92" s="41"/>
      <c r="CP92" s="41"/>
      <c r="CQ92" s="41"/>
      <c r="CR92" s="41"/>
      <c r="CS92" s="41"/>
      <c r="CT92" s="41"/>
      <c r="CU92" s="41"/>
      <c r="CV92" s="41"/>
      <c r="CW92" s="41"/>
      <c r="CX92" s="41"/>
      <c r="CY92" s="41"/>
      <c r="CZ92" s="41"/>
      <c r="DA92" s="41"/>
      <c r="DB92" s="41"/>
      <c r="DC92" s="41"/>
      <c r="DD92" s="41"/>
      <c r="DE92" s="41"/>
      <c r="DF92" s="41"/>
      <c r="DG92" s="41"/>
      <c r="DH92" s="41"/>
      <c r="DI92" s="41"/>
      <c r="DJ92" s="41"/>
      <c r="DK92" s="41"/>
      <c r="DL92" s="41"/>
      <c r="DM92" s="41"/>
      <c r="DN92" s="41"/>
      <c r="DO92" s="41"/>
      <c r="DP92" s="41"/>
      <c r="DQ92" s="41"/>
      <c r="DR92" s="41"/>
      <c r="DS92" s="41"/>
      <c r="DT92" s="41"/>
      <c r="DU92" s="41"/>
      <c r="DV92" s="41"/>
      <c r="DW92" s="41"/>
      <c r="DX92" s="41"/>
      <c r="DY92" s="41"/>
      <c r="DZ92" s="41"/>
      <c r="EA92" s="41"/>
      <c r="EB92" s="41"/>
      <c r="EC92" s="41"/>
      <c r="ED92" s="41"/>
      <c r="EE92" s="41"/>
      <c r="EF92" s="41"/>
      <c r="EG92" s="41"/>
      <c r="EH92" s="41"/>
      <c r="EI92" s="41"/>
      <c r="EJ92" s="41"/>
      <c r="EK92" s="41"/>
      <c r="EL92" s="41"/>
      <c r="EM92" s="41"/>
      <c r="EN92" s="41"/>
      <c r="EO92" s="41"/>
      <c r="EP92" s="41"/>
      <c r="EQ92" s="41"/>
      <c r="ER92" s="41"/>
      <c r="ES92" s="41"/>
      <c r="ET92" s="41"/>
      <c r="EU92" s="41"/>
      <c r="EV92" s="41"/>
      <c r="EW92" s="41"/>
      <c r="EX92" s="41"/>
      <c r="EY92" s="41"/>
      <c r="EZ92" s="41"/>
      <c r="FA92" s="41"/>
      <c r="FB92" s="41"/>
      <c r="FC92" s="41"/>
      <c r="FD92" s="41"/>
      <c r="FE92" s="41"/>
      <c r="FF92" s="41"/>
      <c r="FG92" s="41"/>
      <c r="FH92" s="41"/>
      <c r="FI92" s="41"/>
      <c r="FJ92" s="41"/>
      <c r="FK92" s="41"/>
      <c r="FL92" s="41"/>
      <c r="FM92" s="41"/>
      <c r="FN92" s="41"/>
      <c r="FO92" s="41"/>
      <c r="FP92" s="41"/>
      <c r="FQ92" s="41"/>
      <c r="FR92" s="41"/>
      <c r="FS92" s="41"/>
      <c r="FT92" s="41"/>
      <c r="FU92" s="41"/>
      <c r="FV92" s="41"/>
      <c r="FW92" s="41"/>
      <c r="FX92" s="41"/>
      <c r="FY92" s="41"/>
      <c r="FZ92" s="41"/>
      <c r="GA92" s="41"/>
      <c r="GB92" s="41"/>
      <c r="GC92" s="41"/>
      <c r="GD92" s="41"/>
      <c r="GE92" s="41"/>
      <c r="GF92" s="41"/>
      <c r="GG92" s="41"/>
      <c r="GH92" s="41"/>
      <c r="GI92" s="41"/>
      <c r="GJ92" s="41"/>
      <c r="GK92" s="41"/>
      <c r="GL92" s="41"/>
      <c r="GM92" s="41"/>
      <c r="GN92" s="41"/>
      <c r="GO92" s="41"/>
      <c r="GP92" s="41"/>
      <c r="GQ92" s="41"/>
      <c r="GR92" s="41"/>
      <c r="GS92" s="41"/>
      <c r="GT92" s="41"/>
      <c r="GU92" s="41"/>
      <c r="GV92" s="41"/>
      <c r="GW92" s="41"/>
      <c r="GX92" s="41"/>
      <c r="GY92" s="41"/>
      <c r="GZ92" s="41"/>
      <c r="HA92" s="41"/>
      <c r="HB92" s="41"/>
      <c r="HC92" s="41"/>
      <c r="HD92" s="41"/>
      <c r="HE92" s="41"/>
      <c r="HF92" s="41"/>
      <c r="HG92" s="41"/>
      <c r="HH92" s="41"/>
      <c r="HI92" s="41"/>
      <c r="HJ92" s="41"/>
      <c r="HK92" s="41"/>
      <c r="HL92" s="41"/>
      <c r="HM92" s="41"/>
      <c r="HN92" s="41"/>
      <c r="HO92" s="41"/>
      <c r="HP92" s="41"/>
      <c r="HQ92" s="41"/>
      <c r="HR92" s="41"/>
      <c r="HS92" s="41"/>
      <c r="HT92" s="41"/>
      <c r="HU92" s="41"/>
      <c r="HV92" s="41"/>
      <c r="HW92" s="41"/>
      <c r="HX92" s="41"/>
      <c r="HY92" s="41"/>
      <c r="HZ92" s="41"/>
      <c r="IA92" s="41"/>
      <c r="IB92" s="41"/>
      <c r="IC92" s="41"/>
      <c r="ID92" s="41"/>
      <c r="IE92" s="41"/>
      <c r="IF92" s="41"/>
      <c r="IG92" s="41"/>
      <c r="IH92" s="41"/>
      <c r="II92" s="41"/>
      <c r="IJ92" s="41"/>
      <c r="IK92" s="41"/>
      <c r="IL92" s="41"/>
      <c r="IM92" s="41"/>
      <c r="IN92" s="41"/>
      <c r="IO92" s="41"/>
      <c r="IP92" s="41"/>
      <c r="IQ92" s="41"/>
      <c r="IR92" s="41"/>
      <c r="IS92" s="41"/>
      <c r="IT92" s="41"/>
      <c r="IU92" s="41"/>
      <c r="IV92" s="41"/>
      <c r="IW92" s="41"/>
      <c r="IX92" s="41"/>
      <c r="IY92" s="41"/>
      <c r="IZ92" s="41"/>
      <c r="JA92" s="41"/>
      <c r="JB92" s="41"/>
      <c r="JC92" s="41"/>
      <c r="JD92" s="41"/>
      <c r="JE92" s="41"/>
      <c r="JF92" s="41"/>
      <c r="JG92" s="41"/>
      <c r="JH92" s="41"/>
      <c r="JI92" s="41"/>
      <c r="JJ92" s="41"/>
      <c r="JK92" s="41"/>
      <c r="JL92" s="41"/>
      <c r="JM92" s="41"/>
      <c r="JN92" s="41"/>
      <c r="JO92" s="41"/>
      <c r="JP92" s="41"/>
      <c r="JQ92" s="41"/>
      <c r="JR92" s="41"/>
      <c r="JS92" s="41"/>
      <c r="JT92" s="41"/>
      <c r="JU92" s="41"/>
      <c r="JV92" s="41"/>
      <c r="JW92" s="41"/>
      <c r="JX92" s="41"/>
      <c r="JY92" s="41"/>
      <c r="JZ92" s="41"/>
      <c r="KA92" s="41"/>
      <c r="KB92" s="41"/>
      <c r="KC92" s="41"/>
      <c r="KD92" s="41"/>
      <c r="KE92" s="41"/>
      <c r="KF92" s="41"/>
      <c r="KG92" s="41"/>
      <c r="KH92" s="41"/>
      <c r="KI92" s="41"/>
      <c r="KJ92" s="41"/>
      <c r="KK92" s="41"/>
      <c r="KL92" s="41"/>
      <c r="KM92" s="41"/>
      <c r="KN92" s="41"/>
      <c r="KO92" s="41"/>
      <c r="KP92" s="41"/>
      <c r="KQ92" s="41"/>
      <c r="KR92" s="41"/>
      <c r="KS92" s="41"/>
      <c r="KT92" s="41"/>
      <c r="KU92" s="41"/>
      <c r="KV92" s="41"/>
      <c r="KW92" s="41"/>
      <c r="KX92" s="41"/>
      <c r="KY92" s="41"/>
      <c r="KZ92" s="41"/>
      <c r="LA92" s="41"/>
      <c r="LB92" s="41"/>
      <c r="LC92" s="41"/>
      <c r="LD92" s="41"/>
      <c r="LE92" s="41"/>
      <c r="LF92" s="41"/>
      <c r="LG92" s="41"/>
      <c r="LH92" s="41"/>
      <c r="LI92" s="41"/>
      <c r="LJ92" s="41"/>
      <c r="LK92" s="41"/>
      <c r="LL92" s="41"/>
      <c r="LM92" s="41"/>
      <c r="LN92" s="41"/>
      <c r="LO92" s="41"/>
      <c r="LP92" s="41"/>
      <c r="LQ92" s="41"/>
      <c r="LR92" s="41"/>
      <c r="LS92" s="41"/>
      <c r="LT92" s="41"/>
      <c r="LU92" s="41"/>
      <c r="LV92" s="41"/>
      <c r="LW92" s="41"/>
      <c r="LX92" s="41"/>
      <c r="LY92" s="41"/>
      <c r="LZ92" s="41"/>
      <c r="MA92" s="41"/>
      <c r="MB92" s="41"/>
      <c r="MC92" s="41"/>
      <c r="MD92" s="41"/>
      <c r="ME92" s="41"/>
      <c r="MF92" s="41"/>
      <c r="MG92" s="41"/>
      <c r="MH92" s="41"/>
      <c r="MI92" s="41"/>
      <c r="MJ92" s="41"/>
      <c r="MK92" s="41"/>
      <c r="ML92" s="41"/>
      <c r="MM92" s="41"/>
      <c r="MN92" s="41"/>
      <c r="MO92" s="41"/>
      <c r="MP92" s="41"/>
      <c r="MQ92" s="41"/>
      <c r="MR92" s="41"/>
      <c r="MS92" s="41"/>
      <c r="MT92" s="41"/>
      <c r="MU92" s="41"/>
      <c r="MV92" s="41"/>
      <c r="MW92" s="41"/>
      <c r="MX92" s="41"/>
      <c r="MY92" s="41"/>
      <c r="MZ92" s="41"/>
      <c r="NA92" s="41"/>
      <c r="NB92" s="41"/>
      <c r="NC92" s="41"/>
      <c r="ND92" s="41"/>
      <c r="NE92" s="41"/>
      <c r="NF92" s="41"/>
      <c r="NG92" s="41"/>
      <c r="NH92" s="41"/>
      <c r="NI92" s="41"/>
      <c r="NJ92" s="41"/>
      <c r="NK92" s="41"/>
      <c r="NL92" s="41"/>
      <c r="NM92" s="41"/>
      <c r="NN92" s="41"/>
      <c r="NO92" s="41"/>
      <c r="NP92" s="41"/>
      <c r="NQ92" s="41"/>
      <c r="NR92" s="41"/>
      <c r="NS92" s="41"/>
      <c r="NT92" s="41"/>
      <c r="NU92" s="41"/>
      <c r="NV92" s="41"/>
      <c r="NW92" s="41"/>
      <c r="NX92" s="41"/>
      <c r="NY92" s="41"/>
      <c r="NZ92" s="41"/>
      <c r="OA92" s="41"/>
      <c r="OB92" s="41"/>
      <c r="OC92" s="41"/>
      <c r="OD92" s="41"/>
      <c r="OE92" s="41"/>
      <c r="OF92" s="41"/>
      <c r="OG92" s="41"/>
      <c r="OH92" s="41"/>
      <c r="OI92" s="41"/>
      <c r="OJ92" s="41"/>
      <c r="OK92" s="41"/>
      <c r="OL92" s="41"/>
      <c r="OM92" s="41"/>
      <c r="ON92" s="41"/>
      <c r="OO92" s="41"/>
      <c r="OP92" s="41"/>
      <c r="OQ92" s="41"/>
      <c r="OR92" s="41"/>
      <c r="OS92" s="41"/>
      <c r="OT92" s="41"/>
      <c r="OU92" s="41"/>
      <c r="OV92" s="41"/>
      <c r="OW92" s="41"/>
      <c r="OX92" s="41"/>
      <c r="OY92" s="41"/>
      <c r="OZ92" s="41"/>
      <c r="PA92" s="41"/>
      <c r="PB92" s="41"/>
      <c r="PC92" s="41"/>
      <c r="PD92" s="41"/>
      <c r="PE92" s="41"/>
      <c r="PF92" s="41"/>
      <c r="PG92" s="41"/>
      <c r="PH92" s="41"/>
      <c r="PI92" s="41"/>
      <c r="PJ92" s="41"/>
      <c r="PK92" s="41"/>
      <c r="PL92" s="41"/>
      <c r="PM92" s="41"/>
      <c r="PN92" s="41"/>
      <c r="PO92" s="41"/>
      <c r="PP92" s="41"/>
      <c r="PQ92" s="41"/>
      <c r="PR92" s="41"/>
      <c r="PS92" s="41"/>
      <c r="PT92" s="41"/>
      <c r="PU92" s="41"/>
      <c r="PV92" s="41"/>
      <c r="PW92" s="41"/>
      <c r="PX92" s="41"/>
      <c r="PY92" s="41"/>
      <c r="PZ92" s="41"/>
      <c r="QA92" s="41"/>
      <c r="QB92" s="41"/>
      <c r="QC92" s="41"/>
      <c r="QD92" s="41"/>
      <c r="QE92" s="41"/>
      <c r="QF92" s="41"/>
      <c r="QG92" s="41"/>
      <c r="QH92" s="41"/>
      <c r="QI92" s="41"/>
      <c r="QJ92" s="41"/>
      <c r="QK92" s="41"/>
      <c r="QL92" s="41"/>
      <c r="QM92" s="41"/>
      <c r="QN92" s="41"/>
      <c r="QO92" s="41"/>
      <c r="QP92" s="41"/>
      <c r="QQ92" s="41"/>
      <c r="QR92" s="41"/>
      <c r="QS92" s="41"/>
      <c r="QT92" s="41"/>
      <c r="QU92" s="41"/>
      <c r="QV92" s="41"/>
      <c r="QW92" s="41"/>
      <c r="QX92" s="41"/>
      <c r="QY92" s="41"/>
      <c r="QZ92" s="41"/>
      <c r="RA92" s="41"/>
      <c r="RB92" s="41"/>
      <c r="RC92" s="41"/>
      <c r="RD92" s="41"/>
      <c r="RE92" s="41"/>
      <c r="RF92" s="41"/>
      <c r="RG92" s="41"/>
      <c r="RH92" s="41"/>
      <c r="RI92" s="41"/>
      <c r="RJ92" s="41"/>
      <c r="RK92" s="41"/>
      <c r="RL92" s="41"/>
      <c r="RM92" s="41"/>
      <c r="RN92" s="41"/>
      <c r="RO92" s="41"/>
      <c r="RP92" s="41"/>
    </row>
    <row r="93" spans="1:484" x14ac:dyDescent="0.25">
      <c r="A93" s="41" t="s">
        <v>61</v>
      </c>
      <c r="B93" s="46">
        <v>0.99514224002956608</v>
      </c>
      <c r="C93" s="46">
        <v>2.9998407534877098</v>
      </c>
      <c r="D93" s="46">
        <v>2.8846005434726458</v>
      </c>
      <c r="E93" s="46">
        <v>4.7125742202238863</v>
      </c>
      <c r="F93" s="46">
        <v>1.9560367425010055</v>
      </c>
      <c r="G93" s="46">
        <v>2.0494216332815567</v>
      </c>
      <c r="H93" s="46">
        <v>5.3194661502770817</v>
      </c>
      <c r="I93" s="46">
        <v>3.3354971839975578</v>
      </c>
      <c r="J93" s="46">
        <v>5.8209021843713478</v>
      </c>
      <c r="K93" s="46">
        <v>4.5281232089942556</v>
      </c>
      <c r="L93" s="50">
        <f t="shared" si="12"/>
        <v>2.8980394393034521</v>
      </c>
      <c r="M93" s="44">
        <f t="shared" si="13"/>
        <v>1.5192211089530014</v>
      </c>
      <c r="N93" s="44">
        <f t="shared" si="14"/>
        <v>3.8349078505704672</v>
      </c>
      <c r="O93" s="44">
        <f t="shared" si="15"/>
        <v>1.6490095851161839</v>
      </c>
      <c r="P93" s="44">
        <f t="shared" si="16"/>
        <v>0.75569988960030687</v>
      </c>
      <c r="Q93" s="44">
        <f t="shared" si="17"/>
        <v>0.39129204382673077</v>
      </c>
      <c r="R93" s="42"/>
      <c r="S93" s="43"/>
      <c r="T93" s="42"/>
      <c r="U93" s="42"/>
      <c r="V93" s="42"/>
      <c r="W93" s="42"/>
      <c r="X93" s="42"/>
      <c r="Y93" s="42"/>
      <c r="Z93" s="42"/>
      <c r="AA93" s="42"/>
      <c r="AB93" s="42"/>
      <c r="AC93" s="43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1"/>
      <c r="AS93" s="41"/>
      <c r="AT93" s="41"/>
      <c r="AU93" s="41"/>
      <c r="AV93" s="41"/>
      <c r="AW93" s="41"/>
      <c r="AX93" s="41"/>
      <c r="AY93" s="41"/>
      <c r="AZ93" s="41"/>
      <c r="BA93" s="41"/>
      <c r="BB93" s="41"/>
      <c r="BC93" s="41"/>
      <c r="BD93" s="41"/>
      <c r="BE93" s="41"/>
      <c r="BF93" s="41"/>
      <c r="BG93" s="41"/>
      <c r="BH93" s="41"/>
      <c r="BI93" s="41"/>
      <c r="BJ93" s="41"/>
      <c r="BK93" s="41"/>
      <c r="BL93" s="41"/>
      <c r="BM93" s="41"/>
      <c r="BN93" s="41"/>
      <c r="BO93" s="41"/>
      <c r="BP93" s="41"/>
      <c r="BQ93" s="41"/>
      <c r="BR93" s="41"/>
      <c r="BS93" s="41"/>
      <c r="BT93" s="41"/>
      <c r="BU93" s="41"/>
      <c r="BV93" s="41"/>
      <c r="BW93" s="41"/>
      <c r="BX93" s="41"/>
      <c r="BY93" s="41"/>
      <c r="BZ93" s="41"/>
      <c r="CA93" s="41"/>
      <c r="CB93" s="41"/>
      <c r="CC93" s="41"/>
      <c r="CD93" s="41"/>
      <c r="CE93" s="41"/>
      <c r="CF93" s="41"/>
      <c r="CG93" s="41"/>
      <c r="CH93" s="41"/>
      <c r="CI93" s="41"/>
      <c r="CJ93" s="41"/>
      <c r="CK93" s="41"/>
      <c r="CL93" s="41"/>
      <c r="CM93" s="41"/>
      <c r="CN93" s="41"/>
      <c r="CO93" s="41"/>
      <c r="CP93" s="41"/>
      <c r="CQ93" s="41"/>
      <c r="CR93" s="41"/>
      <c r="CS93" s="41"/>
      <c r="CT93" s="41"/>
      <c r="CU93" s="41"/>
      <c r="CV93" s="41"/>
      <c r="CW93" s="41"/>
      <c r="CX93" s="41"/>
      <c r="CY93" s="41"/>
      <c r="CZ93" s="41"/>
      <c r="DA93" s="41"/>
      <c r="DB93" s="41"/>
      <c r="DC93" s="41"/>
      <c r="DD93" s="41"/>
      <c r="DE93" s="41"/>
      <c r="DF93" s="41"/>
      <c r="DG93" s="41"/>
      <c r="DH93" s="41"/>
      <c r="DI93" s="41"/>
      <c r="DJ93" s="41"/>
      <c r="DK93" s="41"/>
      <c r="DL93" s="41"/>
      <c r="DM93" s="41"/>
      <c r="DN93" s="41"/>
      <c r="DO93" s="41"/>
      <c r="DP93" s="41"/>
      <c r="DQ93" s="41"/>
      <c r="DR93" s="41"/>
      <c r="DS93" s="41"/>
      <c r="DT93" s="41"/>
      <c r="DU93" s="41"/>
      <c r="DV93" s="41"/>
      <c r="DW93" s="41"/>
      <c r="DX93" s="41"/>
      <c r="DY93" s="41"/>
      <c r="DZ93" s="41"/>
      <c r="EA93" s="41"/>
      <c r="EB93" s="41"/>
      <c r="EC93" s="41"/>
      <c r="ED93" s="41"/>
      <c r="EE93" s="41"/>
      <c r="EF93" s="41"/>
      <c r="EG93" s="41"/>
      <c r="EH93" s="41"/>
      <c r="EI93" s="41"/>
      <c r="EJ93" s="41"/>
      <c r="EK93" s="41"/>
      <c r="EL93" s="41"/>
      <c r="EM93" s="41"/>
      <c r="EN93" s="41"/>
      <c r="EO93" s="41"/>
      <c r="EP93" s="41"/>
      <c r="EQ93" s="41"/>
      <c r="ER93" s="41"/>
      <c r="ES93" s="41"/>
      <c r="ET93" s="41"/>
      <c r="EU93" s="41"/>
      <c r="EV93" s="41"/>
      <c r="EW93" s="41"/>
      <c r="EX93" s="41"/>
      <c r="EY93" s="41"/>
      <c r="EZ93" s="41"/>
      <c r="FA93" s="41"/>
      <c r="FB93" s="41"/>
      <c r="FC93" s="41"/>
      <c r="FD93" s="41"/>
      <c r="FE93" s="41"/>
      <c r="FF93" s="41"/>
      <c r="FG93" s="41"/>
      <c r="FH93" s="41"/>
      <c r="FI93" s="41"/>
      <c r="FJ93" s="41"/>
      <c r="FK93" s="41"/>
      <c r="FL93" s="41"/>
      <c r="FM93" s="41"/>
      <c r="FN93" s="41"/>
      <c r="FO93" s="41"/>
      <c r="FP93" s="41"/>
      <c r="FQ93" s="41"/>
      <c r="FR93" s="41"/>
      <c r="FS93" s="41"/>
      <c r="FT93" s="41"/>
      <c r="FU93" s="41"/>
      <c r="FV93" s="41"/>
      <c r="FW93" s="41"/>
      <c r="FX93" s="41"/>
      <c r="FY93" s="41"/>
      <c r="FZ93" s="41"/>
      <c r="GA93" s="41"/>
      <c r="GB93" s="41"/>
      <c r="GC93" s="41"/>
      <c r="GD93" s="41"/>
      <c r="GE93" s="41"/>
      <c r="GF93" s="41"/>
      <c r="GG93" s="41"/>
      <c r="GH93" s="41"/>
      <c r="GI93" s="41"/>
      <c r="GJ93" s="41"/>
      <c r="GK93" s="41"/>
      <c r="GL93" s="41"/>
      <c r="GM93" s="41"/>
      <c r="GN93" s="41"/>
      <c r="GO93" s="41"/>
      <c r="GP93" s="41"/>
      <c r="GQ93" s="41"/>
      <c r="GR93" s="41"/>
      <c r="GS93" s="41"/>
      <c r="GT93" s="41"/>
      <c r="GU93" s="41"/>
      <c r="GV93" s="41"/>
      <c r="GW93" s="41"/>
      <c r="GX93" s="41"/>
      <c r="GY93" s="41"/>
      <c r="GZ93" s="41"/>
      <c r="HA93" s="41"/>
      <c r="HB93" s="41"/>
      <c r="HC93" s="41"/>
      <c r="HD93" s="41"/>
      <c r="HE93" s="41"/>
      <c r="HF93" s="41"/>
      <c r="HG93" s="41"/>
      <c r="HH93" s="41"/>
      <c r="HI93" s="41"/>
      <c r="HJ93" s="41"/>
      <c r="HK93" s="41"/>
      <c r="HL93" s="41"/>
      <c r="HM93" s="41"/>
      <c r="HN93" s="41"/>
      <c r="HO93" s="41"/>
      <c r="HP93" s="41"/>
      <c r="HQ93" s="41"/>
      <c r="HR93" s="41"/>
      <c r="HS93" s="41"/>
      <c r="HT93" s="41"/>
      <c r="HU93" s="41"/>
      <c r="HV93" s="41"/>
      <c r="HW93" s="41"/>
      <c r="HX93" s="41"/>
      <c r="HY93" s="41"/>
      <c r="HZ93" s="41"/>
      <c r="IA93" s="41"/>
      <c r="IB93" s="41"/>
      <c r="IC93" s="41"/>
      <c r="ID93" s="41"/>
      <c r="IE93" s="41"/>
      <c r="IF93" s="41"/>
      <c r="IG93" s="41"/>
      <c r="IH93" s="41"/>
      <c r="II93" s="41"/>
      <c r="IJ93" s="41"/>
      <c r="IK93" s="41"/>
      <c r="IL93" s="41"/>
      <c r="IM93" s="41"/>
      <c r="IN93" s="41"/>
      <c r="IO93" s="41"/>
      <c r="IP93" s="41"/>
      <c r="IQ93" s="41"/>
      <c r="IR93" s="41"/>
      <c r="IS93" s="41"/>
      <c r="IT93" s="41"/>
      <c r="IU93" s="41"/>
      <c r="IV93" s="41"/>
      <c r="IW93" s="41"/>
      <c r="IX93" s="41"/>
      <c r="IY93" s="41"/>
      <c r="IZ93" s="41"/>
      <c r="JA93" s="41"/>
      <c r="JB93" s="41"/>
      <c r="JC93" s="41"/>
      <c r="JD93" s="41"/>
      <c r="JE93" s="41"/>
      <c r="JF93" s="41"/>
      <c r="JG93" s="41"/>
      <c r="JH93" s="41"/>
      <c r="JI93" s="41"/>
      <c r="JJ93" s="41"/>
      <c r="JK93" s="41"/>
      <c r="JL93" s="41"/>
      <c r="JM93" s="41"/>
      <c r="JN93" s="41"/>
      <c r="JO93" s="41"/>
      <c r="JP93" s="41"/>
      <c r="JQ93" s="41"/>
      <c r="JR93" s="41"/>
      <c r="JS93" s="41"/>
      <c r="JT93" s="41"/>
      <c r="JU93" s="41"/>
      <c r="JV93" s="41"/>
      <c r="JW93" s="41"/>
      <c r="JX93" s="41"/>
      <c r="JY93" s="41"/>
      <c r="JZ93" s="41"/>
      <c r="KA93" s="41"/>
      <c r="KB93" s="41"/>
      <c r="KC93" s="41"/>
      <c r="KD93" s="41"/>
      <c r="KE93" s="41"/>
      <c r="KF93" s="41"/>
      <c r="KG93" s="41"/>
      <c r="KH93" s="41"/>
      <c r="KI93" s="41"/>
      <c r="KJ93" s="41"/>
      <c r="KK93" s="41"/>
      <c r="KL93" s="41"/>
      <c r="KM93" s="41"/>
      <c r="KN93" s="41"/>
      <c r="KO93" s="41"/>
      <c r="KP93" s="41"/>
      <c r="KQ93" s="41"/>
      <c r="KR93" s="41"/>
      <c r="KS93" s="41"/>
      <c r="KT93" s="41"/>
      <c r="KU93" s="41"/>
      <c r="KV93" s="41"/>
      <c r="KW93" s="41"/>
      <c r="KX93" s="41"/>
      <c r="KY93" s="41"/>
      <c r="KZ93" s="41"/>
      <c r="LA93" s="41"/>
      <c r="LB93" s="41"/>
      <c r="LC93" s="41"/>
      <c r="LD93" s="41"/>
      <c r="LE93" s="41"/>
      <c r="LF93" s="41"/>
      <c r="LG93" s="41"/>
      <c r="LH93" s="41"/>
      <c r="LI93" s="41"/>
      <c r="LJ93" s="41"/>
      <c r="LK93" s="41"/>
      <c r="LL93" s="41"/>
      <c r="LM93" s="41"/>
      <c r="LN93" s="41"/>
      <c r="LO93" s="41"/>
      <c r="LP93" s="41"/>
      <c r="LQ93" s="41"/>
      <c r="LR93" s="41"/>
      <c r="LS93" s="41"/>
      <c r="LT93" s="41"/>
      <c r="LU93" s="41"/>
      <c r="LV93" s="41"/>
      <c r="LW93" s="41"/>
      <c r="LX93" s="41"/>
      <c r="LY93" s="41"/>
      <c r="LZ93" s="41"/>
      <c r="MA93" s="41"/>
      <c r="MB93" s="41"/>
      <c r="MC93" s="41"/>
      <c r="MD93" s="41"/>
      <c r="ME93" s="41"/>
      <c r="MF93" s="41"/>
      <c r="MG93" s="41"/>
      <c r="MH93" s="41"/>
      <c r="MI93" s="41"/>
      <c r="MJ93" s="41"/>
      <c r="MK93" s="41"/>
      <c r="ML93" s="41"/>
      <c r="MM93" s="41"/>
      <c r="MN93" s="41"/>
      <c r="MO93" s="41"/>
      <c r="MP93" s="41"/>
      <c r="MQ93" s="41"/>
      <c r="MR93" s="41"/>
      <c r="MS93" s="41"/>
      <c r="MT93" s="41"/>
      <c r="MU93" s="41"/>
      <c r="MV93" s="41"/>
      <c r="MW93" s="41"/>
      <c r="MX93" s="41"/>
      <c r="MY93" s="41"/>
      <c r="MZ93" s="41"/>
      <c r="NA93" s="41"/>
      <c r="NB93" s="41"/>
      <c r="NC93" s="41"/>
      <c r="ND93" s="41"/>
      <c r="NE93" s="41"/>
      <c r="NF93" s="41"/>
      <c r="NG93" s="41"/>
      <c r="NH93" s="41"/>
      <c r="NI93" s="41"/>
      <c r="NJ93" s="41"/>
      <c r="NK93" s="41"/>
      <c r="NL93" s="41"/>
      <c r="NM93" s="41"/>
      <c r="NN93" s="41"/>
      <c r="NO93" s="41"/>
      <c r="NP93" s="41"/>
      <c r="NQ93" s="41"/>
      <c r="NR93" s="41"/>
      <c r="NS93" s="41"/>
      <c r="NT93" s="41"/>
      <c r="NU93" s="41"/>
      <c r="NV93" s="41"/>
      <c r="NW93" s="41"/>
      <c r="NX93" s="41"/>
      <c r="NY93" s="41"/>
      <c r="NZ93" s="41"/>
      <c r="OA93" s="41"/>
      <c r="OB93" s="41"/>
      <c r="OC93" s="41"/>
      <c r="OD93" s="41"/>
      <c r="OE93" s="41"/>
      <c r="OF93" s="41"/>
      <c r="OG93" s="41"/>
      <c r="OH93" s="41"/>
      <c r="OI93" s="41"/>
      <c r="OJ93" s="41"/>
      <c r="OK93" s="41"/>
      <c r="OL93" s="41"/>
      <c r="OM93" s="41"/>
      <c r="ON93" s="41"/>
      <c r="OO93" s="41"/>
      <c r="OP93" s="41"/>
      <c r="OQ93" s="41"/>
      <c r="OR93" s="41"/>
      <c r="OS93" s="41"/>
      <c r="OT93" s="41"/>
      <c r="OU93" s="41"/>
      <c r="OV93" s="41"/>
      <c r="OW93" s="41"/>
      <c r="OX93" s="41"/>
      <c r="OY93" s="41"/>
      <c r="OZ93" s="41"/>
      <c r="PA93" s="41"/>
      <c r="PB93" s="41"/>
      <c r="PC93" s="41"/>
      <c r="PD93" s="41"/>
      <c r="PE93" s="41"/>
      <c r="PF93" s="41"/>
      <c r="PG93" s="41"/>
      <c r="PH93" s="41"/>
      <c r="PI93" s="41"/>
      <c r="PJ93" s="41"/>
      <c r="PK93" s="41"/>
      <c r="PL93" s="41"/>
      <c r="PM93" s="41"/>
      <c r="PN93" s="41"/>
      <c r="PO93" s="41"/>
      <c r="PP93" s="41"/>
      <c r="PQ93" s="41"/>
      <c r="PR93" s="41"/>
      <c r="PS93" s="41"/>
      <c r="PT93" s="41"/>
      <c r="PU93" s="41"/>
      <c r="PV93" s="41"/>
      <c r="PW93" s="41"/>
      <c r="PX93" s="41"/>
      <c r="PY93" s="41"/>
      <c r="PZ93" s="41"/>
      <c r="QA93" s="41"/>
      <c r="QB93" s="41"/>
      <c r="QC93" s="41"/>
      <c r="QD93" s="41"/>
      <c r="QE93" s="41"/>
      <c r="QF93" s="41"/>
      <c r="QG93" s="41"/>
      <c r="QH93" s="41"/>
      <c r="QI93" s="41"/>
      <c r="QJ93" s="41"/>
      <c r="QK93" s="41"/>
      <c r="QL93" s="41"/>
      <c r="QM93" s="41"/>
      <c r="QN93" s="41"/>
      <c r="QO93" s="41"/>
      <c r="QP93" s="41"/>
      <c r="QQ93" s="41"/>
      <c r="QR93" s="41"/>
      <c r="QS93" s="41"/>
      <c r="QT93" s="41"/>
      <c r="QU93" s="41"/>
      <c r="QV93" s="41"/>
      <c r="QW93" s="41"/>
      <c r="QX93" s="41"/>
      <c r="QY93" s="41"/>
      <c r="QZ93" s="41"/>
      <c r="RA93" s="41"/>
      <c r="RB93" s="41"/>
      <c r="RC93" s="41"/>
      <c r="RD93" s="41"/>
      <c r="RE93" s="41"/>
      <c r="RF93" s="41"/>
      <c r="RG93" s="41"/>
      <c r="RH93" s="41"/>
      <c r="RI93" s="41"/>
      <c r="RJ93" s="41"/>
      <c r="RK93" s="41"/>
      <c r="RL93" s="41"/>
      <c r="RM93" s="41"/>
      <c r="RN93" s="41"/>
      <c r="RO93" s="41"/>
      <c r="RP93" s="41"/>
    </row>
    <row r="94" spans="1:484" x14ac:dyDescent="0.25">
      <c r="A94" s="41" t="s">
        <v>67</v>
      </c>
      <c r="B94" s="46">
        <v>8.4784321658632589</v>
      </c>
      <c r="C94" s="46">
        <v>5.3091502856600394</v>
      </c>
      <c r="D94" s="46">
        <v>4.7570487987708328</v>
      </c>
      <c r="E94" s="46">
        <v>5.2477820896156375</v>
      </c>
      <c r="F94" s="46">
        <v>3.3920288623703172</v>
      </c>
      <c r="G94" s="46">
        <v>8.6009379652004778</v>
      </c>
      <c r="H94" s="46">
        <v>3.8920130774934845</v>
      </c>
      <c r="I94" s="46">
        <v>0.94305303473222168</v>
      </c>
      <c r="J94" s="46">
        <v>24.957220746618315</v>
      </c>
      <c r="K94" s="46">
        <v>23.738582231841473</v>
      </c>
      <c r="L94" s="50">
        <f t="shared" si="12"/>
        <v>5.9481033349774419</v>
      </c>
      <c r="M94" s="44">
        <f t="shared" si="13"/>
        <v>1.7048837444791221</v>
      </c>
      <c r="N94" s="44">
        <f t="shared" si="14"/>
        <v>10.920639319709382</v>
      </c>
      <c r="O94" s="44">
        <f t="shared" si="15"/>
        <v>10.698972692481441</v>
      </c>
      <c r="P94" s="44">
        <f t="shared" si="16"/>
        <v>0.54466621970038032</v>
      </c>
      <c r="Q94" s="44">
        <f t="shared" si="17"/>
        <v>0.39245585944932715</v>
      </c>
      <c r="R94" s="42"/>
      <c r="S94" s="43"/>
      <c r="T94" s="42"/>
      <c r="U94" s="42"/>
      <c r="V94" s="42"/>
      <c r="W94" s="42"/>
      <c r="X94" s="42"/>
      <c r="Y94" s="42"/>
      <c r="Z94" s="42"/>
      <c r="AA94" s="42"/>
      <c r="AB94" s="42"/>
      <c r="AC94" s="43"/>
      <c r="AD94" s="41"/>
      <c r="AE94" s="41"/>
      <c r="AF94" s="41"/>
      <c r="AG94" s="41"/>
      <c r="AH94" s="41"/>
      <c r="AI94" s="41"/>
      <c r="AJ94" s="41"/>
      <c r="AK94" s="41"/>
      <c r="AL94" s="41"/>
      <c r="AM94" s="41"/>
      <c r="AN94" s="41"/>
      <c r="AO94" s="41"/>
      <c r="AP94" s="41"/>
      <c r="AQ94" s="41"/>
      <c r="AR94" s="41"/>
      <c r="AS94" s="41"/>
      <c r="AT94" s="41"/>
      <c r="AU94" s="41"/>
      <c r="AV94" s="41"/>
      <c r="AW94" s="41"/>
      <c r="AX94" s="41"/>
      <c r="AY94" s="41"/>
      <c r="AZ94" s="41"/>
      <c r="BA94" s="41"/>
      <c r="BB94" s="41"/>
      <c r="BC94" s="41"/>
      <c r="BD94" s="41"/>
      <c r="BE94" s="41"/>
      <c r="BF94" s="41"/>
      <c r="BG94" s="41"/>
      <c r="BH94" s="41"/>
      <c r="BI94" s="41"/>
      <c r="BJ94" s="41"/>
      <c r="BK94" s="41"/>
      <c r="BL94" s="41"/>
      <c r="BM94" s="41"/>
      <c r="BN94" s="41"/>
      <c r="BO94" s="41"/>
      <c r="BP94" s="41"/>
      <c r="BQ94" s="41"/>
      <c r="BR94" s="41"/>
      <c r="BS94" s="41"/>
      <c r="BT94" s="41"/>
      <c r="BU94" s="41"/>
      <c r="BV94" s="41"/>
      <c r="BW94" s="41"/>
      <c r="BX94" s="41"/>
      <c r="BY94" s="41"/>
      <c r="BZ94" s="41"/>
      <c r="CA94" s="41"/>
      <c r="CB94" s="41"/>
      <c r="CC94" s="41"/>
      <c r="CD94" s="41"/>
      <c r="CE94" s="41"/>
      <c r="CF94" s="41"/>
      <c r="CG94" s="41"/>
      <c r="CH94" s="41"/>
      <c r="CI94" s="41"/>
      <c r="CJ94" s="41"/>
      <c r="CK94" s="41"/>
      <c r="CL94" s="41"/>
      <c r="CM94" s="41"/>
      <c r="CN94" s="41"/>
      <c r="CO94" s="41"/>
      <c r="CP94" s="41"/>
      <c r="CQ94" s="41"/>
      <c r="CR94" s="41"/>
      <c r="CS94" s="41"/>
      <c r="CT94" s="41"/>
      <c r="CU94" s="41"/>
      <c r="CV94" s="41"/>
      <c r="CW94" s="41"/>
      <c r="CX94" s="41"/>
      <c r="CY94" s="41"/>
      <c r="CZ94" s="41"/>
      <c r="DA94" s="41"/>
      <c r="DB94" s="41"/>
      <c r="DC94" s="41"/>
      <c r="DD94" s="41"/>
      <c r="DE94" s="41"/>
      <c r="DF94" s="41"/>
      <c r="DG94" s="41"/>
      <c r="DH94" s="41"/>
      <c r="DI94" s="41"/>
      <c r="DJ94" s="41"/>
      <c r="DK94" s="41"/>
      <c r="DL94" s="41"/>
      <c r="DM94" s="41"/>
      <c r="DN94" s="41"/>
      <c r="DO94" s="41"/>
      <c r="DP94" s="41"/>
      <c r="DQ94" s="41"/>
      <c r="DR94" s="41"/>
      <c r="DS94" s="41"/>
      <c r="DT94" s="41"/>
      <c r="DU94" s="41"/>
      <c r="DV94" s="41"/>
      <c r="DW94" s="41"/>
      <c r="DX94" s="41"/>
      <c r="DY94" s="41"/>
      <c r="DZ94" s="41"/>
      <c r="EA94" s="41"/>
      <c r="EB94" s="41"/>
      <c r="EC94" s="41"/>
      <c r="ED94" s="41"/>
      <c r="EE94" s="41"/>
      <c r="EF94" s="41"/>
      <c r="EG94" s="41"/>
      <c r="EH94" s="41"/>
      <c r="EI94" s="41"/>
      <c r="EJ94" s="41"/>
      <c r="EK94" s="41"/>
      <c r="EL94" s="41"/>
      <c r="EM94" s="41"/>
      <c r="EN94" s="41"/>
      <c r="EO94" s="41"/>
      <c r="EP94" s="41"/>
      <c r="EQ94" s="41"/>
      <c r="ER94" s="41"/>
      <c r="ES94" s="41"/>
      <c r="ET94" s="41"/>
      <c r="EU94" s="41"/>
      <c r="EV94" s="41"/>
      <c r="EW94" s="41"/>
      <c r="EX94" s="41"/>
      <c r="EY94" s="41"/>
      <c r="EZ94" s="41"/>
      <c r="FA94" s="41"/>
      <c r="FB94" s="41"/>
      <c r="FC94" s="41"/>
      <c r="FD94" s="41"/>
      <c r="FE94" s="41"/>
      <c r="FF94" s="41"/>
      <c r="FG94" s="41"/>
      <c r="FH94" s="41"/>
      <c r="FI94" s="41"/>
      <c r="FJ94" s="41"/>
      <c r="FK94" s="41"/>
      <c r="FL94" s="41"/>
      <c r="FM94" s="41"/>
      <c r="FN94" s="41"/>
      <c r="FO94" s="41"/>
      <c r="FP94" s="41"/>
      <c r="FQ94" s="41"/>
      <c r="FR94" s="41"/>
      <c r="FS94" s="41"/>
      <c r="FT94" s="41"/>
      <c r="FU94" s="41"/>
      <c r="FV94" s="41"/>
      <c r="FW94" s="41"/>
      <c r="FX94" s="41"/>
      <c r="FY94" s="41"/>
      <c r="FZ94" s="41"/>
      <c r="GA94" s="41"/>
      <c r="GB94" s="41"/>
      <c r="GC94" s="41"/>
      <c r="GD94" s="41"/>
      <c r="GE94" s="41"/>
      <c r="GF94" s="41"/>
      <c r="GG94" s="41"/>
      <c r="GH94" s="41"/>
      <c r="GI94" s="41"/>
      <c r="GJ94" s="41"/>
      <c r="GK94" s="41"/>
      <c r="GL94" s="41"/>
      <c r="GM94" s="41"/>
      <c r="GN94" s="41"/>
      <c r="GO94" s="41"/>
      <c r="GP94" s="41"/>
      <c r="GQ94" s="41"/>
      <c r="GR94" s="41"/>
      <c r="GS94" s="41"/>
      <c r="GT94" s="41"/>
      <c r="GU94" s="41"/>
      <c r="GV94" s="41"/>
      <c r="GW94" s="41"/>
      <c r="GX94" s="41"/>
      <c r="GY94" s="41"/>
      <c r="GZ94" s="41"/>
      <c r="HA94" s="41"/>
      <c r="HB94" s="41"/>
      <c r="HC94" s="41"/>
      <c r="HD94" s="41"/>
      <c r="HE94" s="41"/>
      <c r="HF94" s="41"/>
      <c r="HG94" s="41"/>
      <c r="HH94" s="41"/>
      <c r="HI94" s="41"/>
      <c r="HJ94" s="41"/>
      <c r="HK94" s="41"/>
      <c r="HL94" s="41"/>
      <c r="HM94" s="41"/>
      <c r="HN94" s="41"/>
      <c r="HO94" s="41"/>
      <c r="HP94" s="41"/>
      <c r="HQ94" s="41"/>
      <c r="HR94" s="41"/>
      <c r="HS94" s="41"/>
      <c r="HT94" s="41"/>
      <c r="HU94" s="41"/>
      <c r="HV94" s="41"/>
      <c r="HW94" s="41"/>
      <c r="HX94" s="41"/>
      <c r="HY94" s="41"/>
      <c r="HZ94" s="41"/>
      <c r="IA94" s="41"/>
      <c r="IB94" s="41"/>
      <c r="IC94" s="41"/>
      <c r="ID94" s="41"/>
      <c r="IE94" s="41"/>
      <c r="IF94" s="41"/>
      <c r="IG94" s="41"/>
      <c r="IH94" s="41"/>
      <c r="II94" s="41"/>
      <c r="IJ94" s="41"/>
      <c r="IK94" s="41"/>
      <c r="IL94" s="41"/>
      <c r="IM94" s="41"/>
      <c r="IN94" s="41"/>
      <c r="IO94" s="41"/>
      <c r="IP94" s="41"/>
      <c r="IQ94" s="41"/>
      <c r="IR94" s="41"/>
      <c r="IS94" s="41"/>
      <c r="IT94" s="41"/>
      <c r="IU94" s="41"/>
      <c r="IV94" s="41"/>
      <c r="IW94" s="41"/>
      <c r="IX94" s="41"/>
      <c r="IY94" s="41"/>
      <c r="IZ94" s="41"/>
      <c r="JA94" s="41"/>
      <c r="JB94" s="41"/>
      <c r="JC94" s="41"/>
      <c r="JD94" s="41"/>
      <c r="JE94" s="41"/>
      <c r="JF94" s="41"/>
      <c r="JG94" s="41"/>
      <c r="JH94" s="41"/>
      <c r="JI94" s="41"/>
      <c r="JJ94" s="41"/>
      <c r="JK94" s="41"/>
      <c r="JL94" s="41"/>
      <c r="JM94" s="41"/>
      <c r="JN94" s="41"/>
      <c r="JO94" s="41"/>
      <c r="JP94" s="41"/>
      <c r="JQ94" s="41"/>
      <c r="JR94" s="41"/>
      <c r="JS94" s="41"/>
      <c r="JT94" s="41"/>
      <c r="JU94" s="41"/>
      <c r="JV94" s="41"/>
      <c r="JW94" s="41"/>
      <c r="JX94" s="41"/>
      <c r="JY94" s="41"/>
      <c r="JZ94" s="41"/>
      <c r="KA94" s="41"/>
      <c r="KB94" s="41"/>
      <c r="KC94" s="41"/>
      <c r="KD94" s="41"/>
      <c r="KE94" s="41"/>
      <c r="KF94" s="41"/>
      <c r="KG94" s="41"/>
      <c r="KH94" s="41"/>
      <c r="KI94" s="41"/>
      <c r="KJ94" s="41"/>
      <c r="KK94" s="41"/>
      <c r="KL94" s="41"/>
      <c r="KM94" s="41"/>
      <c r="KN94" s="41"/>
      <c r="KO94" s="41"/>
      <c r="KP94" s="41"/>
      <c r="KQ94" s="41"/>
      <c r="KR94" s="41"/>
      <c r="KS94" s="41"/>
      <c r="KT94" s="41"/>
      <c r="KU94" s="41"/>
      <c r="KV94" s="41"/>
      <c r="KW94" s="41"/>
      <c r="KX94" s="41"/>
      <c r="KY94" s="41"/>
      <c r="KZ94" s="41"/>
      <c r="LA94" s="41"/>
      <c r="LB94" s="41"/>
      <c r="LC94" s="41"/>
      <c r="LD94" s="41"/>
      <c r="LE94" s="41"/>
      <c r="LF94" s="41"/>
      <c r="LG94" s="41"/>
      <c r="LH94" s="41"/>
      <c r="LI94" s="41"/>
      <c r="LJ94" s="41"/>
      <c r="LK94" s="41"/>
      <c r="LL94" s="41"/>
      <c r="LM94" s="41"/>
      <c r="LN94" s="41"/>
      <c r="LO94" s="41"/>
      <c r="LP94" s="41"/>
      <c r="LQ94" s="41"/>
      <c r="LR94" s="41"/>
      <c r="LS94" s="41"/>
      <c r="LT94" s="41"/>
      <c r="LU94" s="41"/>
      <c r="LV94" s="41"/>
      <c r="LW94" s="41"/>
      <c r="LX94" s="41"/>
      <c r="LY94" s="41"/>
      <c r="LZ94" s="41"/>
      <c r="MA94" s="41"/>
      <c r="MB94" s="41"/>
      <c r="MC94" s="41"/>
      <c r="MD94" s="41"/>
      <c r="ME94" s="41"/>
      <c r="MF94" s="41"/>
      <c r="MG94" s="41"/>
      <c r="MH94" s="41"/>
      <c r="MI94" s="41"/>
      <c r="MJ94" s="41"/>
      <c r="MK94" s="41"/>
      <c r="ML94" s="41"/>
      <c r="MM94" s="41"/>
      <c r="MN94" s="41"/>
      <c r="MO94" s="41"/>
      <c r="MP94" s="41"/>
      <c r="MQ94" s="41"/>
      <c r="MR94" s="41"/>
      <c r="MS94" s="41"/>
      <c r="MT94" s="41"/>
      <c r="MU94" s="41"/>
      <c r="MV94" s="41"/>
      <c r="MW94" s="41"/>
      <c r="MX94" s="41"/>
      <c r="MY94" s="41"/>
      <c r="MZ94" s="41"/>
      <c r="NA94" s="41"/>
      <c r="NB94" s="41"/>
      <c r="NC94" s="41"/>
      <c r="ND94" s="41"/>
      <c r="NE94" s="41"/>
      <c r="NF94" s="41"/>
      <c r="NG94" s="41"/>
      <c r="NH94" s="41"/>
      <c r="NI94" s="41"/>
      <c r="NJ94" s="41"/>
      <c r="NK94" s="41"/>
      <c r="NL94" s="41"/>
      <c r="NM94" s="41"/>
      <c r="NN94" s="41"/>
      <c r="NO94" s="41"/>
      <c r="NP94" s="41"/>
      <c r="NQ94" s="41"/>
      <c r="NR94" s="41"/>
      <c r="NS94" s="41"/>
      <c r="NT94" s="41"/>
      <c r="NU94" s="41"/>
      <c r="NV94" s="41"/>
      <c r="NW94" s="41"/>
      <c r="NX94" s="41"/>
      <c r="NY94" s="41"/>
      <c r="NZ94" s="41"/>
      <c r="OA94" s="41"/>
      <c r="OB94" s="41"/>
      <c r="OC94" s="41"/>
      <c r="OD94" s="41"/>
      <c r="OE94" s="41"/>
      <c r="OF94" s="41"/>
      <c r="OG94" s="41"/>
      <c r="OH94" s="41"/>
      <c r="OI94" s="41"/>
      <c r="OJ94" s="41"/>
      <c r="OK94" s="41"/>
      <c r="OL94" s="41"/>
      <c r="OM94" s="41"/>
      <c r="ON94" s="41"/>
      <c r="OO94" s="41"/>
      <c r="OP94" s="41"/>
      <c r="OQ94" s="41"/>
      <c r="OR94" s="41"/>
      <c r="OS94" s="41"/>
      <c r="OT94" s="41"/>
      <c r="OU94" s="41"/>
      <c r="OV94" s="41"/>
      <c r="OW94" s="41"/>
      <c r="OX94" s="41"/>
      <c r="OY94" s="41"/>
      <c r="OZ94" s="41"/>
      <c r="PA94" s="41"/>
      <c r="PB94" s="41"/>
      <c r="PC94" s="41"/>
      <c r="PD94" s="41"/>
      <c r="PE94" s="41"/>
      <c r="PF94" s="41"/>
      <c r="PG94" s="41"/>
      <c r="PH94" s="41"/>
      <c r="PI94" s="41"/>
      <c r="PJ94" s="41"/>
      <c r="PK94" s="41"/>
      <c r="PL94" s="41"/>
      <c r="PM94" s="41"/>
      <c r="PN94" s="41"/>
      <c r="PO94" s="41"/>
      <c r="PP94" s="41"/>
      <c r="PQ94" s="41"/>
      <c r="PR94" s="41"/>
      <c r="PS94" s="41"/>
      <c r="PT94" s="41"/>
      <c r="PU94" s="41"/>
      <c r="PV94" s="41"/>
      <c r="PW94" s="41"/>
      <c r="PX94" s="41"/>
      <c r="PY94" s="41"/>
      <c r="PZ94" s="41"/>
      <c r="QA94" s="41"/>
      <c r="QB94" s="41"/>
      <c r="QC94" s="41"/>
      <c r="QD94" s="41"/>
      <c r="QE94" s="41"/>
      <c r="QF94" s="41"/>
      <c r="QG94" s="41"/>
      <c r="QH94" s="41"/>
      <c r="QI94" s="41"/>
      <c r="QJ94" s="41"/>
      <c r="QK94" s="41"/>
      <c r="QL94" s="41"/>
      <c r="QM94" s="41"/>
      <c r="QN94" s="41"/>
      <c r="QO94" s="41"/>
      <c r="QP94" s="41"/>
      <c r="QQ94" s="41"/>
      <c r="QR94" s="41"/>
      <c r="QS94" s="41"/>
      <c r="QT94" s="41"/>
      <c r="QU94" s="41"/>
      <c r="QV94" s="41"/>
      <c r="QW94" s="41"/>
      <c r="QX94" s="41"/>
      <c r="QY94" s="41"/>
      <c r="QZ94" s="41"/>
      <c r="RA94" s="41"/>
      <c r="RB94" s="41"/>
      <c r="RC94" s="41"/>
      <c r="RD94" s="41"/>
      <c r="RE94" s="41"/>
      <c r="RF94" s="41"/>
      <c r="RG94" s="41"/>
      <c r="RH94" s="41"/>
      <c r="RI94" s="41"/>
      <c r="RJ94" s="41"/>
      <c r="RK94" s="41"/>
      <c r="RL94" s="41"/>
      <c r="RM94" s="41"/>
      <c r="RN94" s="41"/>
      <c r="RO94" s="41"/>
      <c r="RP94" s="41"/>
    </row>
    <row r="95" spans="1:484" x14ac:dyDescent="0.25">
      <c r="A95" s="41" t="s">
        <v>21</v>
      </c>
      <c r="B95" s="46">
        <v>3423.8870099324827</v>
      </c>
      <c r="C95" s="46">
        <v>2469.0616744832387</v>
      </c>
      <c r="D95" s="46">
        <v>6297.8715117336842</v>
      </c>
      <c r="E95" s="46">
        <v>1971.0041277245825</v>
      </c>
      <c r="F95" s="46">
        <v>5409.0635056160972</v>
      </c>
      <c r="G95" s="46">
        <v>5226.9525743838531</v>
      </c>
      <c r="H95" s="46">
        <v>4631.8999557843872</v>
      </c>
      <c r="I95" s="46">
        <v>1565.75437358914</v>
      </c>
      <c r="J95" s="46">
        <v>4667.247796765063</v>
      </c>
      <c r="K95" s="46">
        <v>5559.06080407018</v>
      </c>
      <c r="L95" s="50">
        <f t="shared" si="12"/>
        <v>3540.4560809684967</v>
      </c>
      <c r="M95" s="44">
        <f t="shared" si="13"/>
        <v>1934.5967378184362</v>
      </c>
      <c r="N95" s="44">
        <f t="shared" si="14"/>
        <v>4509.9965017014538</v>
      </c>
      <c r="O95" s="44">
        <f t="shared" si="15"/>
        <v>1492.0478228968709</v>
      </c>
      <c r="P95" s="44">
        <f t="shared" si="16"/>
        <v>0.78502413020338579</v>
      </c>
      <c r="Q95" s="44">
        <f t="shared" si="17"/>
        <v>0.39518542406561996</v>
      </c>
      <c r="R95" s="42"/>
      <c r="S95" s="43"/>
      <c r="T95" s="42"/>
      <c r="U95" s="42"/>
      <c r="V95" s="42"/>
      <c r="W95" s="42"/>
      <c r="X95" s="42"/>
      <c r="Y95" s="42"/>
      <c r="Z95" s="42"/>
      <c r="AA95" s="42"/>
      <c r="AB95" s="42"/>
      <c r="AC95" s="43"/>
      <c r="AD95" s="41"/>
      <c r="AE95" s="41"/>
      <c r="AF95" s="41"/>
      <c r="AG95" s="41"/>
      <c r="AH95" s="41"/>
      <c r="AI95" s="41"/>
      <c r="AJ95" s="41"/>
      <c r="AK95" s="41"/>
      <c r="AL95" s="41"/>
      <c r="AM95" s="41"/>
      <c r="AN95" s="41"/>
      <c r="AO95" s="41"/>
      <c r="AP95" s="41"/>
      <c r="AQ95" s="41"/>
      <c r="AR95" s="41"/>
      <c r="AS95" s="41"/>
      <c r="AT95" s="41"/>
      <c r="AU95" s="41"/>
      <c r="AV95" s="41"/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</row>
    <row r="96" spans="1:484" x14ac:dyDescent="0.25">
      <c r="A96" s="41" t="s">
        <v>9</v>
      </c>
      <c r="B96" s="46">
        <v>4313.5651194885004</v>
      </c>
      <c r="C96" s="46">
        <v>5167.7493159851429</v>
      </c>
      <c r="D96" s="46">
        <v>1884.8889298863762</v>
      </c>
      <c r="E96" s="46">
        <v>3011.6390183817498</v>
      </c>
      <c r="F96" s="46">
        <v>4345.5689171571821</v>
      </c>
      <c r="G96" s="46">
        <v>1683.9253449275625</v>
      </c>
      <c r="H96" s="46">
        <v>3254.2986291442508</v>
      </c>
      <c r="I96" s="46">
        <v>512.83373452504668</v>
      </c>
      <c r="J96" s="46">
        <v>4314.0906817992327</v>
      </c>
      <c r="K96" s="46">
        <v>2263.1739078293158</v>
      </c>
      <c r="L96" s="50">
        <f t="shared" si="12"/>
        <v>3594.4605959354421</v>
      </c>
      <c r="M96" s="44">
        <f t="shared" si="13"/>
        <v>1443.9142385716741</v>
      </c>
      <c r="N96" s="44">
        <f t="shared" si="14"/>
        <v>2728.981869230432</v>
      </c>
      <c r="O96" s="44">
        <f t="shared" si="15"/>
        <v>1524.6189084689304</v>
      </c>
      <c r="P96" s="44">
        <f t="shared" si="16"/>
        <v>1.317143450626542</v>
      </c>
      <c r="Q96" s="44">
        <f t="shared" si="17"/>
        <v>0.39594327477101732</v>
      </c>
      <c r="R96" s="42"/>
      <c r="S96" s="43"/>
      <c r="T96" s="42"/>
      <c r="U96" s="42"/>
      <c r="V96" s="42"/>
      <c r="W96" s="42"/>
      <c r="X96" s="42"/>
      <c r="Y96" s="42"/>
      <c r="Z96" s="42"/>
      <c r="AA96" s="42"/>
      <c r="AB96" s="42"/>
      <c r="AC96" s="43"/>
      <c r="AD96" s="41"/>
      <c r="AE96" s="41"/>
      <c r="AF96" s="41"/>
      <c r="AG96" s="41"/>
      <c r="AH96" s="41"/>
      <c r="AI96" s="41"/>
      <c r="AJ96" s="41"/>
      <c r="AK96" s="41"/>
      <c r="AL96" s="41"/>
      <c r="AM96" s="41"/>
      <c r="AN96" s="41"/>
      <c r="AO96" s="41"/>
      <c r="AP96" s="41"/>
      <c r="AQ96" s="41"/>
      <c r="AR96" s="41"/>
      <c r="AS96" s="41"/>
      <c r="AT96" s="41"/>
      <c r="AU96" s="41"/>
      <c r="AV96" s="41"/>
      <c r="AW96" s="41"/>
      <c r="AX96" s="41"/>
      <c r="AY96" s="41"/>
      <c r="AZ96" s="41"/>
      <c r="BA96" s="41"/>
      <c r="BB96" s="41"/>
      <c r="BC96" s="41"/>
      <c r="BD96" s="41"/>
      <c r="BE96" s="41"/>
      <c r="BF96" s="41"/>
      <c r="BG96" s="41"/>
      <c r="BH96" s="41"/>
      <c r="BI96" s="41"/>
      <c r="BJ96" s="41"/>
      <c r="BK96" s="41"/>
      <c r="BL96" s="41"/>
      <c r="BM96" s="41"/>
      <c r="BN96" s="41"/>
      <c r="BO96" s="41"/>
      <c r="BP96" s="41"/>
      <c r="BQ96" s="41"/>
      <c r="BR96" s="41"/>
      <c r="BS96" s="41"/>
      <c r="BT96" s="41"/>
      <c r="BU96" s="41"/>
      <c r="BV96" s="41"/>
      <c r="BW96" s="41"/>
      <c r="BX96" s="41"/>
      <c r="BY96" s="41"/>
      <c r="BZ96" s="41"/>
      <c r="CA96" s="41"/>
      <c r="CB96" s="41"/>
      <c r="CC96" s="41"/>
      <c r="CD96" s="41"/>
      <c r="CE96" s="41"/>
      <c r="CF96" s="41"/>
      <c r="CG96" s="41"/>
      <c r="CH96" s="41"/>
      <c r="CI96" s="41"/>
      <c r="CJ96" s="41"/>
      <c r="CK96" s="41"/>
      <c r="CL96" s="41"/>
      <c r="CM96" s="41"/>
      <c r="CN96" s="41"/>
      <c r="CO96" s="41"/>
      <c r="CP96" s="41"/>
      <c r="CQ96" s="41"/>
      <c r="CR96" s="41"/>
      <c r="CS96" s="41"/>
      <c r="CT96" s="41"/>
      <c r="CU96" s="41"/>
      <c r="CV96" s="41"/>
      <c r="CW96" s="41"/>
      <c r="CX96" s="41"/>
      <c r="CY96" s="41"/>
      <c r="CZ96" s="41"/>
      <c r="DA96" s="41"/>
      <c r="DB96" s="41"/>
      <c r="DC96" s="41"/>
      <c r="DD96" s="41"/>
      <c r="DE96" s="41"/>
      <c r="DF96" s="41"/>
      <c r="DG96" s="41"/>
      <c r="DH96" s="41"/>
      <c r="DI96" s="41"/>
      <c r="DJ96" s="41"/>
      <c r="DK96" s="41"/>
      <c r="DL96" s="41"/>
      <c r="DM96" s="41"/>
      <c r="DN96" s="41"/>
      <c r="DO96" s="41"/>
      <c r="DP96" s="41"/>
      <c r="DQ96" s="41"/>
      <c r="DR96" s="41"/>
      <c r="DS96" s="41"/>
      <c r="DT96" s="41"/>
      <c r="DU96" s="41"/>
      <c r="DV96" s="41"/>
      <c r="DW96" s="41"/>
      <c r="DX96" s="41"/>
      <c r="DY96" s="41"/>
      <c r="DZ96" s="41"/>
      <c r="EA96" s="41"/>
      <c r="EB96" s="41"/>
      <c r="EC96" s="41"/>
      <c r="ED96" s="41"/>
      <c r="EE96" s="41"/>
      <c r="EF96" s="41"/>
      <c r="EG96" s="41"/>
      <c r="EH96" s="41"/>
      <c r="EI96" s="41"/>
      <c r="EJ96" s="41"/>
      <c r="EK96" s="41"/>
      <c r="EL96" s="41"/>
      <c r="EM96" s="41"/>
      <c r="EN96" s="41"/>
      <c r="EO96" s="41"/>
      <c r="EP96" s="41"/>
      <c r="EQ96" s="41"/>
      <c r="ER96" s="41"/>
      <c r="ES96" s="41"/>
      <c r="ET96" s="41"/>
      <c r="EU96" s="41"/>
      <c r="EV96" s="41"/>
      <c r="EW96" s="41"/>
      <c r="EX96" s="41"/>
      <c r="EY96" s="41"/>
      <c r="EZ96" s="41"/>
      <c r="FA96" s="41"/>
      <c r="FB96" s="41"/>
      <c r="FC96" s="41"/>
      <c r="FD96" s="41"/>
      <c r="FE96" s="41"/>
      <c r="FF96" s="41"/>
      <c r="FG96" s="41"/>
      <c r="FH96" s="41"/>
      <c r="FI96" s="41"/>
      <c r="FJ96" s="41"/>
      <c r="FK96" s="41"/>
      <c r="FL96" s="41"/>
      <c r="FM96" s="41"/>
      <c r="FN96" s="41"/>
      <c r="FO96" s="41"/>
      <c r="FP96" s="41"/>
      <c r="FQ96" s="41"/>
      <c r="FR96" s="41"/>
      <c r="FS96" s="41"/>
      <c r="FT96" s="41"/>
      <c r="FU96" s="41"/>
      <c r="FV96" s="41"/>
      <c r="FW96" s="41"/>
      <c r="FX96" s="41"/>
      <c r="FY96" s="41"/>
      <c r="FZ96" s="41"/>
      <c r="GA96" s="41"/>
      <c r="GB96" s="41"/>
      <c r="GC96" s="41"/>
      <c r="GD96" s="41"/>
      <c r="GE96" s="41"/>
      <c r="GF96" s="41"/>
      <c r="GG96" s="41"/>
      <c r="GH96" s="41"/>
      <c r="GI96" s="41"/>
      <c r="GJ96" s="41"/>
      <c r="GK96" s="41"/>
      <c r="GL96" s="41"/>
      <c r="GM96" s="41"/>
      <c r="GN96" s="41"/>
      <c r="GO96" s="41"/>
      <c r="GP96" s="41"/>
      <c r="GQ96" s="41"/>
      <c r="GR96" s="41"/>
      <c r="GS96" s="41"/>
      <c r="GT96" s="41"/>
      <c r="GU96" s="41"/>
      <c r="GV96" s="41"/>
      <c r="GW96" s="41"/>
      <c r="GX96" s="41"/>
      <c r="GY96" s="41"/>
      <c r="GZ96" s="41"/>
      <c r="HA96" s="41"/>
      <c r="HB96" s="41"/>
      <c r="HC96" s="41"/>
      <c r="HD96" s="41"/>
      <c r="HE96" s="41"/>
      <c r="HF96" s="41"/>
      <c r="HG96" s="41"/>
      <c r="HH96" s="41"/>
      <c r="HI96" s="41"/>
      <c r="HJ96" s="41"/>
      <c r="HK96" s="41"/>
      <c r="HL96" s="41"/>
      <c r="HM96" s="41"/>
      <c r="HN96" s="41"/>
      <c r="HO96" s="41"/>
      <c r="HP96" s="41"/>
      <c r="HQ96" s="41"/>
      <c r="HR96" s="41"/>
      <c r="HS96" s="41"/>
      <c r="HT96" s="41"/>
      <c r="HU96" s="41"/>
      <c r="HV96" s="41"/>
      <c r="HW96" s="41"/>
      <c r="HX96" s="41"/>
      <c r="HY96" s="41"/>
      <c r="HZ96" s="41"/>
      <c r="IA96" s="41"/>
      <c r="IB96" s="41"/>
      <c r="IC96" s="41"/>
      <c r="ID96" s="41"/>
      <c r="IE96" s="41"/>
      <c r="IF96" s="41"/>
      <c r="IG96" s="41"/>
      <c r="IH96" s="41"/>
      <c r="II96" s="41"/>
      <c r="IJ96" s="41"/>
      <c r="IK96" s="41"/>
      <c r="IL96" s="41"/>
      <c r="IM96" s="41"/>
      <c r="IN96" s="41"/>
      <c r="IO96" s="41"/>
      <c r="IP96" s="41"/>
      <c r="IQ96" s="41"/>
      <c r="IR96" s="41"/>
      <c r="IS96" s="41"/>
      <c r="IT96" s="41"/>
      <c r="IU96" s="41"/>
      <c r="IV96" s="41"/>
      <c r="IW96" s="41"/>
      <c r="IX96" s="41"/>
      <c r="IY96" s="41"/>
      <c r="IZ96" s="41"/>
      <c r="JA96" s="41"/>
      <c r="JB96" s="41"/>
      <c r="JC96" s="41"/>
      <c r="JD96" s="41"/>
      <c r="JE96" s="41"/>
      <c r="JF96" s="41"/>
      <c r="JG96" s="41"/>
      <c r="JH96" s="41"/>
      <c r="JI96" s="41"/>
      <c r="JJ96" s="41"/>
      <c r="JK96" s="41"/>
      <c r="JL96" s="41"/>
      <c r="JM96" s="41"/>
      <c r="JN96" s="41"/>
      <c r="JO96" s="41"/>
      <c r="JP96" s="41"/>
      <c r="JQ96" s="41"/>
      <c r="JR96" s="41"/>
      <c r="JS96" s="41"/>
      <c r="JT96" s="41"/>
      <c r="JU96" s="41"/>
      <c r="JV96" s="41"/>
      <c r="JW96" s="41"/>
      <c r="JX96" s="41"/>
      <c r="JY96" s="41"/>
      <c r="JZ96" s="41"/>
      <c r="KA96" s="41"/>
      <c r="KB96" s="41"/>
      <c r="KC96" s="41"/>
      <c r="KD96" s="41"/>
      <c r="KE96" s="41"/>
      <c r="KF96" s="41"/>
      <c r="KG96" s="41"/>
      <c r="KH96" s="41"/>
      <c r="KI96" s="41"/>
      <c r="KJ96" s="41"/>
      <c r="KK96" s="41"/>
      <c r="KL96" s="41"/>
      <c r="KM96" s="41"/>
      <c r="KN96" s="41"/>
      <c r="KO96" s="41"/>
      <c r="KP96" s="41"/>
      <c r="KQ96" s="41"/>
      <c r="KR96" s="41"/>
      <c r="KS96" s="41"/>
      <c r="KT96" s="41"/>
      <c r="KU96" s="41"/>
      <c r="KV96" s="41"/>
      <c r="KW96" s="41"/>
      <c r="KX96" s="41"/>
      <c r="KY96" s="41"/>
      <c r="KZ96" s="41"/>
      <c r="LA96" s="41"/>
      <c r="LB96" s="41"/>
      <c r="LC96" s="41"/>
      <c r="LD96" s="41"/>
      <c r="LE96" s="41"/>
      <c r="LF96" s="41"/>
      <c r="LG96" s="41"/>
      <c r="LH96" s="41"/>
      <c r="LI96" s="41"/>
      <c r="LJ96" s="41"/>
      <c r="LK96" s="41"/>
      <c r="LL96" s="41"/>
      <c r="LM96" s="41"/>
      <c r="LN96" s="41"/>
      <c r="LO96" s="41"/>
      <c r="LP96" s="41"/>
      <c r="LQ96" s="41"/>
      <c r="LR96" s="41"/>
      <c r="LS96" s="41"/>
      <c r="LT96" s="41"/>
      <c r="LU96" s="41"/>
      <c r="LV96" s="41"/>
      <c r="LW96" s="41"/>
      <c r="LX96" s="41"/>
      <c r="LY96" s="41"/>
      <c r="LZ96" s="41"/>
      <c r="MA96" s="41"/>
      <c r="MB96" s="41"/>
      <c r="MC96" s="41"/>
      <c r="MD96" s="41"/>
      <c r="ME96" s="41"/>
      <c r="MF96" s="41"/>
      <c r="MG96" s="41"/>
      <c r="MH96" s="41"/>
      <c r="MI96" s="41"/>
      <c r="MJ96" s="41"/>
      <c r="MK96" s="41"/>
      <c r="ML96" s="41"/>
      <c r="MM96" s="41"/>
      <c r="MN96" s="41"/>
      <c r="MO96" s="41"/>
      <c r="MP96" s="41"/>
      <c r="MQ96" s="41"/>
      <c r="MR96" s="41"/>
      <c r="MS96" s="41"/>
      <c r="MT96" s="41"/>
      <c r="MU96" s="41"/>
      <c r="MV96" s="41"/>
      <c r="MW96" s="41"/>
      <c r="MX96" s="41"/>
      <c r="MY96" s="41"/>
      <c r="MZ96" s="41"/>
      <c r="NA96" s="41"/>
      <c r="NB96" s="41"/>
      <c r="NC96" s="41"/>
      <c r="ND96" s="41"/>
      <c r="NE96" s="41"/>
      <c r="NF96" s="41"/>
      <c r="NG96" s="41"/>
      <c r="NH96" s="41"/>
      <c r="NI96" s="41"/>
      <c r="NJ96" s="41"/>
      <c r="NK96" s="41"/>
      <c r="NL96" s="41"/>
      <c r="NM96" s="41"/>
      <c r="NN96" s="41"/>
      <c r="NO96" s="41"/>
      <c r="NP96" s="41"/>
      <c r="NQ96" s="41"/>
      <c r="NR96" s="41"/>
      <c r="NS96" s="41"/>
      <c r="NT96" s="41"/>
      <c r="NU96" s="41"/>
      <c r="NV96" s="41"/>
      <c r="NW96" s="41"/>
      <c r="NX96" s="41"/>
      <c r="NY96" s="41"/>
      <c r="NZ96" s="41"/>
      <c r="OA96" s="41"/>
      <c r="OB96" s="41"/>
      <c r="OC96" s="41"/>
      <c r="OD96" s="41"/>
      <c r="OE96" s="41"/>
      <c r="OF96" s="41"/>
      <c r="OG96" s="41"/>
      <c r="OH96" s="41"/>
      <c r="OI96" s="41"/>
      <c r="OJ96" s="41"/>
      <c r="OK96" s="41"/>
      <c r="OL96" s="41"/>
      <c r="OM96" s="41"/>
      <c r="ON96" s="41"/>
      <c r="OO96" s="41"/>
      <c r="OP96" s="41"/>
      <c r="OQ96" s="41"/>
      <c r="OR96" s="41"/>
      <c r="OS96" s="41"/>
      <c r="OT96" s="41"/>
      <c r="OU96" s="41"/>
      <c r="OV96" s="41"/>
      <c r="OW96" s="41"/>
      <c r="OX96" s="41"/>
      <c r="OY96" s="41"/>
      <c r="OZ96" s="41"/>
      <c r="PA96" s="41"/>
      <c r="PB96" s="41"/>
      <c r="PC96" s="41"/>
      <c r="PD96" s="41"/>
      <c r="PE96" s="41"/>
      <c r="PF96" s="41"/>
      <c r="PG96" s="41"/>
      <c r="PH96" s="41"/>
      <c r="PI96" s="41"/>
      <c r="PJ96" s="41"/>
      <c r="PK96" s="41"/>
      <c r="PL96" s="41"/>
      <c r="PM96" s="41"/>
      <c r="PN96" s="41"/>
      <c r="PO96" s="41"/>
      <c r="PP96" s="41"/>
      <c r="PQ96" s="41"/>
      <c r="PR96" s="41"/>
      <c r="PS96" s="41"/>
      <c r="PT96" s="41"/>
      <c r="PU96" s="41"/>
      <c r="PV96" s="41"/>
      <c r="PW96" s="41"/>
      <c r="PX96" s="41"/>
      <c r="PY96" s="41"/>
      <c r="PZ96" s="41"/>
      <c r="QA96" s="41"/>
      <c r="QB96" s="41"/>
      <c r="QC96" s="41"/>
      <c r="QD96" s="41"/>
      <c r="QE96" s="41"/>
      <c r="QF96" s="41"/>
      <c r="QG96" s="41"/>
      <c r="QH96" s="41"/>
      <c r="QI96" s="41"/>
      <c r="QJ96" s="41"/>
      <c r="QK96" s="41"/>
      <c r="QL96" s="41"/>
      <c r="QM96" s="41"/>
      <c r="QN96" s="41"/>
      <c r="QO96" s="41"/>
      <c r="QP96" s="41"/>
      <c r="QQ96" s="41"/>
      <c r="QR96" s="41"/>
      <c r="QS96" s="41"/>
      <c r="QT96" s="41"/>
      <c r="QU96" s="41"/>
      <c r="QV96" s="41"/>
      <c r="QW96" s="41"/>
      <c r="QX96" s="41"/>
      <c r="QY96" s="41"/>
      <c r="QZ96" s="41"/>
      <c r="RA96" s="41"/>
      <c r="RB96" s="41"/>
      <c r="RC96" s="41"/>
      <c r="RD96" s="41"/>
      <c r="RE96" s="41"/>
      <c r="RF96" s="41"/>
      <c r="RG96" s="41"/>
      <c r="RH96" s="41"/>
      <c r="RI96" s="41"/>
      <c r="RJ96" s="41"/>
      <c r="RK96" s="41"/>
      <c r="RL96" s="41"/>
      <c r="RM96" s="41"/>
      <c r="RN96" s="41"/>
      <c r="RO96" s="41"/>
      <c r="RP96" s="41"/>
    </row>
    <row r="97" spans="1:484" x14ac:dyDescent="0.25">
      <c r="A97" s="41" t="s">
        <v>32</v>
      </c>
      <c r="B97" s="46">
        <v>2.0699237581959555</v>
      </c>
      <c r="C97" s="46">
        <v>3.4064876239430641</v>
      </c>
      <c r="D97" s="46">
        <v>3.1972056144666077</v>
      </c>
      <c r="E97" s="46">
        <v>0.54703101546969723</v>
      </c>
      <c r="F97" s="46">
        <v>3.1079101527685675</v>
      </c>
      <c r="G97" s="46">
        <v>1.2065635024019317</v>
      </c>
      <c r="H97" s="46">
        <v>1.7344381965901248</v>
      </c>
      <c r="I97" s="46">
        <v>1.2630611668725791</v>
      </c>
      <c r="J97" s="46">
        <v>0.45966934233227874</v>
      </c>
      <c r="K97" s="46">
        <v>2.4104253212263838</v>
      </c>
      <c r="L97" s="50">
        <f t="shared" si="12"/>
        <v>2.3051620030188311</v>
      </c>
      <c r="M97" s="44">
        <f t="shared" si="13"/>
        <v>1.3108548774542483</v>
      </c>
      <c r="N97" s="44">
        <f t="shared" si="14"/>
        <v>1.697011280365311</v>
      </c>
      <c r="O97" s="44">
        <f t="shared" si="15"/>
        <v>0.94454886495400681</v>
      </c>
      <c r="P97" s="44">
        <f t="shared" si="16"/>
        <v>1.3583657514183436</v>
      </c>
      <c r="Q97" s="44">
        <f t="shared" si="17"/>
        <v>0.41515706795753082</v>
      </c>
      <c r="R97" s="42"/>
      <c r="S97" s="43"/>
      <c r="T97" s="42"/>
      <c r="U97" s="42"/>
      <c r="V97" s="42"/>
      <c r="W97" s="42"/>
      <c r="X97" s="42"/>
      <c r="Y97" s="42"/>
      <c r="Z97" s="42"/>
      <c r="AA97" s="42"/>
      <c r="AB97" s="42"/>
      <c r="AC97" s="43"/>
      <c r="AD97" s="41"/>
      <c r="AE97" s="41"/>
      <c r="AF97" s="41"/>
      <c r="AG97" s="41"/>
      <c r="AH97" s="41"/>
      <c r="AI97" s="41"/>
      <c r="AJ97" s="41"/>
      <c r="AK97" s="41"/>
      <c r="AL97" s="41"/>
      <c r="AM97" s="41"/>
      <c r="AN97" s="41"/>
      <c r="AO97" s="41"/>
      <c r="AP97" s="41"/>
      <c r="AQ97" s="41"/>
      <c r="AR97" s="41"/>
      <c r="AS97" s="41"/>
      <c r="AT97" s="41"/>
      <c r="AU97" s="41"/>
      <c r="AV97" s="41"/>
      <c r="AW97" s="41"/>
      <c r="AX97" s="41"/>
      <c r="AY97" s="41"/>
      <c r="AZ97" s="41"/>
      <c r="BA97" s="41"/>
      <c r="BB97" s="41"/>
      <c r="BC97" s="41"/>
      <c r="BD97" s="41"/>
      <c r="BE97" s="41"/>
      <c r="BF97" s="41"/>
      <c r="BG97" s="41"/>
      <c r="BH97" s="41"/>
      <c r="BI97" s="41"/>
      <c r="BJ97" s="41"/>
      <c r="BK97" s="41"/>
      <c r="BL97" s="41"/>
      <c r="BM97" s="41"/>
      <c r="BN97" s="41"/>
      <c r="BO97" s="41"/>
      <c r="BP97" s="41"/>
      <c r="BQ97" s="41"/>
      <c r="BR97" s="41"/>
      <c r="BS97" s="41"/>
      <c r="BT97" s="41"/>
      <c r="BU97" s="41"/>
      <c r="BV97" s="41"/>
      <c r="BW97" s="41"/>
      <c r="BX97" s="41"/>
      <c r="BY97" s="41"/>
      <c r="BZ97" s="41"/>
      <c r="CA97" s="41"/>
      <c r="CB97" s="41"/>
      <c r="CC97" s="41"/>
      <c r="CD97" s="41"/>
      <c r="CE97" s="41"/>
      <c r="CF97" s="41"/>
      <c r="CG97" s="41"/>
      <c r="CH97" s="41"/>
      <c r="CI97" s="41"/>
      <c r="CJ97" s="41"/>
      <c r="CK97" s="41"/>
      <c r="CL97" s="41"/>
      <c r="CM97" s="41"/>
      <c r="CN97" s="41"/>
      <c r="CO97" s="41"/>
      <c r="CP97" s="41"/>
      <c r="CQ97" s="41"/>
      <c r="CR97" s="41"/>
      <c r="CS97" s="41"/>
      <c r="CT97" s="41"/>
      <c r="CU97" s="41"/>
      <c r="CV97" s="41"/>
      <c r="CW97" s="41"/>
      <c r="CX97" s="41"/>
      <c r="CY97" s="41"/>
      <c r="CZ97" s="41"/>
      <c r="DA97" s="41"/>
      <c r="DB97" s="41"/>
      <c r="DC97" s="41"/>
      <c r="DD97" s="41"/>
      <c r="DE97" s="41"/>
      <c r="DF97" s="41"/>
      <c r="DG97" s="41"/>
      <c r="DH97" s="41"/>
      <c r="DI97" s="41"/>
      <c r="DJ97" s="41"/>
      <c r="DK97" s="41"/>
      <c r="DL97" s="41"/>
      <c r="DM97" s="41"/>
      <c r="DN97" s="41"/>
      <c r="DO97" s="41"/>
      <c r="DP97" s="41"/>
      <c r="DQ97" s="41"/>
      <c r="DR97" s="41"/>
      <c r="DS97" s="41"/>
      <c r="DT97" s="41"/>
      <c r="DU97" s="41"/>
      <c r="DV97" s="41"/>
      <c r="DW97" s="41"/>
      <c r="DX97" s="41"/>
      <c r="DY97" s="41"/>
      <c r="DZ97" s="41"/>
      <c r="EA97" s="41"/>
      <c r="EB97" s="41"/>
      <c r="EC97" s="41"/>
      <c r="ED97" s="41"/>
      <c r="EE97" s="41"/>
      <c r="EF97" s="41"/>
      <c r="EG97" s="41"/>
      <c r="EH97" s="41"/>
      <c r="EI97" s="41"/>
      <c r="EJ97" s="41"/>
      <c r="EK97" s="41"/>
      <c r="EL97" s="41"/>
      <c r="EM97" s="41"/>
      <c r="EN97" s="41"/>
      <c r="EO97" s="41"/>
      <c r="EP97" s="41"/>
      <c r="EQ97" s="41"/>
      <c r="ER97" s="41"/>
      <c r="ES97" s="41"/>
      <c r="ET97" s="41"/>
      <c r="EU97" s="41"/>
      <c r="EV97" s="41"/>
      <c r="EW97" s="41"/>
      <c r="EX97" s="41"/>
      <c r="EY97" s="41"/>
      <c r="EZ97" s="41"/>
      <c r="FA97" s="41"/>
      <c r="FB97" s="41"/>
      <c r="FC97" s="41"/>
      <c r="FD97" s="41"/>
      <c r="FE97" s="41"/>
      <c r="FF97" s="41"/>
      <c r="FG97" s="41"/>
      <c r="FH97" s="41"/>
      <c r="FI97" s="41"/>
      <c r="FJ97" s="41"/>
      <c r="FK97" s="41"/>
      <c r="FL97" s="41"/>
      <c r="FM97" s="41"/>
      <c r="FN97" s="41"/>
      <c r="FO97" s="41"/>
      <c r="FP97" s="41"/>
      <c r="FQ97" s="41"/>
      <c r="FR97" s="41"/>
      <c r="FS97" s="41"/>
      <c r="FT97" s="41"/>
      <c r="FU97" s="41"/>
      <c r="FV97" s="41"/>
      <c r="FW97" s="41"/>
      <c r="FX97" s="41"/>
      <c r="FY97" s="41"/>
      <c r="FZ97" s="41"/>
      <c r="GA97" s="41"/>
      <c r="GB97" s="41"/>
      <c r="GC97" s="41"/>
      <c r="GD97" s="41"/>
      <c r="GE97" s="41"/>
      <c r="GF97" s="41"/>
      <c r="GG97" s="41"/>
      <c r="GH97" s="41"/>
      <c r="GI97" s="41"/>
      <c r="GJ97" s="41"/>
      <c r="GK97" s="41"/>
      <c r="GL97" s="41"/>
      <c r="GM97" s="41"/>
      <c r="GN97" s="41"/>
      <c r="GO97" s="41"/>
      <c r="GP97" s="41"/>
      <c r="GQ97" s="41"/>
      <c r="GR97" s="41"/>
      <c r="GS97" s="41"/>
      <c r="GT97" s="41"/>
      <c r="GU97" s="41"/>
      <c r="GV97" s="41"/>
      <c r="GW97" s="41"/>
      <c r="GX97" s="41"/>
      <c r="GY97" s="41"/>
      <c r="GZ97" s="41"/>
      <c r="HA97" s="41"/>
      <c r="HB97" s="41"/>
      <c r="HC97" s="41"/>
      <c r="HD97" s="41"/>
      <c r="HE97" s="41"/>
      <c r="HF97" s="41"/>
      <c r="HG97" s="41"/>
      <c r="HH97" s="41"/>
      <c r="HI97" s="41"/>
      <c r="HJ97" s="41"/>
      <c r="HK97" s="41"/>
      <c r="HL97" s="41"/>
      <c r="HM97" s="41"/>
      <c r="HN97" s="41"/>
      <c r="HO97" s="41"/>
      <c r="HP97" s="41"/>
      <c r="HQ97" s="41"/>
      <c r="HR97" s="41"/>
      <c r="HS97" s="41"/>
      <c r="HT97" s="41"/>
      <c r="HU97" s="41"/>
      <c r="HV97" s="41"/>
      <c r="HW97" s="41"/>
      <c r="HX97" s="41"/>
      <c r="HY97" s="41"/>
      <c r="HZ97" s="41"/>
      <c r="IA97" s="41"/>
      <c r="IB97" s="41"/>
      <c r="IC97" s="41"/>
      <c r="ID97" s="41"/>
      <c r="IE97" s="41"/>
      <c r="IF97" s="41"/>
      <c r="IG97" s="41"/>
      <c r="IH97" s="41"/>
      <c r="II97" s="41"/>
      <c r="IJ97" s="41"/>
      <c r="IK97" s="41"/>
      <c r="IL97" s="41"/>
      <c r="IM97" s="41"/>
      <c r="IN97" s="41"/>
      <c r="IO97" s="41"/>
      <c r="IP97" s="41"/>
      <c r="IQ97" s="41"/>
      <c r="IR97" s="41"/>
      <c r="IS97" s="41"/>
      <c r="IT97" s="41"/>
      <c r="IU97" s="41"/>
      <c r="IV97" s="41"/>
      <c r="IW97" s="41"/>
      <c r="IX97" s="41"/>
      <c r="IY97" s="41"/>
      <c r="IZ97" s="41"/>
      <c r="JA97" s="41"/>
      <c r="JB97" s="41"/>
      <c r="JC97" s="41"/>
      <c r="JD97" s="41"/>
      <c r="JE97" s="41"/>
      <c r="JF97" s="41"/>
      <c r="JG97" s="41"/>
      <c r="JH97" s="41"/>
      <c r="JI97" s="41"/>
      <c r="JJ97" s="41"/>
      <c r="JK97" s="41"/>
      <c r="JL97" s="41"/>
      <c r="JM97" s="41"/>
      <c r="JN97" s="41"/>
      <c r="JO97" s="41"/>
      <c r="JP97" s="41"/>
      <c r="JQ97" s="41"/>
      <c r="JR97" s="41"/>
      <c r="JS97" s="41"/>
      <c r="JT97" s="41"/>
      <c r="JU97" s="41"/>
      <c r="JV97" s="41"/>
      <c r="JW97" s="41"/>
      <c r="JX97" s="41"/>
      <c r="JY97" s="41"/>
      <c r="JZ97" s="41"/>
      <c r="KA97" s="41"/>
      <c r="KB97" s="41"/>
      <c r="KC97" s="41"/>
      <c r="KD97" s="41"/>
      <c r="KE97" s="41"/>
      <c r="KF97" s="41"/>
      <c r="KG97" s="41"/>
      <c r="KH97" s="41"/>
      <c r="KI97" s="41"/>
      <c r="KJ97" s="41"/>
      <c r="KK97" s="41"/>
      <c r="KL97" s="41"/>
      <c r="KM97" s="41"/>
      <c r="KN97" s="41"/>
      <c r="KO97" s="41"/>
      <c r="KP97" s="41"/>
      <c r="KQ97" s="41"/>
      <c r="KR97" s="41"/>
      <c r="KS97" s="41"/>
      <c r="KT97" s="41"/>
      <c r="KU97" s="41"/>
      <c r="KV97" s="41"/>
      <c r="KW97" s="41"/>
      <c r="KX97" s="41"/>
      <c r="KY97" s="41"/>
      <c r="KZ97" s="41"/>
      <c r="LA97" s="41"/>
      <c r="LB97" s="41"/>
      <c r="LC97" s="41"/>
      <c r="LD97" s="41"/>
      <c r="LE97" s="41"/>
      <c r="LF97" s="41"/>
      <c r="LG97" s="41"/>
      <c r="LH97" s="41"/>
      <c r="LI97" s="41"/>
      <c r="LJ97" s="41"/>
      <c r="LK97" s="41"/>
      <c r="LL97" s="41"/>
      <c r="LM97" s="41"/>
      <c r="LN97" s="41"/>
      <c r="LO97" s="41"/>
      <c r="LP97" s="41"/>
      <c r="LQ97" s="41"/>
      <c r="LR97" s="41"/>
      <c r="LS97" s="41"/>
      <c r="LT97" s="41"/>
      <c r="LU97" s="41"/>
      <c r="LV97" s="41"/>
      <c r="LW97" s="41"/>
      <c r="LX97" s="41"/>
      <c r="LY97" s="41"/>
      <c r="LZ97" s="41"/>
      <c r="MA97" s="41"/>
      <c r="MB97" s="41"/>
      <c r="MC97" s="41"/>
      <c r="MD97" s="41"/>
      <c r="ME97" s="41"/>
      <c r="MF97" s="41"/>
      <c r="MG97" s="41"/>
      <c r="MH97" s="41"/>
      <c r="MI97" s="41"/>
      <c r="MJ97" s="41"/>
      <c r="MK97" s="41"/>
      <c r="ML97" s="41"/>
      <c r="MM97" s="41"/>
      <c r="MN97" s="41"/>
      <c r="MO97" s="41"/>
      <c r="MP97" s="41"/>
      <c r="MQ97" s="41"/>
      <c r="MR97" s="41"/>
      <c r="MS97" s="41"/>
      <c r="MT97" s="41"/>
      <c r="MU97" s="41"/>
      <c r="MV97" s="41"/>
      <c r="MW97" s="41"/>
      <c r="MX97" s="41"/>
      <c r="MY97" s="41"/>
      <c r="MZ97" s="41"/>
      <c r="NA97" s="41"/>
      <c r="NB97" s="41"/>
      <c r="NC97" s="41"/>
      <c r="ND97" s="41"/>
      <c r="NE97" s="41"/>
      <c r="NF97" s="41"/>
      <c r="NG97" s="41"/>
      <c r="NH97" s="41"/>
      <c r="NI97" s="41"/>
      <c r="NJ97" s="41"/>
      <c r="NK97" s="41"/>
      <c r="NL97" s="41"/>
      <c r="NM97" s="41"/>
      <c r="NN97" s="41"/>
      <c r="NO97" s="41"/>
      <c r="NP97" s="41"/>
      <c r="NQ97" s="41"/>
      <c r="NR97" s="41"/>
      <c r="NS97" s="41"/>
      <c r="NT97" s="41"/>
      <c r="NU97" s="41"/>
      <c r="NV97" s="41"/>
      <c r="NW97" s="41"/>
      <c r="NX97" s="41"/>
      <c r="NY97" s="41"/>
      <c r="NZ97" s="41"/>
      <c r="OA97" s="41"/>
      <c r="OB97" s="41"/>
      <c r="OC97" s="41"/>
      <c r="OD97" s="41"/>
      <c r="OE97" s="41"/>
      <c r="OF97" s="41"/>
      <c r="OG97" s="41"/>
      <c r="OH97" s="41"/>
      <c r="OI97" s="41"/>
      <c r="OJ97" s="41"/>
      <c r="OK97" s="41"/>
      <c r="OL97" s="41"/>
      <c r="OM97" s="41"/>
      <c r="ON97" s="41"/>
      <c r="OO97" s="41"/>
      <c r="OP97" s="41"/>
      <c r="OQ97" s="41"/>
      <c r="OR97" s="41"/>
      <c r="OS97" s="41"/>
      <c r="OT97" s="41"/>
      <c r="OU97" s="41"/>
      <c r="OV97" s="41"/>
      <c r="OW97" s="41"/>
      <c r="OX97" s="41"/>
      <c r="OY97" s="41"/>
      <c r="OZ97" s="41"/>
      <c r="PA97" s="41"/>
      <c r="PB97" s="41"/>
      <c r="PC97" s="41"/>
      <c r="PD97" s="41"/>
      <c r="PE97" s="41"/>
      <c r="PF97" s="41"/>
      <c r="PG97" s="41"/>
      <c r="PH97" s="41"/>
      <c r="PI97" s="41"/>
      <c r="PJ97" s="41"/>
      <c r="PK97" s="41"/>
      <c r="PL97" s="41"/>
      <c r="PM97" s="41"/>
      <c r="PN97" s="41"/>
      <c r="PO97" s="41"/>
      <c r="PP97" s="41"/>
      <c r="PQ97" s="41"/>
      <c r="PR97" s="41"/>
      <c r="PS97" s="41"/>
      <c r="PT97" s="41"/>
      <c r="PU97" s="41"/>
      <c r="PV97" s="41"/>
      <c r="PW97" s="41"/>
      <c r="PX97" s="41"/>
      <c r="PY97" s="41"/>
      <c r="PZ97" s="41"/>
      <c r="QA97" s="41"/>
      <c r="QB97" s="41"/>
      <c r="QC97" s="41"/>
      <c r="QD97" s="41"/>
      <c r="QE97" s="41"/>
      <c r="QF97" s="41"/>
      <c r="QG97" s="41"/>
      <c r="QH97" s="41"/>
      <c r="QI97" s="41"/>
      <c r="QJ97" s="41"/>
      <c r="QK97" s="41"/>
      <c r="QL97" s="41"/>
      <c r="QM97" s="41"/>
      <c r="QN97" s="41"/>
      <c r="QO97" s="41"/>
      <c r="QP97" s="41"/>
      <c r="QQ97" s="41"/>
      <c r="QR97" s="41"/>
      <c r="QS97" s="41"/>
      <c r="QT97" s="41"/>
      <c r="QU97" s="41"/>
      <c r="QV97" s="41"/>
      <c r="QW97" s="41"/>
      <c r="QX97" s="41"/>
      <c r="QY97" s="41"/>
      <c r="QZ97" s="41"/>
      <c r="RA97" s="41"/>
      <c r="RB97" s="41"/>
      <c r="RC97" s="41"/>
      <c r="RD97" s="41"/>
      <c r="RE97" s="41"/>
      <c r="RF97" s="41"/>
      <c r="RG97" s="41"/>
      <c r="RH97" s="41"/>
      <c r="RI97" s="41"/>
      <c r="RJ97" s="41"/>
      <c r="RK97" s="41"/>
      <c r="RL97" s="41"/>
      <c r="RM97" s="41"/>
      <c r="RN97" s="41"/>
      <c r="RO97" s="41"/>
      <c r="RP97" s="41"/>
    </row>
    <row r="98" spans="1:484" x14ac:dyDescent="0.25">
      <c r="A98" s="41" t="s">
        <v>59</v>
      </c>
      <c r="B98" s="46">
        <v>19.207808207867345</v>
      </c>
      <c r="C98" s="46">
        <v>24.626565237678882</v>
      </c>
      <c r="D98" s="46">
        <v>6.9246168242893411</v>
      </c>
      <c r="E98" s="46">
        <v>17.487345972527219</v>
      </c>
      <c r="F98" s="46">
        <v>10.231165551545816</v>
      </c>
      <c r="G98" s="46">
        <v>51.963350488315427</v>
      </c>
      <c r="H98" s="46">
        <v>19.176024594836615</v>
      </c>
      <c r="I98" s="46">
        <v>22.938356769604628</v>
      </c>
      <c r="J98" s="46">
        <v>17.180404634533915</v>
      </c>
      <c r="K98" s="46">
        <v>19.090356461971464</v>
      </c>
      <c r="L98" s="50">
        <f t="shared" si="12"/>
        <v>17.061584060590697</v>
      </c>
      <c r="M98" s="44">
        <f t="shared" si="13"/>
        <v>7.411131183464394</v>
      </c>
      <c r="N98" s="44">
        <f t="shared" si="14"/>
        <v>23.429943083467975</v>
      </c>
      <c r="O98" s="44">
        <f t="shared" si="15"/>
        <v>14.591705102216473</v>
      </c>
      <c r="P98" s="44">
        <f t="shared" si="16"/>
        <v>0.72819571092467772</v>
      </c>
      <c r="Q98" s="44">
        <f t="shared" si="17"/>
        <v>0.44908060747746914</v>
      </c>
      <c r="R98" s="42"/>
      <c r="S98" s="43"/>
      <c r="T98" s="42"/>
      <c r="U98" s="42"/>
      <c r="V98" s="42"/>
      <c r="W98" s="42"/>
      <c r="X98" s="42"/>
      <c r="Y98" s="42"/>
      <c r="Z98" s="42"/>
      <c r="AA98" s="42"/>
      <c r="AB98" s="42"/>
      <c r="AC98" s="43"/>
      <c r="AD98" s="41"/>
      <c r="AE98" s="41"/>
      <c r="AF98" s="41"/>
      <c r="AG98" s="41"/>
      <c r="AH98" s="41"/>
      <c r="AI98" s="41"/>
      <c r="AJ98" s="41"/>
      <c r="AK98" s="41"/>
      <c r="AL98" s="41"/>
      <c r="AM98" s="41"/>
      <c r="AN98" s="41"/>
      <c r="AO98" s="41"/>
      <c r="AP98" s="41"/>
      <c r="AQ98" s="41"/>
      <c r="AR98" s="41"/>
      <c r="AS98" s="41"/>
      <c r="AT98" s="41"/>
      <c r="AU98" s="41"/>
      <c r="AV98" s="41"/>
      <c r="AW98" s="41"/>
      <c r="AX98" s="41"/>
      <c r="AY98" s="41"/>
      <c r="AZ98" s="41"/>
      <c r="BA98" s="41"/>
      <c r="BB98" s="41"/>
      <c r="BC98" s="41"/>
      <c r="BD98" s="41"/>
      <c r="BE98" s="41"/>
      <c r="BF98" s="41"/>
      <c r="BG98" s="41"/>
      <c r="BH98" s="41"/>
      <c r="BI98" s="41"/>
      <c r="BJ98" s="41"/>
      <c r="BK98" s="41"/>
      <c r="BL98" s="41"/>
      <c r="BM98" s="41"/>
      <c r="BN98" s="41"/>
      <c r="BO98" s="41"/>
      <c r="BP98" s="41"/>
      <c r="BQ98" s="41"/>
      <c r="BR98" s="41"/>
      <c r="BS98" s="41"/>
      <c r="BT98" s="41"/>
      <c r="BU98" s="41"/>
      <c r="BV98" s="41"/>
      <c r="BW98" s="41"/>
      <c r="BX98" s="41"/>
      <c r="BY98" s="41"/>
      <c r="BZ98" s="41"/>
      <c r="CA98" s="41"/>
      <c r="CB98" s="41"/>
      <c r="CC98" s="41"/>
      <c r="CD98" s="41"/>
      <c r="CE98" s="41"/>
      <c r="CF98" s="41"/>
      <c r="CG98" s="41"/>
      <c r="CH98" s="41"/>
      <c r="CI98" s="41"/>
      <c r="CJ98" s="41"/>
      <c r="CK98" s="41"/>
      <c r="CL98" s="41"/>
      <c r="CM98" s="41"/>
      <c r="CN98" s="41"/>
      <c r="CO98" s="41"/>
      <c r="CP98" s="41"/>
      <c r="CQ98" s="41"/>
      <c r="CR98" s="41"/>
      <c r="CS98" s="41"/>
      <c r="CT98" s="41"/>
      <c r="CU98" s="41"/>
      <c r="CV98" s="41"/>
      <c r="CW98" s="41"/>
      <c r="CX98" s="41"/>
      <c r="CY98" s="41"/>
      <c r="CZ98" s="41"/>
      <c r="DA98" s="41"/>
      <c r="DB98" s="41"/>
      <c r="DC98" s="41"/>
      <c r="DD98" s="41"/>
      <c r="DE98" s="41"/>
      <c r="DF98" s="41"/>
      <c r="DG98" s="41"/>
      <c r="DH98" s="41"/>
      <c r="DI98" s="41"/>
      <c r="DJ98" s="41"/>
      <c r="DK98" s="41"/>
      <c r="DL98" s="41"/>
      <c r="DM98" s="41"/>
      <c r="DN98" s="41"/>
      <c r="DO98" s="41"/>
      <c r="DP98" s="41"/>
      <c r="DQ98" s="41"/>
      <c r="DR98" s="41"/>
      <c r="DS98" s="41"/>
      <c r="DT98" s="41"/>
      <c r="DU98" s="41"/>
      <c r="DV98" s="41"/>
      <c r="DW98" s="41"/>
      <c r="DX98" s="41"/>
      <c r="DY98" s="41"/>
      <c r="DZ98" s="41"/>
      <c r="EA98" s="41"/>
      <c r="EB98" s="41"/>
      <c r="EC98" s="41"/>
      <c r="ED98" s="41"/>
      <c r="EE98" s="41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  <c r="ER98" s="41"/>
      <c r="ES98" s="41"/>
      <c r="ET98" s="41"/>
      <c r="EU98" s="41"/>
      <c r="EV98" s="41"/>
      <c r="EW98" s="41"/>
      <c r="EX98" s="41"/>
      <c r="EY98" s="41"/>
      <c r="EZ98" s="41"/>
      <c r="FA98" s="41"/>
      <c r="FB98" s="41"/>
      <c r="FC98" s="41"/>
      <c r="FD98" s="41"/>
      <c r="FE98" s="41"/>
      <c r="FF98" s="41"/>
      <c r="FG98" s="41"/>
      <c r="FH98" s="41"/>
      <c r="FI98" s="41"/>
      <c r="FJ98" s="41"/>
      <c r="FK98" s="41"/>
      <c r="FL98" s="41"/>
      <c r="FM98" s="41"/>
      <c r="FN98" s="41"/>
      <c r="FO98" s="41"/>
      <c r="FP98" s="41"/>
      <c r="FQ98" s="41"/>
      <c r="FR98" s="41"/>
      <c r="FS98" s="41"/>
      <c r="FT98" s="41"/>
      <c r="FU98" s="41"/>
      <c r="FV98" s="41"/>
      <c r="FW98" s="41"/>
      <c r="FX98" s="41"/>
      <c r="FY98" s="41"/>
      <c r="FZ98" s="41"/>
      <c r="GA98" s="41"/>
      <c r="GB98" s="41"/>
      <c r="GC98" s="41"/>
      <c r="GD98" s="41"/>
      <c r="GE98" s="41"/>
      <c r="GF98" s="41"/>
      <c r="GG98" s="41"/>
      <c r="GH98" s="41"/>
      <c r="GI98" s="41"/>
      <c r="GJ98" s="41"/>
      <c r="GK98" s="41"/>
      <c r="GL98" s="41"/>
      <c r="GM98" s="41"/>
      <c r="GN98" s="41"/>
      <c r="GO98" s="41"/>
      <c r="GP98" s="41"/>
      <c r="GQ98" s="41"/>
      <c r="GR98" s="41"/>
      <c r="GS98" s="41"/>
      <c r="GT98" s="41"/>
      <c r="GU98" s="41"/>
      <c r="GV98" s="41"/>
      <c r="GW98" s="41"/>
      <c r="GX98" s="41"/>
      <c r="GY98" s="41"/>
      <c r="GZ98" s="41"/>
      <c r="HA98" s="41"/>
      <c r="HB98" s="41"/>
      <c r="HC98" s="41"/>
      <c r="HD98" s="41"/>
      <c r="HE98" s="41"/>
      <c r="HF98" s="41"/>
      <c r="HG98" s="41"/>
      <c r="HH98" s="41"/>
      <c r="HI98" s="41"/>
      <c r="HJ98" s="41"/>
      <c r="HK98" s="41"/>
      <c r="HL98" s="41"/>
      <c r="HM98" s="41"/>
      <c r="HN98" s="41"/>
      <c r="HO98" s="41"/>
      <c r="HP98" s="41"/>
      <c r="HQ98" s="41"/>
      <c r="HR98" s="41"/>
      <c r="HS98" s="41"/>
      <c r="HT98" s="41"/>
      <c r="HU98" s="41"/>
      <c r="HV98" s="41"/>
      <c r="HW98" s="41"/>
      <c r="HX98" s="41"/>
      <c r="HY98" s="41"/>
      <c r="HZ98" s="41"/>
      <c r="IA98" s="41"/>
      <c r="IB98" s="41"/>
      <c r="IC98" s="41"/>
      <c r="ID98" s="41"/>
      <c r="IE98" s="41"/>
      <c r="IF98" s="41"/>
      <c r="IG98" s="41"/>
      <c r="IH98" s="41"/>
      <c r="II98" s="41"/>
      <c r="IJ98" s="41"/>
      <c r="IK98" s="41"/>
      <c r="IL98" s="41"/>
      <c r="IM98" s="41"/>
      <c r="IN98" s="41"/>
      <c r="IO98" s="41"/>
      <c r="IP98" s="41"/>
      <c r="IQ98" s="41"/>
      <c r="IR98" s="41"/>
      <c r="IS98" s="41"/>
      <c r="IT98" s="41"/>
      <c r="IU98" s="41"/>
      <c r="IV98" s="41"/>
      <c r="IW98" s="41"/>
      <c r="IX98" s="41"/>
      <c r="IY98" s="41"/>
      <c r="IZ98" s="41"/>
      <c r="JA98" s="41"/>
      <c r="JB98" s="41"/>
      <c r="JC98" s="41"/>
      <c r="JD98" s="41"/>
      <c r="JE98" s="41"/>
      <c r="JF98" s="41"/>
      <c r="JG98" s="41"/>
      <c r="JH98" s="41"/>
      <c r="JI98" s="41"/>
      <c r="JJ98" s="41"/>
      <c r="JK98" s="41"/>
      <c r="JL98" s="41"/>
      <c r="JM98" s="41"/>
      <c r="JN98" s="41"/>
      <c r="JO98" s="41"/>
      <c r="JP98" s="41"/>
      <c r="JQ98" s="41"/>
      <c r="JR98" s="41"/>
      <c r="JS98" s="41"/>
      <c r="JT98" s="41"/>
      <c r="JU98" s="41"/>
      <c r="JV98" s="41"/>
      <c r="JW98" s="41"/>
      <c r="JX98" s="41"/>
      <c r="JY98" s="41"/>
      <c r="JZ98" s="41"/>
      <c r="KA98" s="41"/>
      <c r="KB98" s="41"/>
      <c r="KC98" s="41"/>
      <c r="KD98" s="41"/>
      <c r="KE98" s="41"/>
      <c r="KF98" s="41"/>
      <c r="KG98" s="41"/>
      <c r="KH98" s="41"/>
      <c r="KI98" s="41"/>
      <c r="KJ98" s="41"/>
      <c r="KK98" s="41"/>
      <c r="KL98" s="41"/>
      <c r="KM98" s="41"/>
      <c r="KN98" s="41"/>
      <c r="KO98" s="41"/>
      <c r="KP98" s="41"/>
      <c r="KQ98" s="41"/>
      <c r="KR98" s="41"/>
      <c r="KS98" s="41"/>
      <c r="KT98" s="41"/>
      <c r="KU98" s="41"/>
      <c r="KV98" s="41"/>
      <c r="KW98" s="41"/>
      <c r="KX98" s="41"/>
      <c r="KY98" s="41"/>
      <c r="KZ98" s="41"/>
      <c r="LA98" s="41"/>
      <c r="LB98" s="41"/>
      <c r="LC98" s="41"/>
      <c r="LD98" s="41"/>
      <c r="LE98" s="41"/>
      <c r="LF98" s="41"/>
      <c r="LG98" s="41"/>
      <c r="LH98" s="41"/>
      <c r="LI98" s="41"/>
      <c r="LJ98" s="41"/>
      <c r="LK98" s="41"/>
      <c r="LL98" s="41"/>
      <c r="LM98" s="41"/>
      <c r="LN98" s="41"/>
      <c r="LO98" s="41"/>
      <c r="LP98" s="41"/>
      <c r="LQ98" s="41"/>
      <c r="LR98" s="41"/>
      <c r="LS98" s="41"/>
      <c r="LT98" s="41"/>
      <c r="LU98" s="41"/>
      <c r="LV98" s="41"/>
      <c r="LW98" s="41"/>
      <c r="LX98" s="41"/>
      <c r="LY98" s="41"/>
      <c r="LZ98" s="41"/>
      <c r="MA98" s="41"/>
      <c r="MB98" s="41"/>
      <c r="MC98" s="41"/>
      <c r="MD98" s="41"/>
      <c r="ME98" s="41"/>
      <c r="MF98" s="41"/>
      <c r="MG98" s="41"/>
      <c r="MH98" s="41"/>
      <c r="MI98" s="41"/>
      <c r="MJ98" s="41"/>
      <c r="MK98" s="41"/>
      <c r="ML98" s="41"/>
      <c r="MM98" s="41"/>
      <c r="MN98" s="41"/>
      <c r="MO98" s="41"/>
      <c r="MP98" s="41"/>
      <c r="MQ98" s="41"/>
      <c r="MR98" s="41"/>
      <c r="MS98" s="41"/>
      <c r="MT98" s="41"/>
      <c r="MU98" s="41"/>
      <c r="MV98" s="41"/>
      <c r="MW98" s="41"/>
      <c r="MX98" s="41"/>
      <c r="MY98" s="41"/>
      <c r="MZ98" s="41"/>
      <c r="NA98" s="41"/>
      <c r="NB98" s="41"/>
      <c r="NC98" s="41"/>
      <c r="ND98" s="41"/>
      <c r="NE98" s="41"/>
      <c r="NF98" s="41"/>
      <c r="NG98" s="41"/>
      <c r="NH98" s="41"/>
      <c r="NI98" s="41"/>
      <c r="NJ98" s="41"/>
      <c r="NK98" s="41"/>
      <c r="NL98" s="41"/>
      <c r="NM98" s="41"/>
      <c r="NN98" s="41"/>
      <c r="NO98" s="41"/>
      <c r="NP98" s="41"/>
      <c r="NQ98" s="41"/>
      <c r="NR98" s="41"/>
      <c r="NS98" s="41"/>
      <c r="NT98" s="41"/>
      <c r="NU98" s="41"/>
      <c r="NV98" s="41"/>
      <c r="NW98" s="41"/>
      <c r="NX98" s="41"/>
      <c r="NY98" s="41"/>
      <c r="NZ98" s="41"/>
      <c r="OA98" s="41"/>
      <c r="OB98" s="41"/>
      <c r="OC98" s="41"/>
      <c r="OD98" s="41"/>
      <c r="OE98" s="41"/>
      <c r="OF98" s="41"/>
      <c r="OG98" s="41"/>
      <c r="OH98" s="41"/>
      <c r="OI98" s="41"/>
      <c r="OJ98" s="41"/>
      <c r="OK98" s="41"/>
      <c r="OL98" s="41"/>
      <c r="OM98" s="41"/>
      <c r="ON98" s="41"/>
      <c r="OO98" s="41"/>
      <c r="OP98" s="41"/>
      <c r="OQ98" s="41"/>
      <c r="OR98" s="41"/>
      <c r="OS98" s="41"/>
      <c r="OT98" s="41"/>
      <c r="OU98" s="41"/>
      <c r="OV98" s="41"/>
      <c r="OW98" s="41"/>
      <c r="OX98" s="41"/>
      <c r="OY98" s="41"/>
      <c r="OZ98" s="41"/>
      <c r="PA98" s="41"/>
      <c r="PB98" s="41"/>
      <c r="PC98" s="41"/>
      <c r="PD98" s="41"/>
      <c r="PE98" s="41"/>
      <c r="PF98" s="41"/>
      <c r="PG98" s="41"/>
      <c r="PH98" s="41"/>
      <c r="PI98" s="41"/>
      <c r="PJ98" s="41"/>
      <c r="PK98" s="41"/>
      <c r="PL98" s="41"/>
      <c r="PM98" s="41"/>
      <c r="PN98" s="41"/>
      <c r="PO98" s="41"/>
      <c r="PP98" s="41"/>
      <c r="PQ98" s="41"/>
      <c r="PR98" s="41"/>
      <c r="PS98" s="41"/>
      <c r="PT98" s="41"/>
      <c r="PU98" s="41"/>
      <c r="PV98" s="41"/>
      <c r="PW98" s="41"/>
      <c r="PX98" s="41"/>
      <c r="PY98" s="41"/>
      <c r="PZ98" s="41"/>
      <c r="QA98" s="41"/>
      <c r="QB98" s="41"/>
      <c r="QC98" s="41"/>
      <c r="QD98" s="41"/>
      <c r="QE98" s="41"/>
      <c r="QF98" s="41"/>
      <c r="QG98" s="41"/>
      <c r="QH98" s="41"/>
      <c r="QI98" s="41"/>
      <c r="QJ98" s="41"/>
      <c r="QK98" s="41"/>
      <c r="QL98" s="41"/>
      <c r="QM98" s="41"/>
      <c r="QN98" s="41"/>
      <c r="QO98" s="41"/>
      <c r="QP98" s="41"/>
      <c r="QQ98" s="41"/>
      <c r="QR98" s="41"/>
      <c r="QS98" s="41"/>
      <c r="QT98" s="41"/>
      <c r="QU98" s="41"/>
      <c r="QV98" s="41"/>
      <c r="QW98" s="41"/>
      <c r="QX98" s="41"/>
      <c r="QY98" s="41"/>
      <c r="QZ98" s="41"/>
      <c r="RA98" s="41"/>
      <c r="RB98" s="41"/>
      <c r="RC98" s="41"/>
      <c r="RD98" s="41"/>
      <c r="RE98" s="41"/>
      <c r="RF98" s="41"/>
      <c r="RG98" s="41"/>
      <c r="RH98" s="41"/>
      <c r="RI98" s="41"/>
      <c r="RJ98" s="41"/>
      <c r="RK98" s="41"/>
      <c r="RL98" s="41"/>
      <c r="RM98" s="41"/>
      <c r="RN98" s="41"/>
      <c r="RO98" s="41"/>
      <c r="RP98" s="41"/>
    </row>
    <row r="99" spans="1:484" x14ac:dyDescent="0.25">
      <c r="A99" s="41" t="s">
        <v>33</v>
      </c>
      <c r="B99" s="46">
        <v>4.4672697955103384</v>
      </c>
      <c r="C99" s="46">
        <v>6.0637460268818897</v>
      </c>
      <c r="D99" s="46">
        <v>7.5493916798138754</v>
      </c>
      <c r="E99" s="46">
        <v>15.463940097267434</v>
      </c>
      <c r="F99" s="46">
        <v>6.4473358516506654</v>
      </c>
      <c r="G99" s="46">
        <v>2.863877702454837</v>
      </c>
      <c r="H99" s="46">
        <v>25.355101419736354</v>
      </c>
      <c r="I99" s="46">
        <v>10.211976636886497</v>
      </c>
      <c r="J99" s="46">
        <v>17.272413562728243</v>
      </c>
      <c r="K99" s="46">
        <v>9.6590692402791305</v>
      </c>
      <c r="L99" s="50">
        <f t="shared" si="12"/>
        <v>8.3860868998683848</v>
      </c>
      <c r="M99" s="44">
        <f t="shared" si="13"/>
        <v>4.8835253455861443</v>
      </c>
      <c r="N99" s="44">
        <f t="shared" si="14"/>
        <v>11.968295735622624</v>
      </c>
      <c r="O99" s="44">
        <f t="shared" si="15"/>
        <v>8.1133081032895458</v>
      </c>
      <c r="P99" s="44">
        <f t="shared" si="16"/>
        <v>0.70069181820999826</v>
      </c>
      <c r="Q99" s="44">
        <f t="shared" si="17"/>
        <v>0.45553456001155201</v>
      </c>
      <c r="R99" s="42"/>
      <c r="S99" s="43"/>
      <c r="T99" s="42"/>
      <c r="U99" s="42"/>
      <c r="V99" s="42"/>
      <c r="W99" s="42"/>
      <c r="X99" s="42"/>
      <c r="Y99" s="42"/>
      <c r="Z99" s="42"/>
      <c r="AA99" s="42"/>
      <c r="AB99" s="42"/>
      <c r="AC99" s="43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1"/>
      <c r="AS99" s="41"/>
      <c r="AT99" s="41"/>
      <c r="AU99" s="41"/>
      <c r="AV99" s="41"/>
      <c r="AW99" s="41"/>
      <c r="AX99" s="41"/>
      <c r="AY99" s="41"/>
      <c r="AZ99" s="41"/>
      <c r="BA99" s="41"/>
      <c r="BB99" s="41"/>
      <c r="BC99" s="41"/>
      <c r="BD99" s="41"/>
      <c r="BE99" s="41"/>
      <c r="BF99" s="41"/>
      <c r="BG99" s="41"/>
      <c r="BH99" s="41"/>
      <c r="BI99" s="41"/>
      <c r="BJ99" s="41"/>
      <c r="BK99" s="41"/>
      <c r="BL99" s="41"/>
      <c r="BM99" s="41"/>
      <c r="BN99" s="41"/>
      <c r="BO99" s="41"/>
      <c r="BP99" s="41"/>
      <c r="BQ99" s="41"/>
      <c r="BR99" s="41"/>
      <c r="BS99" s="41"/>
      <c r="BT99" s="41"/>
      <c r="BU99" s="41"/>
      <c r="BV99" s="41"/>
      <c r="BW99" s="41"/>
      <c r="BX99" s="41"/>
      <c r="BY99" s="41"/>
      <c r="BZ99" s="41"/>
      <c r="CA99" s="41"/>
      <c r="CB99" s="41"/>
      <c r="CC99" s="41"/>
      <c r="CD99" s="41"/>
      <c r="CE99" s="41"/>
      <c r="CF99" s="41"/>
      <c r="CG99" s="41"/>
      <c r="CH99" s="41"/>
      <c r="CI99" s="41"/>
      <c r="CJ99" s="41"/>
      <c r="CK99" s="41"/>
      <c r="CL99" s="41"/>
      <c r="CM99" s="41"/>
      <c r="CN99" s="41"/>
      <c r="CO99" s="41"/>
      <c r="CP99" s="41"/>
      <c r="CQ99" s="41"/>
      <c r="CR99" s="41"/>
      <c r="CS99" s="41"/>
      <c r="CT99" s="41"/>
      <c r="CU99" s="41"/>
      <c r="CV99" s="41"/>
      <c r="CW99" s="41"/>
      <c r="CX99" s="41"/>
      <c r="CY99" s="41"/>
      <c r="CZ99" s="41"/>
      <c r="DA99" s="41"/>
      <c r="DB99" s="41"/>
      <c r="DC99" s="41"/>
      <c r="DD99" s="41"/>
      <c r="DE99" s="41"/>
      <c r="DF99" s="41"/>
      <c r="DG99" s="41"/>
      <c r="DH99" s="41"/>
      <c r="DI99" s="41"/>
      <c r="DJ99" s="41"/>
      <c r="DK99" s="41"/>
      <c r="DL99" s="41"/>
      <c r="DM99" s="41"/>
      <c r="DN99" s="41"/>
      <c r="DO99" s="41"/>
      <c r="DP99" s="41"/>
      <c r="DQ99" s="41"/>
      <c r="DR99" s="41"/>
      <c r="DS99" s="41"/>
      <c r="DT99" s="41"/>
      <c r="DU99" s="41"/>
      <c r="DV99" s="41"/>
      <c r="DW99" s="41"/>
      <c r="DX99" s="41"/>
      <c r="DY99" s="41"/>
      <c r="DZ99" s="41"/>
      <c r="EA99" s="41"/>
      <c r="EB99" s="41"/>
      <c r="EC99" s="41"/>
      <c r="ED99" s="41"/>
      <c r="EE99" s="41"/>
      <c r="EF99" s="41"/>
      <c r="EG99" s="41"/>
      <c r="EH99" s="41"/>
      <c r="EI99" s="41"/>
      <c r="EJ99" s="41"/>
      <c r="EK99" s="41"/>
      <c r="EL99" s="41"/>
      <c r="EM99" s="41"/>
      <c r="EN99" s="41"/>
      <c r="EO99" s="41"/>
      <c r="EP99" s="41"/>
      <c r="EQ99" s="41"/>
      <c r="ER99" s="41"/>
      <c r="ES99" s="41"/>
      <c r="ET99" s="41"/>
      <c r="EU99" s="41"/>
      <c r="EV99" s="41"/>
      <c r="EW99" s="41"/>
      <c r="EX99" s="41"/>
      <c r="EY99" s="41"/>
      <c r="EZ99" s="41"/>
      <c r="FA99" s="41"/>
      <c r="FB99" s="41"/>
      <c r="FC99" s="41"/>
      <c r="FD99" s="41"/>
      <c r="FE99" s="41"/>
      <c r="FF99" s="41"/>
      <c r="FG99" s="41"/>
      <c r="FH99" s="41"/>
      <c r="FI99" s="41"/>
      <c r="FJ99" s="41"/>
      <c r="FK99" s="41"/>
      <c r="FL99" s="41"/>
      <c r="FM99" s="41"/>
      <c r="FN99" s="41"/>
      <c r="FO99" s="41"/>
      <c r="FP99" s="41"/>
      <c r="FQ99" s="41"/>
      <c r="FR99" s="41"/>
      <c r="FS99" s="41"/>
      <c r="FT99" s="41"/>
      <c r="FU99" s="41"/>
      <c r="FV99" s="41"/>
      <c r="FW99" s="41"/>
      <c r="FX99" s="41"/>
      <c r="FY99" s="41"/>
      <c r="FZ99" s="41"/>
      <c r="GA99" s="41"/>
      <c r="GB99" s="41"/>
      <c r="GC99" s="41"/>
      <c r="GD99" s="41"/>
      <c r="GE99" s="41"/>
      <c r="GF99" s="41"/>
      <c r="GG99" s="41"/>
      <c r="GH99" s="41"/>
      <c r="GI99" s="41"/>
      <c r="GJ99" s="41"/>
      <c r="GK99" s="41"/>
      <c r="GL99" s="41"/>
      <c r="GM99" s="41"/>
      <c r="GN99" s="41"/>
      <c r="GO99" s="41"/>
      <c r="GP99" s="41"/>
      <c r="GQ99" s="41"/>
      <c r="GR99" s="41"/>
      <c r="GS99" s="41"/>
      <c r="GT99" s="41"/>
      <c r="GU99" s="41"/>
      <c r="GV99" s="41"/>
      <c r="GW99" s="41"/>
      <c r="GX99" s="41"/>
      <c r="GY99" s="41"/>
      <c r="GZ99" s="41"/>
      <c r="HA99" s="41"/>
      <c r="HB99" s="41"/>
      <c r="HC99" s="41"/>
      <c r="HD99" s="41"/>
      <c r="HE99" s="41"/>
      <c r="HF99" s="41"/>
      <c r="HG99" s="41"/>
      <c r="HH99" s="41"/>
      <c r="HI99" s="41"/>
      <c r="HJ99" s="41"/>
      <c r="HK99" s="41"/>
      <c r="HL99" s="41"/>
      <c r="HM99" s="41"/>
      <c r="HN99" s="41"/>
      <c r="HO99" s="41"/>
      <c r="HP99" s="41"/>
      <c r="HQ99" s="41"/>
      <c r="HR99" s="41"/>
      <c r="HS99" s="41"/>
      <c r="HT99" s="41"/>
      <c r="HU99" s="41"/>
      <c r="HV99" s="41"/>
      <c r="HW99" s="41"/>
      <c r="HX99" s="41"/>
      <c r="HY99" s="41"/>
      <c r="HZ99" s="41"/>
      <c r="IA99" s="41"/>
      <c r="IB99" s="41"/>
      <c r="IC99" s="41"/>
      <c r="ID99" s="41"/>
      <c r="IE99" s="41"/>
      <c r="IF99" s="41"/>
      <c r="IG99" s="41"/>
      <c r="IH99" s="41"/>
      <c r="II99" s="41"/>
      <c r="IJ99" s="41"/>
      <c r="IK99" s="41"/>
      <c r="IL99" s="41"/>
      <c r="IM99" s="41"/>
      <c r="IN99" s="41"/>
      <c r="IO99" s="41"/>
      <c r="IP99" s="41"/>
      <c r="IQ99" s="41"/>
      <c r="IR99" s="41"/>
      <c r="IS99" s="41"/>
      <c r="IT99" s="41"/>
      <c r="IU99" s="41"/>
      <c r="IV99" s="41"/>
      <c r="IW99" s="41"/>
      <c r="IX99" s="41"/>
      <c r="IY99" s="41"/>
      <c r="IZ99" s="41"/>
      <c r="JA99" s="41"/>
      <c r="JB99" s="41"/>
      <c r="JC99" s="41"/>
      <c r="JD99" s="41"/>
      <c r="JE99" s="41"/>
      <c r="JF99" s="41"/>
      <c r="JG99" s="41"/>
      <c r="JH99" s="41"/>
      <c r="JI99" s="41"/>
      <c r="JJ99" s="41"/>
      <c r="JK99" s="41"/>
      <c r="JL99" s="41"/>
      <c r="JM99" s="41"/>
      <c r="JN99" s="41"/>
      <c r="JO99" s="41"/>
      <c r="JP99" s="41"/>
      <c r="JQ99" s="41"/>
      <c r="JR99" s="41"/>
      <c r="JS99" s="41"/>
      <c r="JT99" s="41"/>
      <c r="JU99" s="41"/>
      <c r="JV99" s="41"/>
      <c r="JW99" s="41"/>
      <c r="JX99" s="41"/>
      <c r="JY99" s="41"/>
      <c r="JZ99" s="41"/>
      <c r="KA99" s="41"/>
      <c r="KB99" s="41"/>
      <c r="KC99" s="41"/>
      <c r="KD99" s="41"/>
      <c r="KE99" s="41"/>
      <c r="KF99" s="41"/>
      <c r="KG99" s="41"/>
      <c r="KH99" s="41"/>
      <c r="KI99" s="41"/>
      <c r="KJ99" s="41"/>
      <c r="KK99" s="41"/>
      <c r="KL99" s="41"/>
      <c r="KM99" s="41"/>
      <c r="KN99" s="41"/>
      <c r="KO99" s="41"/>
      <c r="KP99" s="41"/>
      <c r="KQ99" s="41"/>
      <c r="KR99" s="41"/>
      <c r="KS99" s="41"/>
      <c r="KT99" s="41"/>
      <c r="KU99" s="41"/>
      <c r="KV99" s="41"/>
      <c r="KW99" s="41"/>
      <c r="KX99" s="41"/>
      <c r="KY99" s="41"/>
      <c r="KZ99" s="41"/>
      <c r="LA99" s="41"/>
      <c r="LB99" s="41"/>
      <c r="LC99" s="41"/>
      <c r="LD99" s="41"/>
      <c r="LE99" s="41"/>
      <c r="LF99" s="41"/>
      <c r="LG99" s="41"/>
      <c r="LH99" s="41"/>
      <c r="LI99" s="41"/>
      <c r="LJ99" s="41"/>
      <c r="LK99" s="41"/>
      <c r="LL99" s="41"/>
      <c r="LM99" s="41"/>
      <c r="LN99" s="41"/>
      <c r="LO99" s="41"/>
      <c r="LP99" s="41"/>
      <c r="LQ99" s="41"/>
      <c r="LR99" s="41"/>
      <c r="LS99" s="41"/>
      <c r="LT99" s="41"/>
      <c r="LU99" s="41"/>
      <c r="LV99" s="41"/>
      <c r="LW99" s="41"/>
      <c r="LX99" s="41"/>
      <c r="LY99" s="41"/>
      <c r="LZ99" s="41"/>
      <c r="MA99" s="41"/>
      <c r="MB99" s="41"/>
      <c r="MC99" s="41"/>
      <c r="MD99" s="41"/>
      <c r="ME99" s="41"/>
      <c r="MF99" s="41"/>
      <c r="MG99" s="41"/>
      <c r="MH99" s="41"/>
      <c r="MI99" s="41"/>
      <c r="MJ99" s="41"/>
      <c r="MK99" s="41"/>
      <c r="ML99" s="41"/>
      <c r="MM99" s="41"/>
      <c r="MN99" s="41"/>
      <c r="MO99" s="41"/>
      <c r="MP99" s="41"/>
      <c r="MQ99" s="41"/>
      <c r="MR99" s="41"/>
      <c r="MS99" s="41"/>
      <c r="MT99" s="41"/>
      <c r="MU99" s="41"/>
      <c r="MV99" s="41"/>
      <c r="MW99" s="41"/>
      <c r="MX99" s="41"/>
      <c r="MY99" s="41"/>
      <c r="MZ99" s="41"/>
      <c r="NA99" s="41"/>
      <c r="NB99" s="41"/>
      <c r="NC99" s="41"/>
      <c r="ND99" s="41"/>
      <c r="NE99" s="41"/>
      <c r="NF99" s="41"/>
      <c r="NG99" s="41"/>
      <c r="NH99" s="41"/>
      <c r="NI99" s="41"/>
      <c r="NJ99" s="41"/>
      <c r="NK99" s="41"/>
      <c r="NL99" s="41"/>
      <c r="NM99" s="41"/>
      <c r="NN99" s="41"/>
      <c r="NO99" s="41"/>
      <c r="NP99" s="41"/>
      <c r="NQ99" s="41"/>
      <c r="NR99" s="41"/>
      <c r="NS99" s="41"/>
      <c r="NT99" s="41"/>
      <c r="NU99" s="41"/>
      <c r="NV99" s="41"/>
      <c r="NW99" s="41"/>
      <c r="NX99" s="41"/>
      <c r="NY99" s="41"/>
      <c r="NZ99" s="41"/>
      <c r="OA99" s="41"/>
      <c r="OB99" s="41"/>
      <c r="OC99" s="41"/>
      <c r="OD99" s="41"/>
      <c r="OE99" s="41"/>
      <c r="OF99" s="41"/>
      <c r="OG99" s="41"/>
      <c r="OH99" s="41"/>
      <c r="OI99" s="41"/>
      <c r="OJ99" s="41"/>
      <c r="OK99" s="41"/>
      <c r="OL99" s="41"/>
      <c r="OM99" s="41"/>
      <c r="ON99" s="41"/>
      <c r="OO99" s="41"/>
      <c r="OP99" s="41"/>
      <c r="OQ99" s="41"/>
      <c r="OR99" s="41"/>
      <c r="OS99" s="41"/>
      <c r="OT99" s="41"/>
      <c r="OU99" s="41"/>
      <c r="OV99" s="41"/>
      <c r="OW99" s="41"/>
      <c r="OX99" s="41"/>
      <c r="OY99" s="41"/>
      <c r="OZ99" s="41"/>
      <c r="PA99" s="41"/>
      <c r="PB99" s="41"/>
      <c r="PC99" s="41"/>
      <c r="PD99" s="41"/>
      <c r="PE99" s="41"/>
      <c r="PF99" s="41"/>
      <c r="PG99" s="41"/>
      <c r="PH99" s="41"/>
      <c r="PI99" s="41"/>
      <c r="PJ99" s="41"/>
      <c r="PK99" s="41"/>
      <c r="PL99" s="41"/>
      <c r="PM99" s="41"/>
      <c r="PN99" s="41"/>
      <c r="PO99" s="41"/>
      <c r="PP99" s="41"/>
      <c r="PQ99" s="41"/>
      <c r="PR99" s="41"/>
      <c r="PS99" s="41"/>
      <c r="PT99" s="41"/>
      <c r="PU99" s="41"/>
      <c r="PV99" s="41"/>
      <c r="PW99" s="41"/>
      <c r="PX99" s="41"/>
      <c r="PY99" s="41"/>
      <c r="PZ99" s="41"/>
      <c r="QA99" s="41"/>
      <c r="QB99" s="41"/>
      <c r="QC99" s="41"/>
      <c r="QD99" s="41"/>
      <c r="QE99" s="41"/>
      <c r="QF99" s="41"/>
      <c r="QG99" s="41"/>
      <c r="QH99" s="41"/>
      <c r="QI99" s="41"/>
      <c r="QJ99" s="41"/>
      <c r="QK99" s="41"/>
      <c r="QL99" s="41"/>
      <c r="QM99" s="41"/>
      <c r="QN99" s="41"/>
      <c r="QO99" s="41"/>
      <c r="QP99" s="41"/>
      <c r="QQ99" s="41"/>
      <c r="QR99" s="41"/>
      <c r="QS99" s="41"/>
      <c r="QT99" s="41"/>
      <c r="QU99" s="41"/>
      <c r="QV99" s="41"/>
      <c r="QW99" s="41"/>
      <c r="QX99" s="41"/>
      <c r="QY99" s="41"/>
      <c r="QZ99" s="41"/>
      <c r="RA99" s="41"/>
      <c r="RB99" s="41"/>
      <c r="RC99" s="41"/>
      <c r="RD99" s="41"/>
      <c r="RE99" s="41"/>
      <c r="RF99" s="41"/>
      <c r="RG99" s="41"/>
      <c r="RH99" s="41"/>
      <c r="RI99" s="41"/>
      <c r="RJ99" s="41"/>
      <c r="RK99" s="41"/>
      <c r="RL99" s="41"/>
      <c r="RM99" s="41"/>
      <c r="RN99" s="41"/>
      <c r="RO99" s="41"/>
      <c r="RP99" s="41"/>
    </row>
    <row r="100" spans="1:484" x14ac:dyDescent="0.25">
      <c r="A100" s="41" t="s">
        <v>23</v>
      </c>
      <c r="B100" s="46">
        <v>45.655173493041325</v>
      </c>
      <c r="C100" s="46">
        <v>195.67914886280141</v>
      </c>
      <c r="D100" s="46">
        <v>151.08935116264931</v>
      </c>
      <c r="E100" s="46">
        <v>173.7128209860569</v>
      </c>
      <c r="F100" s="46">
        <v>76.913757794559274</v>
      </c>
      <c r="G100" s="46">
        <v>135.56823995368288</v>
      </c>
      <c r="H100" s="46">
        <v>412.23951399938954</v>
      </c>
      <c r="I100" s="46">
        <v>213.6645374310294</v>
      </c>
      <c r="J100" s="46">
        <v>182.42815799907027</v>
      </c>
      <c r="K100" s="46">
        <v>129.72888972621305</v>
      </c>
      <c r="L100" s="50">
        <f t="shared" si="12"/>
        <v>141.53412362613722</v>
      </c>
      <c r="M100" s="44">
        <f t="shared" si="13"/>
        <v>66.461085791008912</v>
      </c>
      <c r="N100" s="44">
        <f t="shared" si="14"/>
        <v>191.75718281732406</v>
      </c>
      <c r="O100" s="44">
        <f t="shared" si="15"/>
        <v>117.79061080459505</v>
      </c>
      <c r="P100" s="44">
        <f t="shared" si="16"/>
        <v>0.73809033667838431</v>
      </c>
      <c r="Q100" s="44">
        <f t="shared" si="17"/>
        <v>0.46590164869389195</v>
      </c>
      <c r="R100" s="42"/>
      <c r="S100" s="43"/>
      <c r="T100" s="42"/>
      <c r="U100" s="42"/>
      <c r="V100" s="42"/>
      <c r="W100" s="42"/>
      <c r="X100" s="42"/>
      <c r="Y100" s="42"/>
      <c r="Z100" s="42"/>
      <c r="AA100" s="42"/>
      <c r="AB100" s="42"/>
      <c r="AC100" s="43"/>
      <c r="AD100" s="41"/>
      <c r="AE100" s="41"/>
      <c r="AF100" s="41"/>
      <c r="AG100" s="41"/>
      <c r="AH100" s="41"/>
      <c r="AI100" s="41"/>
      <c r="AJ100" s="41"/>
      <c r="AK100" s="41"/>
      <c r="AL100" s="41"/>
      <c r="AM100" s="41"/>
      <c r="AN100" s="41"/>
      <c r="AO100" s="41"/>
      <c r="AP100" s="41"/>
      <c r="AQ100" s="41"/>
      <c r="AR100" s="41"/>
      <c r="AS100" s="41"/>
      <c r="AT100" s="41"/>
      <c r="AU100" s="41"/>
      <c r="AV100" s="41"/>
      <c r="AW100" s="41"/>
      <c r="AX100" s="41"/>
      <c r="AY100" s="41"/>
      <c r="AZ100" s="41"/>
      <c r="BA100" s="41"/>
      <c r="BB100" s="41"/>
      <c r="BC100" s="41"/>
      <c r="BD100" s="41"/>
      <c r="BE100" s="41"/>
      <c r="BF100" s="41"/>
      <c r="BG100" s="41"/>
      <c r="BH100" s="41"/>
      <c r="BI100" s="41"/>
      <c r="BJ100" s="41"/>
      <c r="BK100" s="41"/>
      <c r="BL100" s="41"/>
      <c r="BM100" s="41"/>
      <c r="BN100" s="41"/>
      <c r="BO100" s="41"/>
      <c r="BP100" s="41"/>
      <c r="BQ100" s="41"/>
      <c r="BR100" s="41"/>
      <c r="BS100" s="41"/>
      <c r="BT100" s="41"/>
      <c r="BU100" s="41"/>
      <c r="BV100" s="41"/>
      <c r="BW100" s="41"/>
      <c r="BX100" s="41"/>
      <c r="BY100" s="41"/>
      <c r="BZ100" s="41"/>
      <c r="CA100" s="41"/>
      <c r="CB100" s="41"/>
      <c r="CC100" s="41"/>
      <c r="CD100" s="41"/>
      <c r="CE100" s="41"/>
      <c r="CF100" s="41"/>
      <c r="CG100" s="41"/>
      <c r="CH100" s="41"/>
      <c r="CI100" s="41"/>
      <c r="CJ100" s="41"/>
      <c r="CK100" s="41"/>
      <c r="CL100" s="41"/>
      <c r="CM100" s="41"/>
      <c r="CN100" s="41"/>
      <c r="CO100" s="41"/>
      <c r="CP100" s="41"/>
      <c r="CQ100" s="41"/>
      <c r="CR100" s="41"/>
      <c r="CS100" s="41"/>
      <c r="CT100" s="41"/>
      <c r="CU100" s="41"/>
      <c r="CV100" s="41"/>
      <c r="CW100" s="41"/>
      <c r="CX100" s="41"/>
      <c r="CY100" s="41"/>
      <c r="CZ100" s="41"/>
      <c r="DA100" s="41"/>
      <c r="DB100" s="41"/>
      <c r="DC100" s="41"/>
      <c r="DD100" s="41"/>
      <c r="DE100" s="41"/>
      <c r="DF100" s="41"/>
      <c r="DG100" s="41"/>
      <c r="DH100" s="41"/>
      <c r="DI100" s="41"/>
      <c r="DJ100" s="41"/>
      <c r="DK100" s="41"/>
      <c r="DL100" s="41"/>
      <c r="DM100" s="41"/>
      <c r="DN100" s="41"/>
      <c r="DO100" s="41"/>
      <c r="DP100" s="41"/>
      <c r="DQ100" s="41"/>
      <c r="DR100" s="41"/>
      <c r="DS100" s="41"/>
      <c r="DT100" s="41"/>
      <c r="DU100" s="41"/>
      <c r="DV100" s="41"/>
      <c r="DW100" s="41"/>
      <c r="DX100" s="41"/>
      <c r="DY100" s="41"/>
      <c r="DZ100" s="41"/>
      <c r="EA100" s="41"/>
      <c r="EB100" s="41"/>
      <c r="EC100" s="41"/>
      <c r="ED100" s="41"/>
      <c r="EE100" s="41"/>
      <c r="EF100" s="41"/>
      <c r="EG100" s="41"/>
      <c r="EH100" s="41"/>
      <c r="EI100" s="41"/>
      <c r="EJ100" s="41"/>
      <c r="EK100" s="41"/>
      <c r="EL100" s="41"/>
      <c r="EM100" s="41"/>
      <c r="EN100" s="41"/>
      <c r="EO100" s="41"/>
      <c r="EP100" s="41"/>
      <c r="EQ100" s="41"/>
      <c r="ER100" s="41"/>
      <c r="ES100" s="41"/>
      <c r="ET100" s="41"/>
      <c r="EU100" s="41"/>
      <c r="EV100" s="41"/>
      <c r="EW100" s="41"/>
      <c r="EX100" s="41"/>
      <c r="EY100" s="41"/>
      <c r="EZ100" s="41"/>
      <c r="FA100" s="41"/>
      <c r="FB100" s="41"/>
      <c r="FC100" s="41"/>
      <c r="FD100" s="41"/>
      <c r="FE100" s="41"/>
      <c r="FF100" s="41"/>
      <c r="FG100" s="41"/>
      <c r="FH100" s="41"/>
      <c r="FI100" s="41"/>
      <c r="FJ100" s="41"/>
      <c r="FK100" s="41"/>
      <c r="FL100" s="41"/>
      <c r="FM100" s="41"/>
      <c r="FN100" s="41"/>
      <c r="FO100" s="41"/>
      <c r="FP100" s="41"/>
      <c r="FQ100" s="41"/>
      <c r="FR100" s="41"/>
      <c r="FS100" s="41"/>
      <c r="FT100" s="41"/>
      <c r="FU100" s="41"/>
      <c r="FV100" s="41"/>
      <c r="FW100" s="41"/>
      <c r="FX100" s="41"/>
      <c r="FY100" s="41"/>
      <c r="FZ100" s="41"/>
      <c r="GA100" s="41"/>
      <c r="GB100" s="41"/>
      <c r="GC100" s="41"/>
      <c r="GD100" s="41"/>
      <c r="GE100" s="41"/>
      <c r="GF100" s="41"/>
      <c r="GG100" s="41"/>
      <c r="GH100" s="41"/>
      <c r="GI100" s="41"/>
      <c r="GJ100" s="41"/>
      <c r="GK100" s="41"/>
      <c r="GL100" s="41"/>
      <c r="GM100" s="41"/>
      <c r="GN100" s="41"/>
      <c r="GO100" s="41"/>
      <c r="GP100" s="41"/>
      <c r="GQ100" s="41"/>
      <c r="GR100" s="41"/>
      <c r="GS100" s="41"/>
      <c r="GT100" s="41"/>
      <c r="GU100" s="41"/>
      <c r="GV100" s="41"/>
      <c r="GW100" s="41"/>
      <c r="GX100" s="41"/>
      <c r="GY100" s="41"/>
      <c r="GZ100" s="41"/>
      <c r="HA100" s="41"/>
      <c r="HB100" s="41"/>
      <c r="HC100" s="41"/>
      <c r="HD100" s="41"/>
      <c r="HE100" s="41"/>
      <c r="HF100" s="41"/>
      <c r="HG100" s="41"/>
      <c r="HH100" s="41"/>
      <c r="HI100" s="41"/>
      <c r="HJ100" s="41"/>
      <c r="HK100" s="41"/>
      <c r="HL100" s="41"/>
      <c r="HM100" s="41"/>
      <c r="HN100" s="41"/>
      <c r="HO100" s="41"/>
      <c r="HP100" s="41"/>
      <c r="HQ100" s="41"/>
      <c r="HR100" s="41"/>
      <c r="HS100" s="41"/>
      <c r="HT100" s="41"/>
      <c r="HU100" s="41"/>
      <c r="HV100" s="41"/>
      <c r="HW100" s="41"/>
      <c r="HX100" s="41"/>
      <c r="HY100" s="41"/>
      <c r="HZ100" s="41"/>
      <c r="IA100" s="41"/>
      <c r="IB100" s="41"/>
      <c r="IC100" s="41"/>
      <c r="ID100" s="41"/>
      <c r="IE100" s="41"/>
      <c r="IF100" s="41"/>
      <c r="IG100" s="41"/>
      <c r="IH100" s="41"/>
      <c r="II100" s="41"/>
      <c r="IJ100" s="41"/>
      <c r="IK100" s="41"/>
      <c r="IL100" s="41"/>
      <c r="IM100" s="41"/>
      <c r="IN100" s="41"/>
      <c r="IO100" s="41"/>
      <c r="IP100" s="41"/>
      <c r="IQ100" s="41"/>
      <c r="IR100" s="41"/>
      <c r="IS100" s="41"/>
      <c r="IT100" s="41"/>
      <c r="IU100" s="41"/>
      <c r="IV100" s="41"/>
      <c r="IW100" s="41"/>
      <c r="IX100" s="41"/>
      <c r="IY100" s="41"/>
      <c r="IZ100" s="41"/>
      <c r="JA100" s="41"/>
      <c r="JB100" s="41"/>
      <c r="JC100" s="41"/>
      <c r="JD100" s="41"/>
      <c r="JE100" s="41"/>
      <c r="JF100" s="41"/>
      <c r="JG100" s="41"/>
      <c r="JH100" s="41"/>
      <c r="JI100" s="41"/>
      <c r="JJ100" s="41"/>
      <c r="JK100" s="41"/>
      <c r="JL100" s="41"/>
      <c r="JM100" s="41"/>
      <c r="JN100" s="41"/>
      <c r="JO100" s="41"/>
      <c r="JP100" s="41"/>
      <c r="JQ100" s="41"/>
      <c r="JR100" s="41"/>
      <c r="JS100" s="41"/>
      <c r="JT100" s="41"/>
      <c r="JU100" s="41"/>
      <c r="JV100" s="41"/>
      <c r="JW100" s="41"/>
      <c r="JX100" s="41"/>
      <c r="JY100" s="41"/>
      <c r="JZ100" s="41"/>
      <c r="KA100" s="41"/>
      <c r="KB100" s="41"/>
      <c r="KC100" s="41"/>
      <c r="KD100" s="41"/>
      <c r="KE100" s="41"/>
      <c r="KF100" s="41"/>
      <c r="KG100" s="41"/>
      <c r="KH100" s="41"/>
      <c r="KI100" s="41"/>
      <c r="KJ100" s="41"/>
      <c r="KK100" s="41"/>
      <c r="KL100" s="41"/>
      <c r="KM100" s="41"/>
      <c r="KN100" s="41"/>
      <c r="KO100" s="41"/>
      <c r="KP100" s="41"/>
      <c r="KQ100" s="41"/>
      <c r="KR100" s="41"/>
      <c r="KS100" s="41"/>
      <c r="KT100" s="41"/>
      <c r="KU100" s="41"/>
      <c r="KV100" s="41"/>
      <c r="KW100" s="41"/>
      <c r="KX100" s="41"/>
      <c r="KY100" s="41"/>
      <c r="KZ100" s="41"/>
      <c r="LA100" s="41"/>
      <c r="LB100" s="41"/>
      <c r="LC100" s="41"/>
      <c r="LD100" s="41"/>
      <c r="LE100" s="41"/>
      <c r="LF100" s="41"/>
      <c r="LG100" s="41"/>
      <c r="LH100" s="41"/>
      <c r="LI100" s="41"/>
      <c r="LJ100" s="41"/>
      <c r="LK100" s="41"/>
      <c r="LL100" s="41"/>
      <c r="LM100" s="41"/>
      <c r="LN100" s="41"/>
      <c r="LO100" s="41"/>
      <c r="LP100" s="41"/>
      <c r="LQ100" s="41"/>
      <c r="LR100" s="41"/>
      <c r="LS100" s="41"/>
      <c r="LT100" s="41"/>
      <c r="LU100" s="41"/>
      <c r="LV100" s="41"/>
      <c r="LW100" s="41"/>
      <c r="LX100" s="41"/>
      <c r="LY100" s="41"/>
      <c r="LZ100" s="41"/>
      <c r="MA100" s="41"/>
      <c r="MB100" s="41"/>
      <c r="MC100" s="41"/>
      <c r="MD100" s="41"/>
      <c r="ME100" s="41"/>
      <c r="MF100" s="41"/>
      <c r="MG100" s="41"/>
      <c r="MH100" s="41"/>
      <c r="MI100" s="41"/>
      <c r="MJ100" s="41"/>
      <c r="MK100" s="41"/>
      <c r="ML100" s="41"/>
      <c r="MM100" s="41"/>
      <c r="MN100" s="41"/>
      <c r="MO100" s="41"/>
      <c r="MP100" s="41"/>
      <c r="MQ100" s="41"/>
      <c r="MR100" s="41"/>
      <c r="MS100" s="41"/>
      <c r="MT100" s="41"/>
      <c r="MU100" s="41"/>
      <c r="MV100" s="41"/>
      <c r="MW100" s="41"/>
      <c r="MX100" s="41"/>
      <c r="MY100" s="41"/>
      <c r="MZ100" s="41"/>
      <c r="NA100" s="41"/>
      <c r="NB100" s="41"/>
      <c r="NC100" s="41"/>
      <c r="ND100" s="41"/>
      <c r="NE100" s="41"/>
      <c r="NF100" s="41"/>
      <c r="NG100" s="41"/>
      <c r="NH100" s="41"/>
      <c r="NI100" s="41"/>
      <c r="NJ100" s="41"/>
      <c r="NK100" s="41"/>
      <c r="NL100" s="41"/>
      <c r="NM100" s="41"/>
      <c r="NN100" s="41"/>
      <c r="NO100" s="41"/>
      <c r="NP100" s="41"/>
      <c r="NQ100" s="41"/>
      <c r="NR100" s="41"/>
      <c r="NS100" s="41"/>
      <c r="NT100" s="41"/>
      <c r="NU100" s="41"/>
      <c r="NV100" s="41"/>
      <c r="NW100" s="41"/>
      <c r="NX100" s="41"/>
      <c r="NY100" s="41"/>
      <c r="NZ100" s="41"/>
      <c r="OA100" s="41"/>
      <c r="OB100" s="41"/>
      <c r="OC100" s="41"/>
      <c r="OD100" s="41"/>
      <c r="OE100" s="41"/>
      <c r="OF100" s="41"/>
      <c r="OG100" s="41"/>
      <c r="OH100" s="41"/>
      <c r="OI100" s="41"/>
      <c r="OJ100" s="41"/>
      <c r="OK100" s="41"/>
      <c r="OL100" s="41"/>
      <c r="OM100" s="41"/>
      <c r="ON100" s="41"/>
      <c r="OO100" s="41"/>
      <c r="OP100" s="41"/>
      <c r="OQ100" s="41"/>
      <c r="OR100" s="41"/>
      <c r="OS100" s="41"/>
      <c r="OT100" s="41"/>
      <c r="OU100" s="41"/>
      <c r="OV100" s="41"/>
      <c r="OW100" s="41"/>
      <c r="OX100" s="41"/>
      <c r="OY100" s="41"/>
      <c r="OZ100" s="41"/>
      <c r="PA100" s="41"/>
      <c r="PB100" s="41"/>
      <c r="PC100" s="41"/>
      <c r="PD100" s="41"/>
      <c r="PE100" s="41"/>
      <c r="PF100" s="41"/>
      <c r="PG100" s="41"/>
      <c r="PH100" s="41"/>
      <c r="PI100" s="41"/>
      <c r="PJ100" s="41"/>
      <c r="PK100" s="41"/>
      <c r="PL100" s="41"/>
      <c r="PM100" s="41"/>
      <c r="PN100" s="41"/>
      <c r="PO100" s="41"/>
      <c r="PP100" s="41"/>
      <c r="PQ100" s="41"/>
      <c r="PR100" s="41"/>
      <c r="PS100" s="41"/>
      <c r="PT100" s="41"/>
      <c r="PU100" s="41"/>
      <c r="PV100" s="41"/>
      <c r="PW100" s="41"/>
      <c r="PX100" s="41"/>
      <c r="PY100" s="41"/>
      <c r="PZ100" s="41"/>
      <c r="QA100" s="41"/>
      <c r="QB100" s="41"/>
      <c r="QC100" s="41"/>
      <c r="QD100" s="41"/>
      <c r="QE100" s="41"/>
      <c r="QF100" s="41"/>
      <c r="QG100" s="41"/>
      <c r="QH100" s="41"/>
      <c r="QI100" s="41"/>
      <c r="QJ100" s="41"/>
      <c r="QK100" s="41"/>
      <c r="QL100" s="41"/>
      <c r="QM100" s="41"/>
      <c r="QN100" s="41"/>
      <c r="QO100" s="41"/>
      <c r="QP100" s="41"/>
      <c r="QQ100" s="41"/>
      <c r="QR100" s="41"/>
      <c r="QS100" s="41"/>
      <c r="QT100" s="41"/>
      <c r="QU100" s="41"/>
      <c r="QV100" s="41"/>
      <c r="QW100" s="41"/>
      <c r="QX100" s="41"/>
      <c r="QY100" s="41"/>
      <c r="QZ100" s="41"/>
      <c r="RA100" s="41"/>
      <c r="RB100" s="41"/>
      <c r="RC100" s="41"/>
      <c r="RD100" s="41"/>
      <c r="RE100" s="41"/>
      <c r="RF100" s="41"/>
      <c r="RG100" s="41"/>
      <c r="RH100" s="41"/>
      <c r="RI100" s="41"/>
      <c r="RJ100" s="41"/>
      <c r="RK100" s="41"/>
      <c r="RL100" s="41"/>
      <c r="RM100" s="41"/>
      <c r="RN100" s="41"/>
      <c r="RO100" s="41"/>
      <c r="RP100" s="41"/>
    </row>
    <row r="101" spans="1:484" x14ac:dyDescent="0.25">
      <c r="A101" s="41" t="s">
        <v>213</v>
      </c>
      <c r="B101" s="46">
        <v>28.380542992661407</v>
      </c>
      <c r="C101" s="46">
        <v>11.647732204402406</v>
      </c>
      <c r="D101" s="46">
        <v>17.698583189370702</v>
      </c>
      <c r="E101" s="46">
        <v>36.944934573566641</v>
      </c>
      <c r="F101" s="46">
        <v>49.962725753300624</v>
      </c>
      <c r="G101" s="46">
        <v>13.480631927976374</v>
      </c>
      <c r="H101" s="46">
        <v>35.547815420735034</v>
      </c>
      <c r="I101" s="46">
        <v>15.218599457270166</v>
      </c>
      <c r="J101" s="46">
        <v>36.785529945972648</v>
      </c>
      <c r="K101" s="46">
        <v>27.966811164214057</v>
      </c>
      <c r="L101" s="50">
        <f t="shared" si="12"/>
        <v>23.667948240000289</v>
      </c>
      <c r="M101" s="44">
        <f t="shared" si="13"/>
        <v>11.233963801120229</v>
      </c>
      <c r="N101" s="44">
        <f t="shared" si="14"/>
        <v>29.827018944911483</v>
      </c>
      <c r="O101" s="44">
        <f t="shared" si="15"/>
        <v>13.93316717594951</v>
      </c>
      <c r="P101" s="44">
        <f t="shared" si="16"/>
        <v>0.7935069972535107</v>
      </c>
      <c r="Q101" s="44">
        <f t="shared" si="17"/>
        <v>0.4834933043175963</v>
      </c>
      <c r="R101" s="42"/>
      <c r="S101" s="43"/>
      <c r="T101" s="42"/>
      <c r="U101" s="42"/>
      <c r="V101" s="42"/>
      <c r="W101" s="42"/>
      <c r="X101" s="42"/>
      <c r="Y101" s="42"/>
      <c r="Z101" s="42"/>
      <c r="AA101" s="42"/>
      <c r="AB101" s="42"/>
      <c r="AC101" s="43"/>
      <c r="AD101" s="41"/>
      <c r="AE101" s="41"/>
      <c r="AF101" s="41"/>
      <c r="AG101" s="41"/>
      <c r="AH101" s="41"/>
      <c r="AI101" s="41"/>
      <c r="AJ101" s="41"/>
      <c r="AK101" s="41"/>
      <c r="AL101" s="41"/>
      <c r="AM101" s="41"/>
      <c r="AN101" s="41"/>
      <c r="AO101" s="41"/>
      <c r="AP101" s="41"/>
      <c r="AQ101" s="41"/>
      <c r="AR101" s="41"/>
      <c r="AS101" s="41"/>
      <c r="AT101" s="41"/>
      <c r="AU101" s="41"/>
      <c r="AV101" s="41"/>
      <c r="AW101" s="41"/>
      <c r="AX101" s="41"/>
      <c r="AY101" s="41"/>
      <c r="AZ101" s="41"/>
      <c r="BA101" s="41"/>
      <c r="BB101" s="41"/>
      <c r="BC101" s="41"/>
      <c r="BD101" s="41"/>
      <c r="BE101" s="41"/>
      <c r="BF101" s="41"/>
      <c r="BG101" s="41"/>
      <c r="BH101" s="41"/>
      <c r="BI101" s="41"/>
      <c r="BJ101" s="41"/>
      <c r="BK101" s="41"/>
      <c r="BL101" s="41"/>
      <c r="BM101" s="41"/>
      <c r="BN101" s="41"/>
      <c r="BO101" s="41"/>
      <c r="BP101" s="41"/>
      <c r="BQ101" s="41"/>
      <c r="BR101" s="41"/>
      <c r="BS101" s="41"/>
      <c r="BT101" s="41"/>
      <c r="BU101" s="41"/>
      <c r="BV101" s="41"/>
      <c r="BW101" s="41"/>
      <c r="BX101" s="41"/>
      <c r="BY101" s="41"/>
      <c r="BZ101" s="41"/>
      <c r="CA101" s="41"/>
      <c r="CB101" s="41"/>
      <c r="CC101" s="41"/>
      <c r="CD101" s="41"/>
      <c r="CE101" s="41"/>
      <c r="CF101" s="41"/>
      <c r="CG101" s="41"/>
      <c r="CH101" s="41"/>
      <c r="CI101" s="41"/>
      <c r="CJ101" s="41"/>
      <c r="CK101" s="41"/>
      <c r="CL101" s="41"/>
      <c r="CM101" s="41"/>
      <c r="CN101" s="41"/>
      <c r="CO101" s="41"/>
      <c r="CP101" s="41"/>
      <c r="CQ101" s="41"/>
      <c r="CR101" s="41"/>
      <c r="CS101" s="41"/>
      <c r="CT101" s="41"/>
      <c r="CU101" s="41"/>
      <c r="CV101" s="41"/>
      <c r="CW101" s="41"/>
      <c r="CX101" s="41"/>
      <c r="CY101" s="41"/>
      <c r="CZ101" s="41"/>
      <c r="DA101" s="41"/>
      <c r="DB101" s="41"/>
      <c r="DC101" s="41"/>
      <c r="DD101" s="41"/>
      <c r="DE101" s="41"/>
      <c r="DF101" s="41"/>
      <c r="DG101" s="41"/>
      <c r="DH101" s="41"/>
      <c r="DI101" s="41"/>
      <c r="DJ101" s="41"/>
      <c r="DK101" s="41"/>
      <c r="DL101" s="41"/>
      <c r="DM101" s="41"/>
      <c r="DN101" s="41"/>
      <c r="DO101" s="41"/>
      <c r="DP101" s="41"/>
      <c r="DQ101" s="41"/>
      <c r="DR101" s="41"/>
      <c r="DS101" s="41"/>
      <c r="DT101" s="41"/>
      <c r="DU101" s="41"/>
      <c r="DV101" s="41"/>
      <c r="DW101" s="41"/>
      <c r="DX101" s="41"/>
      <c r="DY101" s="41"/>
      <c r="DZ101" s="41"/>
      <c r="EA101" s="41"/>
      <c r="EB101" s="41"/>
      <c r="EC101" s="41"/>
      <c r="ED101" s="41"/>
      <c r="EE101" s="41"/>
      <c r="EF101" s="41"/>
      <c r="EG101" s="41"/>
      <c r="EH101" s="41"/>
      <c r="EI101" s="41"/>
      <c r="EJ101" s="41"/>
      <c r="EK101" s="41"/>
      <c r="EL101" s="41"/>
      <c r="EM101" s="41"/>
      <c r="EN101" s="41"/>
      <c r="EO101" s="41"/>
      <c r="EP101" s="41"/>
      <c r="EQ101" s="41"/>
      <c r="ER101" s="41"/>
      <c r="ES101" s="41"/>
      <c r="ET101" s="41"/>
      <c r="EU101" s="41"/>
      <c r="EV101" s="41"/>
      <c r="EW101" s="41"/>
      <c r="EX101" s="41"/>
      <c r="EY101" s="41"/>
      <c r="EZ101" s="41"/>
      <c r="FA101" s="41"/>
      <c r="FB101" s="41"/>
      <c r="FC101" s="41"/>
      <c r="FD101" s="41"/>
      <c r="FE101" s="41"/>
      <c r="FF101" s="41"/>
      <c r="FG101" s="41"/>
      <c r="FH101" s="41"/>
      <c r="FI101" s="41"/>
      <c r="FJ101" s="41"/>
      <c r="FK101" s="41"/>
      <c r="FL101" s="41"/>
      <c r="FM101" s="41"/>
      <c r="FN101" s="41"/>
      <c r="FO101" s="41"/>
      <c r="FP101" s="41"/>
      <c r="FQ101" s="41"/>
      <c r="FR101" s="41"/>
      <c r="FS101" s="41"/>
      <c r="FT101" s="41"/>
      <c r="FU101" s="41"/>
      <c r="FV101" s="41"/>
      <c r="FW101" s="41"/>
      <c r="FX101" s="41"/>
      <c r="FY101" s="41"/>
      <c r="FZ101" s="41"/>
      <c r="GA101" s="41"/>
      <c r="GB101" s="41"/>
      <c r="GC101" s="41"/>
      <c r="GD101" s="41"/>
      <c r="GE101" s="41"/>
      <c r="GF101" s="41"/>
      <c r="GG101" s="41"/>
      <c r="GH101" s="41"/>
      <c r="GI101" s="41"/>
      <c r="GJ101" s="41"/>
      <c r="GK101" s="41"/>
      <c r="GL101" s="41"/>
      <c r="GM101" s="41"/>
      <c r="GN101" s="41"/>
      <c r="GO101" s="41"/>
      <c r="GP101" s="41"/>
      <c r="GQ101" s="41"/>
      <c r="GR101" s="41"/>
      <c r="GS101" s="41"/>
      <c r="GT101" s="41"/>
      <c r="GU101" s="41"/>
      <c r="GV101" s="41"/>
      <c r="GW101" s="41"/>
      <c r="GX101" s="41"/>
      <c r="GY101" s="41"/>
      <c r="GZ101" s="41"/>
      <c r="HA101" s="41"/>
      <c r="HB101" s="41"/>
      <c r="HC101" s="41"/>
      <c r="HD101" s="41"/>
      <c r="HE101" s="41"/>
      <c r="HF101" s="41"/>
      <c r="HG101" s="41"/>
      <c r="HH101" s="41"/>
      <c r="HI101" s="41"/>
      <c r="HJ101" s="41"/>
      <c r="HK101" s="41"/>
      <c r="HL101" s="41"/>
      <c r="HM101" s="41"/>
      <c r="HN101" s="41"/>
      <c r="HO101" s="41"/>
      <c r="HP101" s="41"/>
      <c r="HQ101" s="41"/>
      <c r="HR101" s="41"/>
      <c r="HS101" s="41"/>
      <c r="HT101" s="41"/>
      <c r="HU101" s="41"/>
      <c r="HV101" s="41"/>
      <c r="HW101" s="41"/>
      <c r="HX101" s="41"/>
      <c r="HY101" s="41"/>
      <c r="HZ101" s="41"/>
      <c r="IA101" s="41"/>
      <c r="IB101" s="41"/>
      <c r="IC101" s="41"/>
      <c r="ID101" s="41"/>
      <c r="IE101" s="41"/>
      <c r="IF101" s="41"/>
      <c r="IG101" s="41"/>
      <c r="IH101" s="41"/>
      <c r="II101" s="41"/>
      <c r="IJ101" s="41"/>
      <c r="IK101" s="41"/>
      <c r="IL101" s="41"/>
      <c r="IM101" s="41"/>
      <c r="IN101" s="41"/>
      <c r="IO101" s="41"/>
      <c r="IP101" s="41"/>
      <c r="IQ101" s="41"/>
      <c r="IR101" s="41"/>
      <c r="IS101" s="41"/>
      <c r="IT101" s="41"/>
      <c r="IU101" s="41"/>
      <c r="IV101" s="41"/>
      <c r="IW101" s="41"/>
      <c r="IX101" s="41"/>
      <c r="IY101" s="41"/>
      <c r="IZ101" s="41"/>
      <c r="JA101" s="41"/>
      <c r="JB101" s="41"/>
      <c r="JC101" s="41"/>
      <c r="JD101" s="41"/>
      <c r="JE101" s="41"/>
      <c r="JF101" s="41"/>
      <c r="JG101" s="41"/>
      <c r="JH101" s="41"/>
      <c r="JI101" s="41"/>
      <c r="JJ101" s="41"/>
      <c r="JK101" s="41"/>
      <c r="JL101" s="41"/>
      <c r="JM101" s="41"/>
      <c r="JN101" s="41"/>
      <c r="JO101" s="41"/>
      <c r="JP101" s="41"/>
      <c r="JQ101" s="41"/>
      <c r="JR101" s="41"/>
      <c r="JS101" s="41"/>
      <c r="JT101" s="41"/>
      <c r="JU101" s="41"/>
      <c r="JV101" s="41"/>
      <c r="JW101" s="41"/>
      <c r="JX101" s="41"/>
      <c r="JY101" s="41"/>
      <c r="JZ101" s="41"/>
      <c r="KA101" s="41"/>
      <c r="KB101" s="41"/>
      <c r="KC101" s="41"/>
      <c r="KD101" s="41"/>
      <c r="KE101" s="41"/>
      <c r="KF101" s="41"/>
      <c r="KG101" s="41"/>
      <c r="KH101" s="41"/>
      <c r="KI101" s="41"/>
      <c r="KJ101" s="41"/>
      <c r="KK101" s="41"/>
      <c r="KL101" s="41"/>
      <c r="KM101" s="41"/>
      <c r="KN101" s="41"/>
      <c r="KO101" s="41"/>
      <c r="KP101" s="41"/>
      <c r="KQ101" s="41"/>
      <c r="KR101" s="41"/>
      <c r="KS101" s="41"/>
      <c r="KT101" s="41"/>
      <c r="KU101" s="41"/>
      <c r="KV101" s="41"/>
      <c r="KW101" s="41"/>
      <c r="KX101" s="41"/>
      <c r="KY101" s="41"/>
      <c r="KZ101" s="41"/>
      <c r="LA101" s="41"/>
      <c r="LB101" s="41"/>
      <c r="LC101" s="41"/>
      <c r="LD101" s="41"/>
      <c r="LE101" s="41"/>
      <c r="LF101" s="41"/>
      <c r="LG101" s="41"/>
      <c r="LH101" s="41"/>
      <c r="LI101" s="41"/>
      <c r="LJ101" s="41"/>
      <c r="LK101" s="41"/>
      <c r="LL101" s="41"/>
      <c r="LM101" s="41"/>
      <c r="LN101" s="41"/>
      <c r="LO101" s="41"/>
      <c r="LP101" s="41"/>
      <c r="LQ101" s="41"/>
      <c r="LR101" s="41"/>
      <c r="LS101" s="41"/>
      <c r="LT101" s="41"/>
      <c r="LU101" s="41"/>
      <c r="LV101" s="41"/>
      <c r="LW101" s="41"/>
      <c r="LX101" s="41"/>
      <c r="LY101" s="41"/>
      <c r="LZ101" s="41"/>
      <c r="MA101" s="41"/>
      <c r="MB101" s="41"/>
      <c r="MC101" s="41"/>
      <c r="MD101" s="41"/>
      <c r="ME101" s="41"/>
      <c r="MF101" s="41"/>
      <c r="MG101" s="41"/>
      <c r="MH101" s="41"/>
      <c r="MI101" s="41"/>
      <c r="MJ101" s="41"/>
      <c r="MK101" s="41"/>
      <c r="ML101" s="41"/>
      <c r="MM101" s="41"/>
      <c r="MN101" s="41"/>
      <c r="MO101" s="41"/>
      <c r="MP101" s="41"/>
      <c r="MQ101" s="41"/>
      <c r="MR101" s="41"/>
      <c r="MS101" s="41"/>
      <c r="MT101" s="41"/>
      <c r="MU101" s="41"/>
      <c r="MV101" s="41"/>
      <c r="MW101" s="41"/>
      <c r="MX101" s="41"/>
      <c r="MY101" s="41"/>
      <c r="MZ101" s="41"/>
      <c r="NA101" s="41"/>
      <c r="NB101" s="41"/>
      <c r="NC101" s="41"/>
      <c r="ND101" s="41"/>
      <c r="NE101" s="41"/>
      <c r="NF101" s="41"/>
      <c r="NG101" s="41"/>
      <c r="NH101" s="41"/>
      <c r="NI101" s="41"/>
      <c r="NJ101" s="41"/>
      <c r="NK101" s="41"/>
      <c r="NL101" s="41"/>
      <c r="NM101" s="41"/>
      <c r="NN101" s="41"/>
      <c r="NO101" s="41"/>
      <c r="NP101" s="41"/>
      <c r="NQ101" s="41"/>
      <c r="NR101" s="41"/>
      <c r="NS101" s="41"/>
      <c r="NT101" s="41"/>
      <c r="NU101" s="41"/>
      <c r="NV101" s="41"/>
      <c r="NW101" s="41"/>
      <c r="NX101" s="41"/>
      <c r="NY101" s="41"/>
      <c r="NZ101" s="41"/>
      <c r="OA101" s="41"/>
      <c r="OB101" s="41"/>
      <c r="OC101" s="41"/>
      <c r="OD101" s="41"/>
      <c r="OE101" s="41"/>
      <c r="OF101" s="41"/>
      <c r="OG101" s="41"/>
      <c r="OH101" s="41"/>
      <c r="OI101" s="41"/>
      <c r="OJ101" s="41"/>
      <c r="OK101" s="41"/>
      <c r="OL101" s="41"/>
      <c r="OM101" s="41"/>
      <c r="ON101" s="41"/>
      <c r="OO101" s="41"/>
      <c r="OP101" s="41"/>
      <c r="OQ101" s="41"/>
      <c r="OR101" s="41"/>
      <c r="OS101" s="41"/>
      <c r="OT101" s="41"/>
      <c r="OU101" s="41"/>
      <c r="OV101" s="41"/>
      <c r="OW101" s="41"/>
      <c r="OX101" s="41"/>
      <c r="OY101" s="41"/>
      <c r="OZ101" s="41"/>
      <c r="PA101" s="41"/>
      <c r="PB101" s="41"/>
      <c r="PC101" s="41"/>
      <c r="PD101" s="41"/>
      <c r="PE101" s="41"/>
      <c r="PF101" s="41"/>
      <c r="PG101" s="41"/>
      <c r="PH101" s="41"/>
      <c r="PI101" s="41"/>
      <c r="PJ101" s="41"/>
      <c r="PK101" s="41"/>
      <c r="PL101" s="41"/>
      <c r="PM101" s="41"/>
      <c r="PN101" s="41"/>
      <c r="PO101" s="41"/>
      <c r="PP101" s="41"/>
      <c r="PQ101" s="41"/>
      <c r="PR101" s="41"/>
      <c r="PS101" s="41"/>
      <c r="PT101" s="41"/>
      <c r="PU101" s="41"/>
      <c r="PV101" s="41"/>
      <c r="PW101" s="41"/>
      <c r="PX101" s="41"/>
      <c r="PY101" s="41"/>
      <c r="PZ101" s="41"/>
      <c r="QA101" s="41"/>
      <c r="QB101" s="41"/>
      <c r="QC101" s="41"/>
      <c r="QD101" s="41"/>
      <c r="QE101" s="41"/>
      <c r="QF101" s="41"/>
      <c r="QG101" s="41"/>
      <c r="QH101" s="41"/>
      <c r="QI101" s="41"/>
      <c r="QJ101" s="41"/>
      <c r="QK101" s="41"/>
      <c r="QL101" s="41"/>
      <c r="QM101" s="41"/>
      <c r="QN101" s="41"/>
      <c r="QO101" s="41"/>
      <c r="QP101" s="41"/>
      <c r="QQ101" s="41"/>
      <c r="QR101" s="41"/>
      <c r="QS101" s="41"/>
      <c r="QT101" s="41"/>
      <c r="QU101" s="41"/>
      <c r="QV101" s="41"/>
      <c r="QW101" s="41"/>
      <c r="QX101" s="41"/>
      <c r="QY101" s="41"/>
      <c r="QZ101" s="41"/>
      <c r="RA101" s="41"/>
      <c r="RB101" s="41"/>
      <c r="RC101" s="41"/>
      <c r="RD101" s="41"/>
      <c r="RE101" s="41"/>
      <c r="RF101" s="41"/>
      <c r="RG101" s="41"/>
      <c r="RH101" s="41"/>
      <c r="RI101" s="41"/>
      <c r="RJ101" s="41"/>
      <c r="RK101" s="41"/>
      <c r="RL101" s="41"/>
      <c r="RM101" s="41"/>
      <c r="RN101" s="41"/>
      <c r="RO101" s="41"/>
      <c r="RP101" s="41"/>
    </row>
    <row r="102" spans="1:484" x14ac:dyDescent="0.25">
      <c r="A102" s="41" t="s">
        <v>86</v>
      </c>
      <c r="B102" s="46">
        <v>0.9157383468028174</v>
      </c>
      <c r="C102" s="46">
        <v>0.5981964765237151</v>
      </c>
      <c r="D102" s="46">
        <v>2.4146546581255022</v>
      </c>
      <c r="E102" s="46">
        <v>0.32399213993806064</v>
      </c>
      <c r="F102" s="46">
        <v>0.77618331643027094</v>
      </c>
      <c r="G102" s="46">
        <v>1.5983759823812962</v>
      </c>
      <c r="H102" s="46">
        <v>0.69410223063420962</v>
      </c>
      <c r="I102" s="46">
        <v>0.35090630694325348</v>
      </c>
      <c r="J102" s="46">
        <v>0.45315836894144484</v>
      </c>
      <c r="K102" s="46">
        <v>0.6530627361731004</v>
      </c>
      <c r="L102" s="50">
        <f t="shared" si="12"/>
        <v>1.0631454053475238</v>
      </c>
      <c r="M102" s="44">
        <f t="shared" si="13"/>
        <v>0.93288640920410248</v>
      </c>
      <c r="N102" s="44">
        <f t="shared" si="14"/>
        <v>0.75429815691726254</v>
      </c>
      <c r="O102" s="44">
        <f t="shared" si="15"/>
        <v>0.44277051666272865</v>
      </c>
      <c r="P102" s="44">
        <f t="shared" si="16"/>
        <v>1.4094498251095926</v>
      </c>
      <c r="Q102" s="44">
        <f t="shared" si="17"/>
        <v>0.49544639395777235</v>
      </c>
      <c r="R102" s="42"/>
      <c r="S102" s="43"/>
      <c r="T102" s="42"/>
      <c r="U102" s="42"/>
      <c r="V102" s="42"/>
      <c r="W102" s="42"/>
      <c r="X102" s="42"/>
      <c r="Y102" s="42"/>
      <c r="Z102" s="42"/>
      <c r="AA102" s="42"/>
      <c r="AB102" s="42"/>
      <c r="AC102" s="43"/>
      <c r="AD102" s="41"/>
      <c r="AE102" s="41"/>
      <c r="AF102" s="41"/>
      <c r="AG102" s="41"/>
      <c r="AH102" s="41"/>
      <c r="AI102" s="41"/>
      <c r="AJ102" s="41"/>
      <c r="AK102" s="41"/>
      <c r="AL102" s="41"/>
      <c r="AM102" s="41"/>
      <c r="AN102" s="41"/>
      <c r="AO102" s="41"/>
      <c r="AP102" s="41"/>
      <c r="AQ102" s="41"/>
      <c r="AR102" s="41"/>
      <c r="AS102" s="41"/>
      <c r="AT102" s="41"/>
      <c r="AU102" s="41"/>
      <c r="AV102" s="41"/>
      <c r="AW102" s="41"/>
      <c r="AX102" s="41"/>
      <c r="AY102" s="41"/>
      <c r="AZ102" s="41"/>
      <c r="BA102" s="41"/>
      <c r="BB102" s="41"/>
      <c r="BC102" s="41"/>
      <c r="BD102" s="41"/>
      <c r="BE102" s="41"/>
      <c r="BF102" s="41"/>
      <c r="BG102" s="41"/>
      <c r="BH102" s="41"/>
      <c r="BI102" s="41"/>
      <c r="BJ102" s="41"/>
      <c r="BK102" s="41"/>
      <c r="BL102" s="41"/>
      <c r="BM102" s="41"/>
      <c r="BN102" s="41"/>
      <c r="BO102" s="41"/>
      <c r="BP102" s="41"/>
      <c r="BQ102" s="41"/>
      <c r="BR102" s="41"/>
      <c r="BS102" s="41"/>
      <c r="BT102" s="41"/>
      <c r="BU102" s="41"/>
      <c r="BV102" s="41"/>
      <c r="BW102" s="41"/>
      <c r="BX102" s="41"/>
      <c r="BY102" s="41"/>
      <c r="BZ102" s="41"/>
      <c r="CA102" s="41"/>
      <c r="CB102" s="41"/>
      <c r="CC102" s="41"/>
      <c r="CD102" s="41"/>
      <c r="CE102" s="41"/>
      <c r="CF102" s="41"/>
      <c r="CG102" s="41"/>
      <c r="CH102" s="41"/>
      <c r="CI102" s="41"/>
      <c r="CJ102" s="41"/>
      <c r="CK102" s="41"/>
      <c r="CL102" s="41"/>
      <c r="CM102" s="41"/>
      <c r="CN102" s="41"/>
      <c r="CO102" s="41"/>
      <c r="CP102" s="41"/>
      <c r="CQ102" s="41"/>
      <c r="CR102" s="41"/>
      <c r="CS102" s="41"/>
      <c r="CT102" s="41"/>
      <c r="CU102" s="41"/>
      <c r="CV102" s="41"/>
      <c r="CW102" s="41"/>
      <c r="CX102" s="41"/>
      <c r="CY102" s="41"/>
      <c r="CZ102" s="41"/>
      <c r="DA102" s="41"/>
      <c r="DB102" s="41"/>
      <c r="DC102" s="41"/>
      <c r="DD102" s="41"/>
      <c r="DE102" s="41"/>
      <c r="DF102" s="41"/>
      <c r="DG102" s="41"/>
      <c r="DH102" s="41"/>
      <c r="DI102" s="41"/>
      <c r="DJ102" s="41"/>
      <c r="DK102" s="41"/>
      <c r="DL102" s="41"/>
      <c r="DM102" s="41"/>
      <c r="DN102" s="41"/>
      <c r="DO102" s="41"/>
      <c r="DP102" s="41"/>
      <c r="DQ102" s="41"/>
      <c r="DR102" s="41"/>
      <c r="DS102" s="41"/>
      <c r="DT102" s="41"/>
      <c r="DU102" s="41"/>
      <c r="DV102" s="41"/>
      <c r="DW102" s="41"/>
      <c r="DX102" s="41"/>
      <c r="DY102" s="41"/>
      <c r="DZ102" s="41"/>
      <c r="EA102" s="41"/>
      <c r="EB102" s="41"/>
      <c r="EC102" s="41"/>
      <c r="ED102" s="41"/>
      <c r="EE102" s="41"/>
      <c r="EF102" s="41"/>
      <c r="EG102" s="41"/>
      <c r="EH102" s="41"/>
      <c r="EI102" s="41"/>
      <c r="EJ102" s="41"/>
      <c r="EK102" s="41"/>
      <c r="EL102" s="41"/>
      <c r="EM102" s="41"/>
      <c r="EN102" s="41"/>
      <c r="EO102" s="41"/>
      <c r="EP102" s="41"/>
      <c r="EQ102" s="41"/>
      <c r="ER102" s="41"/>
      <c r="ES102" s="41"/>
      <c r="ET102" s="41"/>
      <c r="EU102" s="41"/>
      <c r="EV102" s="41"/>
      <c r="EW102" s="41"/>
      <c r="EX102" s="41"/>
      <c r="EY102" s="41"/>
      <c r="EZ102" s="41"/>
      <c r="FA102" s="41"/>
      <c r="FB102" s="41"/>
      <c r="FC102" s="41"/>
      <c r="FD102" s="41"/>
      <c r="FE102" s="41"/>
      <c r="FF102" s="41"/>
      <c r="FG102" s="41"/>
      <c r="FH102" s="41"/>
      <c r="FI102" s="41"/>
      <c r="FJ102" s="41"/>
      <c r="FK102" s="41"/>
      <c r="FL102" s="41"/>
      <c r="FM102" s="41"/>
      <c r="FN102" s="41"/>
      <c r="FO102" s="41"/>
      <c r="FP102" s="41"/>
      <c r="FQ102" s="41"/>
      <c r="FR102" s="41"/>
      <c r="FS102" s="41"/>
      <c r="FT102" s="41"/>
      <c r="FU102" s="41"/>
      <c r="FV102" s="41"/>
      <c r="FW102" s="41"/>
      <c r="FX102" s="41"/>
      <c r="FY102" s="41"/>
      <c r="FZ102" s="41"/>
      <c r="GA102" s="41"/>
      <c r="GB102" s="41"/>
      <c r="GC102" s="41"/>
      <c r="GD102" s="41"/>
      <c r="GE102" s="41"/>
      <c r="GF102" s="41"/>
      <c r="GG102" s="41"/>
      <c r="GH102" s="41"/>
      <c r="GI102" s="41"/>
      <c r="GJ102" s="41"/>
      <c r="GK102" s="41"/>
      <c r="GL102" s="41"/>
      <c r="GM102" s="41"/>
      <c r="GN102" s="41"/>
      <c r="GO102" s="41"/>
      <c r="GP102" s="41"/>
      <c r="GQ102" s="41"/>
      <c r="GR102" s="41"/>
      <c r="GS102" s="41"/>
      <c r="GT102" s="41"/>
      <c r="GU102" s="41"/>
      <c r="GV102" s="41"/>
      <c r="GW102" s="41"/>
      <c r="GX102" s="41"/>
      <c r="GY102" s="41"/>
      <c r="GZ102" s="41"/>
      <c r="HA102" s="41"/>
      <c r="HB102" s="41"/>
      <c r="HC102" s="41"/>
      <c r="HD102" s="41"/>
      <c r="HE102" s="41"/>
      <c r="HF102" s="41"/>
      <c r="HG102" s="41"/>
      <c r="HH102" s="41"/>
      <c r="HI102" s="41"/>
      <c r="HJ102" s="41"/>
      <c r="HK102" s="41"/>
      <c r="HL102" s="41"/>
      <c r="HM102" s="41"/>
      <c r="HN102" s="41"/>
      <c r="HO102" s="41"/>
      <c r="HP102" s="41"/>
      <c r="HQ102" s="41"/>
      <c r="HR102" s="41"/>
      <c r="HS102" s="41"/>
      <c r="HT102" s="41"/>
      <c r="HU102" s="41"/>
      <c r="HV102" s="41"/>
      <c r="HW102" s="41"/>
      <c r="HX102" s="41"/>
      <c r="HY102" s="41"/>
      <c r="HZ102" s="41"/>
      <c r="IA102" s="41"/>
      <c r="IB102" s="41"/>
      <c r="IC102" s="41"/>
      <c r="ID102" s="41"/>
      <c r="IE102" s="41"/>
      <c r="IF102" s="41"/>
      <c r="IG102" s="41"/>
      <c r="IH102" s="41"/>
      <c r="II102" s="41"/>
      <c r="IJ102" s="41"/>
      <c r="IK102" s="41"/>
      <c r="IL102" s="41"/>
      <c r="IM102" s="41"/>
      <c r="IN102" s="41"/>
      <c r="IO102" s="41"/>
      <c r="IP102" s="41"/>
      <c r="IQ102" s="41"/>
      <c r="IR102" s="41"/>
      <c r="IS102" s="41"/>
      <c r="IT102" s="41"/>
      <c r="IU102" s="41"/>
      <c r="IV102" s="41"/>
      <c r="IW102" s="41"/>
      <c r="IX102" s="41"/>
      <c r="IY102" s="41"/>
      <c r="IZ102" s="41"/>
      <c r="JA102" s="41"/>
      <c r="JB102" s="41"/>
      <c r="JC102" s="41"/>
      <c r="JD102" s="41"/>
      <c r="JE102" s="41"/>
      <c r="JF102" s="41"/>
      <c r="JG102" s="41"/>
      <c r="JH102" s="41"/>
      <c r="JI102" s="41"/>
      <c r="JJ102" s="41"/>
      <c r="JK102" s="41"/>
      <c r="JL102" s="41"/>
      <c r="JM102" s="41"/>
      <c r="JN102" s="41"/>
      <c r="JO102" s="41"/>
      <c r="JP102" s="41"/>
      <c r="JQ102" s="41"/>
      <c r="JR102" s="41"/>
      <c r="JS102" s="41"/>
      <c r="JT102" s="41"/>
      <c r="JU102" s="41"/>
      <c r="JV102" s="41"/>
      <c r="JW102" s="41"/>
      <c r="JX102" s="41"/>
      <c r="JY102" s="41"/>
      <c r="JZ102" s="41"/>
      <c r="KA102" s="41"/>
      <c r="KB102" s="41"/>
      <c r="KC102" s="41"/>
      <c r="KD102" s="41"/>
      <c r="KE102" s="41"/>
      <c r="KF102" s="41"/>
      <c r="KG102" s="41"/>
      <c r="KH102" s="41"/>
      <c r="KI102" s="41"/>
      <c r="KJ102" s="41"/>
      <c r="KK102" s="41"/>
      <c r="KL102" s="41"/>
      <c r="KM102" s="41"/>
      <c r="KN102" s="41"/>
      <c r="KO102" s="41"/>
      <c r="KP102" s="41"/>
      <c r="KQ102" s="41"/>
      <c r="KR102" s="41"/>
      <c r="KS102" s="41"/>
      <c r="KT102" s="41"/>
      <c r="KU102" s="41"/>
      <c r="KV102" s="41"/>
      <c r="KW102" s="41"/>
      <c r="KX102" s="41"/>
      <c r="KY102" s="41"/>
      <c r="KZ102" s="41"/>
      <c r="LA102" s="41"/>
      <c r="LB102" s="41"/>
      <c r="LC102" s="41"/>
      <c r="LD102" s="41"/>
      <c r="LE102" s="41"/>
      <c r="LF102" s="41"/>
      <c r="LG102" s="41"/>
      <c r="LH102" s="41"/>
      <c r="LI102" s="41"/>
      <c r="LJ102" s="41"/>
      <c r="LK102" s="41"/>
      <c r="LL102" s="41"/>
      <c r="LM102" s="41"/>
      <c r="LN102" s="41"/>
      <c r="LO102" s="41"/>
      <c r="LP102" s="41"/>
      <c r="LQ102" s="41"/>
      <c r="LR102" s="41"/>
      <c r="LS102" s="41"/>
      <c r="LT102" s="41"/>
      <c r="LU102" s="41"/>
      <c r="LV102" s="41"/>
      <c r="LW102" s="41"/>
      <c r="LX102" s="41"/>
      <c r="LY102" s="41"/>
      <c r="LZ102" s="41"/>
      <c r="MA102" s="41"/>
      <c r="MB102" s="41"/>
      <c r="MC102" s="41"/>
      <c r="MD102" s="41"/>
      <c r="ME102" s="41"/>
      <c r="MF102" s="41"/>
      <c r="MG102" s="41"/>
      <c r="MH102" s="41"/>
      <c r="MI102" s="41"/>
      <c r="MJ102" s="41"/>
      <c r="MK102" s="41"/>
      <c r="ML102" s="41"/>
      <c r="MM102" s="41"/>
      <c r="MN102" s="41"/>
      <c r="MO102" s="41"/>
      <c r="MP102" s="41"/>
      <c r="MQ102" s="41"/>
      <c r="MR102" s="41"/>
      <c r="MS102" s="41"/>
      <c r="MT102" s="41"/>
      <c r="MU102" s="41"/>
      <c r="MV102" s="41"/>
      <c r="MW102" s="41"/>
      <c r="MX102" s="41"/>
      <c r="MY102" s="41"/>
      <c r="MZ102" s="41"/>
      <c r="NA102" s="41"/>
      <c r="NB102" s="41"/>
      <c r="NC102" s="41"/>
      <c r="ND102" s="41"/>
      <c r="NE102" s="41"/>
      <c r="NF102" s="41"/>
      <c r="NG102" s="41"/>
      <c r="NH102" s="41"/>
      <c r="NI102" s="41"/>
      <c r="NJ102" s="41"/>
      <c r="NK102" s="41"/>
      <c r="NL102" s="41"/>
      <c r="NM102" s="41"/>
      <c r="NN102" s="41"/>
      <c r="NO102" s="41"/>
      <c r="NP102" s="41"/>
      <c r="NQ102" s="41"/>
      <c r="NR102" s="41"/>
      <c r="NS102" s="41"/>
      <c r="NT102" s="41"/>
      <c r="NU102" s="41"/>
      <c r="NV102" s="41"/>
      <c r="NW102" s="41"/>
      <c r="NX102" s="41"/>
      <c r="NY102" s="41"/>
      <c r="NZ102" s="41"/>
      <c r="OA102" s="41"/>
      <c r="OB102" s="41"/>
      <c r="OC102" s="41"/>
      <c r="OD102" s="41"/>
      <c r="OE102" s="41"/>
      <c r="OF102" s="41"/>
      <c r="OG102" s="41"/>
      <c r="OH102" s="41"/>
      <c r="OI102" s="41"/>
      <c r="OJ102" s="41"/>
      <c r="OK102" s="41"/>
      <c r="OL102" s="41"/>
      <c r="OM102" s="41"/>
      <c r="ON102" s="41"/>
      <c r="OO102" s="41"/>
      <c r="OP102" s="41"/>
      <c r="OQ102" s="41"/>
      <c r="OR102" s="41"/>
      <c r="OS102" s="41"/>
      <c r="OT102" s="41"/>
      <c r="OU102" s="41"/>
      <c r="OV102" s="41"/>
      <c r="OW102" s="41"/>
      <c r="OX102" s="41"/>
      <c r="OY102" s="41"/>
      <c r="OZ102" s="41"/>
      <c r="PA102" s="41"/>
      <c r="PB102" s="41"/>
      <c r="PC102" s="41"/>
      <c r="PD102" s="41"/>
      <c r="PE102" s="41"/>
      <c r="PF102" s="41"/>
      <c r="PG102" s="41"/>
      <c r="PH102" s="41"/>
      <c r="PI102" s="41"/>
      <c r="PJ102" s="41"/>
      <c r="PK102" s="41"/>
      <c r="PL102" s="41"/>
      <c r="PM102" s="41"/>
      <c r="PN102" s="41"/>
      <c r="PO102" s="41"/>
      <c r="PP102" s="41"/>
      <c r="PQ102" s="41"/>
      <c r="PR102" s="41"/>
      <c r="PS102" s="41"/>
      <c r="PT102" s="41"/>
      <c r="PU102" s="41"/>
      <c r="PV102" s="41"/>
      <c r="PW102" s="41"/>
      <c r="PX102" s="41"/>
      <c r="PY102" s="41"/>
      <c r="PZ102" s="41"/>
      <c r="QA102" s="41"/>
      <c r="QB102" s="41"/>
      <c r="QC102" s="41"/>
      <c r="QD102" s="41"/>
      <c r="QE102" s="41"/>
      <c r="QF102" s="41"/>
      <c r="QG102" s="41"/>
      <c r="QH102" s="41"/>
      <c r="QI102" s="41"/>
      <c r="QJ102" s="41"/>
      <c r="QK102" s="41"/>
      <c r="QL102" s="41"/>
      <c r="QM102" s="41"/>
      <c r="QN102" s="41"/>
      <c r="QO102" s="41"/>
      <c r="QP102" s="41"/>
      <c r="QQ102" s="41"/>
      <c r="QR102" s="41"/>
      <c r="QS102" s="41"/>
      <c r="QT102" s="41"/>
      <c r="QU102" s="41"/>
      <c r="QV102" s="41"/>
      <c r="QW102" s="41"/>
      <c r="QX102" s="41"/>
      <c r="QY102" s="41"/>
      <c r="QZ102" s="41"/>
      <c r="RA102" s="41"/>
      <c r="RB102" s="41"/>
      <c r="RC102" s="41"/>
      <c r="RD102" s="41"/>
      <c r="RE102" s="41"/>
      <c r="RF102" s="41"/>
      <c r="RG102" s="41"/>
      <c r="RH102" s="41"/>
      <c r="RI102" s="41"/>
      <c r="RJ102" s="41"/>
      <c r="RK102" s="41"/>
      <c r="RL102" s="41"/>
      <c r="RM102" s="41"/>
      <c r="RN102" s="41"/>
      <c r="RO102" s="41"/>
      <c r="RP102" s="41"/>
    </row>
    <row r="103" spans="1:484" x14ac:dyDescent="0.25">
      <c r="A103" s="41" t="s">
        <v>140</v>
      </c>
      <c r="B103" s="46">
        <v>39.421977691428253</v>
      </c>
      <c r="C103" s="46">
        <v>4.5266632625452639</v>
      </c>
      <c r="D103" s="46">
        <v>2.7423685597809637</v>
      </c>
      <c r="E103" s="46">
        <v>6.705421317048911</v>
      </c>
      <c r="F103" s="46">
        <v>0.81731935266998856</v>
      </c>
      <c r="G103" s="46">
        <v>336.62312363517322</v>
      </c>
      <c r="H103" s="46">
        <v>17.910033335206609</v>
      </c>
      <c r="I103" s="46">
        <v>3.8389406176208412</v>
      </c>
      <c r="J103" s="46">
        <v>5.2057866677135545</v>
      </c>
      <c r="K103" s="46">
        <v>8.8948530660141305</v>
      </c>
      <c r="L103" s="50">
        <f t="shared" si="12"/>
        <v>13.349107707700847</v>
      </c>
      <c r="M103" s="44">
        <f t="shared" si="13"/>
        <v>17.457296081061735</v>
      </c>
      <c r="N103" s="44">
        <f t="shared" si="14"/>
        <v>62.215009445733052</v>
      </c>
      <c r="O103" s="44">
        <f t="shared" si="15"/>
        <v>134.5609723209958</v>
      </c>
      <c r="P103" s="44">
        <f t="shared" si="16"/>
        <v>0.21456410320639083</v>
      </c>
      <c r="Q103" s="44">
        <f t="shared" si="17"/>
        <v>0.49901447683998668</v>
      </c>
      <c r="R103" s="42"/>
      <c r="S103" s="43"/>
      <c r="T103" s="42"/>
      <c r="U103" s="42"/>
      <c r="V103" s="42"/>
      <c r="W103" s="42"/>
      <c r="X103" s="42"/>
      <c r="Y103" s="42"/>
      <c r="Z103" s="42"/>
      <c r="AA103" s="42"/>
      <c r="AB103" s="42"/>
      <c r="AC103" s="43"/>
      <c r="AD103" s="41"/>
      <c r="AE103" s="41"/>
      <c r="AF103" s="41"/>
      <c r="AG103" s="41"/>
      <c r="AH103" s="41"/>
      <c r="AI103" s="41"/>
      <c r="AJ103" s="41"/>
      <c r="AK103" s="41"/>
      <c r="AL103" s="41"/>
      <c r="AM103" s="41"/>
      <c r="AN103" s="41"/>
      <c r="AO103" s="41"/>
      <c r="AP103" s="41"/>
      <c r="AQ103" s="41"/>
      <c r="AR103" s="41"/>
      <c r="AS103" s="41"/>
      <c r="AT103" s="41"/>
      <c r="AU103" s="41"/>
      <c r="AV103" s="41"/>
      <c r="AW103" s="41"/>
      <c r="AX103" s="41"/>
      <c r="AY103" s="41"/>
      <c r="AZ103" s="41"/>
      <c r="BA103" s="41"/>
      <c r="BB103" s="41"/>
      <c r="BC103" s="41"/>
      <c r="BD103" s="41"/>
      <c r="BE103" s="41"/>
      <c r="BF103" s="41"/>
      <c r="BG103" s="41"/>
      <c r="BH103" s="41"/>
      <c r="BI103" s="41"/>
      <c r="BJ103" s="41"/>
      <c r="BK103" s="41"/>
      <c r="BL103" s="41"/>
      <c r="BM103" s="41"/>
      <c r="BN103" s="41"/>
      <c r="BO103" s="41"/>
      <c r="BP103" s="41"/>
      <c r="BQ103" s="41"/>
      <c r="BR103" s="41"/>
      <c r="BS103" s="41"/>
      <c r="BT103" s="41"/>
      <c r="BU103" s="41"/>
      <c r="BV103" s="41"/>
      <c r="BW103" s="41"/>
      <c r="BX103" s="41"/>
      <c r="BY103" s="41"/>
      <c r="BZ103" s="41"/>
      <c r="CA103" s="41"/>
      <c r="CB103" s="41"/>
      <c r="CC103" s="41"/>
      <c r="CD103" s="41"/>
      <c r="CE103" s="41"/>
      <c r="CF103" s="41"/>
      <c r="CG103" s="41"/>
      <c r="CH103" s="41"/>
      <c r="CI103" s="41"/>
      <c r="CJ103" s="41"/>
      <c r="CK103" s="41"/>
      <c r="CL103" s="41"/>
      <c r="CM103" s="41"/>
      <c r="CN103" s="41"/>
      <c r="CO103" s="41"/>
      <c r="CP103" s="41"/>
      <c r="CQ103" s="41"/>
      <c r="CR103" s="41"/>
      <c r="CS103" s="41"/>
      <c r="CT103" s="41"/>
      <c r="CU103" s="41"/>
      <c r="CV103" s="41"/>
      <c r="CW103" s="41"/>
      <c r="CX103" s="41"/>
      <c r="CY103" s="41"/>
      <c r="CZ103" s="41"/>
      <c r="DA103" s="41"/>
      <c r="DB103" s="41"/>
      <c r="DC103" s="41"/>
      <c r="DD103" s="41"/>
      <c r="DE103" s="41"/>
      <c r="DF103" s="41"/>
      <c r="DG103" s="41"/>
      <c r="DH103" s="41"/>
      <c r="DI103" s="41"/>
      <c r="DJ103" s="41"/>
      <c r="DK103" s="41"/>
      <c r="DL103" s="41"/>
      <c r="DM103" s="41"/>
      <c r="DN103" s="41"/>
      <c r="DO103" s="41"/>
      <c r="DP103" s="41"/>
      <c r="DQ103" s="41"/>
      <c r="DR103" s="41"/>
      <c r="DS103" s="41"/>
      <c r="DT103" s="41"/>
      <c r="DU103" s="41"/>
      <c r="DV103" s="41"/>
      <c r="DW103" s="41"/>
      <c r="DX103" s="41"/>
      <c r="DY103" s="41"/>
      <c r="DZ103" s="41"/>
      <c r="EA103" s="41"/>
      <c r="EB103" s="41"/>
      <c r="EC103" s="41"/>
      <c r="ED103" s="41"/>
      <c r="EE103" s="41"/>
      <c r="EF103" s="41"/>
      <c r="EG103" s="41"/>
      <c r="EH103" s="41"/>
      <c r="EI103" s="41"/>
      <c r="EJ103" s="41"/>
      <c r="EK103" s="41"/>
      <c r="EL103" s="41"/>
      <c r="EM103" s="41"/>
      <c r="EN103" s="41"/>
      <c r="EO103" s="41"/>
      <c r="EP103" s="41"/>
      <c r="EQ103" s="41"/>
      <c r="ER103" s="41"/>
      <c r="ES103" s="41"/>
      <c r="ET103" s="41"/>
      <c r="EU103" s="41"/>
      <c r="EV103" s="41"/>
      <c r="EW103" s="41"/>
      <c r="EX103" s="41"/>
      <c r="EY103" s="41"/>
      <c r="EZ103" s="41"/>
      <c r="FA103" s="41"/>
      <c r="FB103" s="41"/>
      <c r="FC103" s="41"/>
      <c r="FD103" s="41"/>
      <c r="FE103" s="41"/>
      <c r="FF103" s="41"/>
      <c r="FG103" s="41"/>
      <c r="FH103" s="41"/>
      <c r="FI103" s="41"/>
      <c r="FJ103" s="41"/>
      <c r="FK103" s="41"/>
      <c r="FL103" s="41"/>
      <c r="FM103" s="41"/>
      <c r="FN103" s="41"/>
      <c r="FO103" s="41"/>
      <c r="FP103" s="41"/>
      <c r="FQ103" s="41"/>
      <c r="FR103" s="41"/>
      <c r="FS103" s="41"/>
      <c r="FT103" s="41"/>
      <c r="FU103" s="41"/>
      <c r="FV103" s="41"/>
      <c r="FW103" s="41"/>
      <c r="FX103" s="41"/>
      <c r="FY103" s="41"/>
      <c r="FZ103" s="41"/>
      <c r="GA103" s="41"/>
      <c r="GB103" s="41"/>
      <c r="GC103" s="41"/>
      <c r="GD103" s="41"/>
      <c r="GE103" s="41"/>
      <c r="GF103" s="41"/>
      <c r="GG103" s="41"/>
      <c r="GH103" s="41"/>
      <c r="GI103" s="41"/>
      <c r="GJ103" s="41"/>
      <c r="GK103" s="41"/>
      <c r="GL103" s="41"/>
      <c r="GM103" s="41"/>
      <c r="GN103" s="41"/>
      <c r="GO103" s="41"/>
      <c r="GP103" s="41"/>
      <c r="GQ103" s="41"/>
      <c r="GR103" s="41"/>
      <c r="GS103" s="41"/>
      <c r="GT103" s="41"/>
      <c r="GU103" s="41"/>
      <c r="GV103" s="41"/>
      <c r="GW103" s="41"/>
      <c r="GX103" s="41"/>
      <c r="GY103" s="41"/>
      <c r="GZ103" s="41"/>
      <c r="HA103" s="41"/>
      <c r="HB103" s="41"/>
      <c r="HC103" s="41"/>
      <c r="HD103" s="41"/>
      <c r="HE103" s="41"/>
      <c r="HF103" s="41"/>
      <c r="HG103" s="41"/>
      <c r="HH103" s="41"/>
      <c r="HI103" s="41"/>
      <c r="HJ103" s="41"/>
      <c r="HK103" s="41"/>
      <c r="HL103" s="41"/>
      <c r="HM103" s="41"/>
      <c r="HN103" s="41"/>
      <c r="HO103" s="41"/>
      <c r="HP103" s="41"/>
      <c r="HQ103" s="41"/>
      <c r="HR103" s="41"/>
      <c r="HS103" s="41"/>
      <c r="HT103" s="41"/>
      <c r="HU103" s="41"/>
      <c r="HV103" s="41"/>
      <c r="HW103" s="41"/>
      <c r="HX103" s="41"/>
      <c r="HY103" s="41"/>
      <c r="HZ103" s="41"/>
      <c r="IA103" s="41"/>
      <c r="IB103" s="41"/>
      <c r="IC103" s="41"/>
      <c r="ID103" s="41"/>
      <c r="IE103" s="41"/>
      <c r="IF103" s="41"/>
      <c r="IG103" s="41"/>
      <c r="IH103" s="41"/>
      <c r="II103" s="41"/>
      <c r="IJ103" s="41"/>
      <c r="IK103" s="41"/>
      <c r="IL103" s="41"/>
      <c r="IM103" s="41"/>
      <c r="IN103" s="41"/>
      <c r="IO103" s="41"/>
      <c r="IP103" s="41"/>
      <c r="IQ103" s="41"/>
      <c r="IR103" s="41"/>
      <c r="IS103" s="41"/>
      <c r="IT103" s="41"/>
      <c r="IU103" s="41"/>
      <c r="IV103" s="41"/>
      <c r="IW103" s="41"/>
      <c r="IX103" s="41"/>
      <c r="IY103" s="41"/>
      <c r="IZ103" s="41"/>
      <c r="JA103" s="41"/>
      <c r="JB103" s="41"/>
      <c r="JC103" s="41"/>
      <c r="JD103" s="41"/>
      <c r="JE103" s="41"/>
      <c r="JF103" s="41"/>
      <c r="JG103" s="41"/>
      <c r="JH103" s="41"/>
      <c r="JI103" s="41"/>
      <c r="JJ103" s="41"/>
      <c r="JK103" s="41"/>
      <c r="JL103" s="41"/>
      <c r="JM103" s="41"/>
      <c r="JN103" s="41"/>
      <c r="JO103" s="41"/>
      <c r="JP103" s="41"/>
      <c r="JQ103" s="41"/>
      <c r="JR103" s="41"/>
      <c r="JS103" s="41"/>
      <c r="JT103" s="41"/>
      <c r="JU103" s="41"/>
      <c r="JV103" s="41"/>
      <c r="JW103" s="41"/>
      <c r="JX103" s="41"/>
      <c r="JY103" s="41"/>
      <c r="JZ103" s="41"/>
      <c r="KA103" s="41"/>
      <c r="KB103" s="41"/>
      <c r="KC103" s="41"/>
      <c r="KD103" s="41"/>
      <c r="KE103" s="41"/>
      <c r="KF103" s="41"/>
      <c r="KG103" s="41"/>
      <c r="KH103" s="41"/>
      <c r="KI103" s="41"/>
      <c r="KJ103" s="41"/>
      <c r="KK103" s="41"/>
      <c r="KL103" s="41"/>
      <c r="KM103" s="41"/>
      <c r="KN103" s="41"/>
      <c r="KO103" s="41"/>
      <c r="KP103" s="41"/>
      <c r="KQ103" s="41"/>
      <c r="KR103" s="41"/>
      <c r="KS103" s="41"/>
      <c r="KT103" s="41"/>
      <c r="KU103" s="41"/>
      <c r="KV103" s="41"/>
      <c r="KW103" s="41"/>
      <c r="KX103" s="41"/>
      <c r="KY103" s="41"/>
      <c r="KZ103" s="41"/>
      <c r="LA103" s="41"/>
      <c r="LB103" s="41"/>
      <c r="LC103" s="41"/>
      <c r="LD103" s="41"/>
      <c r="LE103" s="41"/>
      <c r="LF103" s="41"/>
      <c r="LG103" s="41"/>
      <c r="LH103" s="41"/>
      <c r="LI103" s="41"/>
      <c r="LJ103" s="41"/>
      <c r="LK103" s="41"/>
      <c r="LL103" s="41"/>
      <c r="LM103" s="41"/>
      <c r="LN103" s="41"/>
      <c r="LO103" s="41"/>
      <c r="LP103" s="41"/>
      <c r="LQ103" s="41"/>
      <c r="LR103" s="41"/>
      <c r="LS103" s="41"/>
      <c r="LT103" s="41"/>
      <c r="LU103" s="41"/>
      <c r="LV103" s="41"/>
      <c r="LW103" s="41"/>
      <c r="LX103" s="41"/>
      <c r="LY103" s="41"/>
      <c r="LZ103" s="41"/>
      <c r="MA103" s="41"/>
      <c r="MB103" s="41"/>
      <c r="MC103" s="41"/>
      <c r="MD103" s="41"/>
      <c r="ME103" s="41"/>
      <c r="MF103" s="41"/>
      <c r="MG103" s="41"/>
      <c r="MH103" s="41"/>
      <c r="MI103" s="41"/>
      <c r="MJ103" s="41"/>
      <c r="MK103" s="41"/>
      <c r="ML103" s="41"/>
      <c r="MM103" s="41"/>
      <c r="MN103" s="41"/>
      <c r="MO103" s="41"/>
      <c r="MP103" s="41"/>
      <c r="MQ103" s="41"/>
      <c r="MR103" s="41"/>
      <c r="MS103" s="41"/>
      <c r="MT103" s="41"/>
      <c r="MU103" s="41"/>
      <c r="MV103" s="41"/>
      <c r="MW103" s="41"/>
      <c r="MX103" s="41"/>
      <c r="MY103" s="41"/>
      <c r="MZ103" s="41"/>
      <c r="NA103" s="41"/>
      <c r="NB103" s="41"/>
      <c r="NC103" s="41"/>
      <c r="ND103" s="41"/>
      <c r="NE103" s="41"/>
      <c r="NF103" s="41"/>
      <c r="NG103" s="41"/>
      <c r="NH103" s="41"/>
      <c r="NI103" s="41"/>
      <c r="NJ103" s="41"/>
      <c r="NK103" s="41"/>
      <c r="NL103" s="41"/>
      <c r="NM103" s="41"/>
      <c r="NN103" s="41"/>
      <c r="NO103" s="41"/>
      <c r="NP103" s="41"/>
      <c r="NQ103" s="41"/>
      <c r="NR103" s="41"/>
      <c r="NS103" s="41"/>
      <c r="NT103" s="41"/>
      <c r="NU103" s="41"/>
      <c r="NV103" s="41"/>
      <c r="NW103" s="41"/>
      <c r="NX103" s="41"/>
      <c r="NY103" s="41"/>
      <c r="NZ103" s="41"/>
      <c r="OA103" s="41"/>
      <c r="OB103" s="41"/>
      <c r="OC103" s="41"/>
      <c r="OD103" s="41"/>
      <c r="OE103" s="41"/>
      <c r="OF103" s="41"/>
      <c r="OG103" s="41"/>
      <c r="OH103" s="41"/>
      <c r="OI103" s="41"/>
      <c r="OJ103" s="41"/>
      <c r="OK103" s="41"/>
      <c r="OL103" s="41"/>
      <c r="OM103" s="41"/>
      <c r="ON103" s="41"/>
      <c r="OO103" s="41"/>
      <c r="OP103" s="41"/>
      <c r="OQ103" s="41"/>
      <c r="OR103" s="41"/>
      <c r="OS103" s="41"/>
      <c r="OT103" s="41"/>
      <c r="OU103" s="41"/>
      <c r="OV103" s="41"/>
      <c r="OW103" s="41"/>
      <c r="OX103" s="41"/>
      <c r="OY103" s="41"/>
      <c r="OZ103" s="41"/>
      <c r="PA103" s="41"/>
      <c r="PB103" s="41"/>
      <c r="PC103" s="41"/>
      <c r="PD103" s="41"/>
      <c r="PE103" s="41"/>
      <c r="PF103" s="41"/>
      <c r="PG103" s="41"/>
      <c r="PH103" s="41"/>
      <c r="PI103" s="41"/>
      <c r="PJ103" s="41"/>
      <c r="PK103" s="41"/>
      <c r="PL103" s="41"/>
      <c r="PM103" s="41"/>
      <c r="PN103" s="41"/>
      <c r="PO103" s="41"/>
      <c r="PP103" s="41"/>
      <c r="PQ103" s="41"/>
      <c r="PR103" s="41"/>
      <c r="PS103" s="41"/>
      <c r="PT103" s="41"/>
      <c r="PU103" s="41"/>
      <c r="PV103" s="41"/>
      <c r="PW103" s="41"/>
      <c r="PX103" s="41"/>
      <c r="PY103" s="41"/>
      <c r="PZ103" s="41"/>
      <c r="QA103" s="41"/>
      <c r="QB103" s="41"/>
      <c r="QC103" s="41"/>
      <c r="QD103" s="41"/>
      <c r="QE103" s="41"/>
      <c r="QF103" s="41"/>
      <c r="QG103" s="41"/>
      <c r="QH103" s="41"/>
      <c r="QI103" s="41"/>
      <c r="QJ103" s="41"/>
      <c r="QK103" s="41"/>
      <c r="QL103" s="41"/>
      <c r="QM103" s="41"/>
      <c r="QN103" s="41"/>
      <c r="QO103" s="41"/>
      <c r="QP103" s="41"/>
      <c r="QQ103" s="41"/>
      <c r="QR103" s="41"/>
      <c r="QS103" s="41"/>
      <c r="QT103" s="41"/>
      <c r="QU103" s="41"/>
      <c r="QV103" s="41"/>
      <c r="QW103" s="41"/>
      <c r="QX103" s="41"/>
      <c r="QY103" s="41"/>
      <c r="QZ103" s="41"/>
      <c r="RA103" s="41"/>
      <c r="RB103" s="41"/>
      <c r="RC103" s="41"/>
      <c r="RD103" s="41"/>
      <c r="RE103" s="41"/>
      <c r="RF103" s="41"/>
      <c r="RG103" s="41"/>
      <c r="RH103" s="41"/>
      <c r="RI103" s="41"/>
      <c r="RJ103" s="41"/>
      <c r="RK103" s="41"/>
      <c r="RL103" s="41"/>
      <c r="RM103" s="41"/>
      <c r="RN103" s="41"/>
      <c r="RO103" s="41"/>
      <c r="RP103" s="41"/>
    </row>
    <row r="104" spans="1:484" x14ac:dyDescent="0.25">
      <c r="A104" s="41" t="s">
        <v>108</v>
      </c>
      <c r="B104" s="46">
        <v>6.543348668523608</v>
      </c>
      <c r="C104" s="46">
        <v>1.6607411473995111</v>
      </c>
      <c r="D104" s="46">
        <v>2.277336374293033</v>
      </c>
      <c r="E104" s="46">
        <v>1.276997779879393</v>
      </c>
      <c r="F104" s="46">
        <v>2.5046503620941927</v>
      </c>
      <c r="G104" s="46">
        <v>2.7378570376312612</v>
      </c>
      <c r="H104" s="46">
        <v>3.6890386420670191</v>
      </c>
      <c r="I104" s="46">
        <v>2.8016584178517037</v>
      </c>
      <c r="J104" s="46">
        <v>6.4107519962963089</v>
      </c>
      <c r="K104" s="46">
        <v>4.7455213202696491</v>
      </c>
      <c r="L104" s="50">
        <f t="shared" si="12"/>
        <v>2.939605992523886</v>
      </c>
      <c r="M104" s="44">
        <f t="shared" si="13"/>
        <v>2.4375755497967773</v>
      </c>
      <c r="N104" s="44">
        <f t="shared" si="14"/>
        <v>3.8149129627016887</v>
      </c>
      <c r="O104" s="44">
        <f t="shared" si="15"/>
        <v>1.5181422113256207</v>
      </c>
      <c r="P104" s="44">
        <f t="shared" si="16"/>
        <v>0.77055650319269209</v>
      </c>
      <c r="Q104" s="44">
        <f t="shared" si="17"/>
        <v>0.49906906290280695</v>
      </c>
      <c r="R104" s="42"/>
      <c r="S104" s="43"/>
      <c r="T104" s="42"/>
      <c r="U104" s="42"/>
      <c r="V104" s="42"/>
      <c r="W104" s="42"/>
      <c r="X104" s="42"/>
      <c r="Y104" s="42"/>
      <c r="Z104" s="42"/>
      <c r="AA104" s="42"/>
      <c r="AB104" s="42"/>
      <c r="AC104" s="43"/>
      <c r="AD104" s="41"/>
      <c r="AE104" s="41"/>
      <c r="AF104" s="41"/>
      <c r="AG104" s="41"/>
      <c r="AH104" s="41"/>
      <c r="AI104" s="41"/>
      <c r="AJ104" s="41"/>
      <c r="AK104" s="41"/>
      <c r="AL104" s="41"/>
      <c r="AM104" s="41"/>
      <c r="AN104" s="41"/>
      <c r="AO104" s="41"/>
      <c r="AP104" s="41"/>
      <c r="AQ104" s="41"/>
      <c r="AR104" s="41"/>
      <c r="AS104" s="41"/>
      <c r="AT104" s="41"/>
      <c r="AU104" s="41"/>
      <c r="AV104" s="41"/>
      <c r="AW104" s="41"/>
      <c r="AX104" s="41"/>
      <c r="AY104" s="41"/>
      <c r="AZ104" s="41"/>
      <c r="BA104" s="41"/>
      <c r="BB104" s="41"/>
      <c r="BC104" s="41"/>
      <c r="BD104" s="41"/>
      <c r="BE104" s="41"/>
      <c r="BF104" s="41"/>
      <c r="BG104" s="41"/>
      <c r="BH104" s="41"/>
      <c r="BI104" s="41"/>
      <c r="BJ104" s="41"/>
      <c r="BK104" s="41"/>
      <c r="BL104" s="41"/>
      <c r="BM104" s="41"/>
      <c r="BN104" s="41"/>
      <c r="BO104" s="41"/>
      <c r="BP104" s="41"/>
      <c r="BQ104" s="41"/>
      <c r="BR104" s="41"/>
      <c r="BS104" s="41"/>
      <c r="BT104" s="41"/>
      <c r="BU104" s="41"/>
      <c r="BV104" s="41"/>
      <c r="BW104" s="41"/>
      <c r="BX104" s="41"/>
      <c r="BY104" s="41"/>
      <c r="BZ104" s="41"/>
      <c r="CA104" s="41"/>
      <c r="CB104" s="41"/>
      <c r="CC104" s="41"/>
      <c r="CD104" s="41"/>
      <c r="CE104" s="41"/>
      <c r="CF104" s="41"/>
      <c r="CG104" s="41"/>
      <c r="CH104" s="41"/>
      <c r="CI104" s="41"/>
      <c r="CJ104" s="41"/>
      <c r="CK104" s="41"/>
      <c r="CL104" s="41"/>
      <c r="CM104" s="41"/>
      <c r="CN104" s="41"/>
      <c r="CO104" s="41"/>
      <c r="CP104" s="41"/>
      <c r="CQ104" s="41"/>
      <c r="CR104" s="41"/>
      <c r="CS104" s="41"/>
      <c r="CT104" s="41"/>
      <c r="CU104" s="41"/>
      <c r="CV104" s="41"/>
      <c r="CW104" s="41"/>
      <c r="CX104" s="41"/>
      <c r="CY104" s="41"/>
      <c r="CZ104" s="41"/>
      <c r="DA104" s="41"/>
      <c r="DB104" s="41"/>
      <c r="DC104" s="41"/>
      <c r="DD104" s="41"/>
      <c r="DE104" s="41"/>
      <c r="DF104" s="41"/>
      <c r="DG104" s="41"/>
      <c r="DH104" s="41"/>
      <c r="DI104" s="41"/>
      <c r="DJ104" s="41"/>
      <c r="DK104" s="41"/>
      <c r="DL104" s="41"/>
      <c r="DM104" s="41"/>
      <c r="DN104" s="41"/>
      <c r="DO104" s="41"/>
      <c r="DP104" s="41"/>
      <c r="DQ104" s="41"/>
      <c r="DR104" s="41"/>
      <c r="DS104" s="41"/>
      <c r="DT104" s="41"/>
      <c r="DU104" s="41"/>
      <c r="DV104" s="41"/>
      <c r="DW104" s="41"/>
      <c r="DX104" s="41"/>
      <c r="DY104" s="41"/>
      <c r="DZ104" s="41"/>
      <c r="EA104" s="41"/>
      <c r="EB104" s="41"/>
      <c r="EC104" s="41"/>
      <c r="ED104" s="41"/>
      <c r="EE104" s="41"/>
      <c r="EF104" s="41"/>
      <c r="EG104" s="41"/>
      <c r="EH104" s="41"/>
      <c r="EI104" s="41"/>
      <c r="EJ104" s="41"/>
      <c r="EK104" s="41"/>
      <c r="EL104" s="41"/>
      <c r="EM104" s="41"/>
      <c r="EN104" s="41"/>
      <c r="EO104" s="41"/>
      <c r="EP104" s="41"/>
      <c r="EQ104" s="41"/>
      <c r="ER104" s="41"/>
      <c r="ES104" s="41"/>
      <c r="ET104" s="41"/>
      <c r="EU104" s="41"/>
      <c r="EV104" s="41"/>
      <c r="EW104" s="41"/>
      <c r="EX104" s="41"/>
      <c r="EY104" s="41"/>
      <c r="EZ104" s="41"/>
      <c r="FA104" s="41"/>
      <c r="FB104" s="41"/>
      <c r="FC104" s="41"/>
      <c r="FD104" s="41"/>
      <c r="FE104" s="41"/>
      <c r="FF104" s="41"/>
      <c r="FG104" s="41"/>
      <c r="FH104" s="41"/>
      <c r="FI104" s="41"/>
      <c r="FJ104" s="41"/>
      <c r="FK104" s="41"/>
      <c r="FL104" s="41"/>
      <c r="FM104" s="41"/>
      <c r="FN104" s="41"/>
      <c r="FO104" s="41"/>
      <c r="FP104" s="41"/>
      <c r="FQ104" s="41"/>
      <c r="FR104" s="41"/>
      <c r="FS104" s="41"/>
      <c r="FT104" s="41"/>
      <c r="FU104" s="41"/>
      <c r="FV104" s="41"/>
      <c r="FW104" s="41"/>
      <c r="FX104" s="41"/>
      <c r="FY104" s="41"/>
      <c r="FZ104" s="41"/>
      <c r="GA104" s="41"/>
      <c r="GB104" s="41"/>
      <c r="GC104" s="41"/>
      <c r="GD104" s="41"/>
      <c r="GE104" s="41"/>
      <c r="GF104" s="41"/>
      <c r="GG104" s="41"/>
      <c r="GH104" s="41"/>
      <c r="GI104" s="41"/>
      <c r="GJ104" s="41"/>
      <c r="GK104" s="41"/>
      <c r="GL104" s="41"/>
      <c r="GM104" s="41"/>
      <c r="GN104" s="41"/>
      <c r="GO104" s="41"/>
      <c r="GP104" s="41"/>
      <c r="GQ104" s="41"/>
      <c r="GR104" s="41"/>
      <c r="GS104" s="41"/>
      <c r="GT104" s="41"/>
      <c r="GU104" s="41"/>
      <c r="GV104" s="41"/>
      <c r="GW104" s="41"/>
      <c r="GX104" s="41"/>
      <c r="GY104" s="41"/>
      <c r="GZ104" s="41"/>
      <c r="HA104" s="41"/>
      <c r="HB104" s="41"/>
      <c r="HC104" s="41"/>
      <c r="HD104" s="41"/>
      <c r="HE104" s="41"/>
      <c r="HF104" s="41"/>
      <c r="HG104" s="41"/>
      <c r="HH104" s="41"/>
      <c r="HI104" s="41"/>
      <c r="HJ104" s="41"/>
      <c r="HK104" s="41"/>
      <c r="HL104" s="41"/>
      <c r="HM104" s="41"/>
      <c r="HN104" s="41"/>
      <c r="HO104" s="41"/>
      <c r="HP104" s="41"/>
      <c r="HQ104" s="41"/>
      <c r="HR104" s="41"/>
      <c r="HS104" s="41"/>
      <c r="HT104" s="41"/>
      <c r="HU104" s="41"/>
      <c r="HV104" s="41"/>
      <c r="HW104" s="41"/>
      <c r="HX104" s="41"/>
      <c r="HY104" s="41"/>
      <c r="HZ104" s="41"/>
      <c r="IA104" s="41"/>
      <c r="IB104" s="41"/>
      <c r="IC104" s="41"/>
      <c r="ID104" s="41"/>
      <c r="IE104" s="41"/>
      <c r="IF104" s="41"/>
      <c r="IG104" s="41"/>
      <c r="IH104" s="41"/>
      <c r="II104" s="41"/>
      <c r="IJ104" s="41"/>
      <c r="IK104" s="41"/>
      <c r="IL104" s="41"/>
      <c r="IM104" s="41"/>
      <c r="IN104" s="41"/>
      <c r="IO104" s="41"/>
      <c r="IP104" s="41"/>
      <c r="IQ104" s="41"/>
      <c r="IR104" s="41"/>
      <c r="IS104" s="41"/>
      <c r="IT104" s="41"/>
      <c r="IU104" s="41"/>
      <c r="IV104" s="41"/>
      <c r="IW104" s="41"/>
      <c r="IX104" s="41"/>
      <c r="IY104" s="41"/>
      <c r="IZ104" s="41"/>
      <c r="JA104" s="41"/>
      <c r="JB104" s="41"/>
      <c r="JC104" s="41"/>
      <c r="JD104" s="41"/>
      <c r="JE104" s="41"/>
      <c r="JF104" s="41"/>
      <c r="JG104" s="41"/>
      <c r="JH104" s="41"/>
      <c r="JI104" s="41"/>
      <c r="JJ104" s="41"/>
      <c r="JK104" s="41"/>
      <c r="JL104" s="41"/>
      <c r="JM104" s="41"/>
      <c r="JN104" s="41"/>
      <c r="JO104" s="41"/>
      <c r="JP104" s="41"/>
      <c r="JQ104" s="41"/>
      <c r="JR104" s="41"/>
      <c r="JS104" s="41"/>
      <c r="JT104" s="41"/>
      <c r="JU104" s="41"/>
      <c r="JV104" s="41"/>
      <c r="JW104" s="41"/>
      <c r="JX104" s="41"/>
      <c r="JY104" s="41"/>
      <c r="JZ104" s="41"/>
      <c r="KA104" s="41"/>
      <c r="KB104" s="41"/>
      <c r="KC104" s="41"/>
      <c r="KD104" s="41"/>
      <c r="KE104" s="41"/>
      <c r="KF104" s="41"/>
      <c r="KG104" s="41"/>
      <c r="KH104" s="41"/>
      <c r="KI104" s="41"/>
      <c r="KJ104" s="41"/>
      <c r="KK104" s="41"/>
      <c r="KL104" s="41"/>
      <c r="KM104" s="41"/>
      <c r="KN104" s="41"/>
      <c r="KO104" s="41"/>
      <c r="KP104" s="41"/>
      <c r="KQ104" s="41"/>
      <c r="KR104" s="41"/>
      <c r="KS104" s="41"/>
      <c r="KT104" s="41"/>
      <c r="KU104" s="41"/>
      <c r="KV104" s="41"/>
      <c r="KW104" s="41"/>
      <c r="KX104" s="41"/>
      <c r="KY104" s="41"/>
      <c r="KZ104" s="41"/>
      <c r="LA104" s="41"/>
      <c r="LB104" s="41"/>
      <c r="LC104" s="41"/>
      <c r="LD104" s="41"/>
      <c r="LE104" s="41"/>
      <c r="LF104" s="41"/>
      <c r="LG104" s="41"/>
      <c r="LH104" s="41"/>
      <c r="LI104" s="41"/>
      <c r="LJ104" s="41"/>
      <c r="LK104" s="41"/>
      <c r="LL104" s="41"/>
      <c r="LM104" s="41"/>
      <c r="LN104" s="41"/>
      <c r="LO104" s="41"/>
      <c r="LP104" s="41"/>
      <c r="LQ104" s="41"/>
      <c r="LR104" s="41"/>
      <c r="LS104" s="41"/>
      <c r="LT104" s="41"/>
      <c r="LU104" s="41"/>
      <c r="LV104" s="41"/>
      <c r="LW104" s="41"/>
      <c r="LX104" s="41"/>
      <c r="LY104" s="41"/>
      <c r="LZ104" s="41"/>
      <c r="MA104" s="41"/>
      <c r="MB104" s="41"/>
      <c r="MC104" s="41"/>
      <c r="MD104" s="41"/>
      <c r="ME104" s="41"/>
      <c r="MF104" s="41"/>
      <c r="MG104" s="41"/>
      <c r="MH104" s="41"/>
      <c r="MI104" s="41"/>
      <c r="MJ104" s="41"/>
      <c r="MK104" s="41"/>
      <c r="ML104" s="41"/>
      <c r="MM104" s="41"/>
      <c r="MN104" s="41"/>
      <c r="MO104" s="41"/>
      <c r="MP104" s="41"/>
      <c r="MQ104" s="41"/>
      <c r="MR104" s="41"/>
      <c r="MS104" s="41"/>
      <c r="MT104" s="41"/>
      <c r="MU104" s="41"/>
      <c r="MV104" s="41"/>
      <c r="MW104" s="41"/>
      <c r="MX104" s="41"/>
      <c r="MY104" s="41"/>
      <c r="MZ104" s="41"/>
      <c r="NA104" s="41"/>
      <c r="NB104" s="41"/>
      <c r="NC104" s="41"/>
      <c r="ND104" s="41"/>
      <c r="NE104" s="41"/>
      <c r="NF104" s="41"/>
      <c r="NG104" s="41"/>
      <c r="NH104" s="41"/>
      <c r="NI104" s="41"/>
      <c r="NJ104" s="41"/>
      <c r="NK104" s="41"/>
      <c r="NL104" s="41"/>
      <c r="NM104" s="41"/>
      <c r="NN104" s="41"/>
      <c r="NO104" s="41"/>
      <c r="NP104" s="41"/>
      <c r="NQ104" s="41"/>
      <c r="NR104" s="41"/>
      <c r="NS104" s="41"/>
      <c r="NT104" s="41"/>
      <c r="NU104" s="41"/>
      <c r="NV104" s="41"/>
      <c r="NW104" s="41"/>
      <c r="NX104" s="41"/>
      <c r="NY104" s="41"/>
      <c r="NZ104" s="41"/>
      <c r="OA104" s="41"/>
      <c r="OB104" s="41"/>
      <c r="OC104" s="41"/>
      <c r="OD104" s="41"/>
      <c r="OE104" s="41"/>
      <c r="OF104" s="41"/>
      <c r="OG104" s="41"/>
      <c r="OH104" s="41"/>
      <c r="OI104" s="41"/>
      <c r="OJ104" s="41"/>
      <c r="OK104" s="41"/>
      <c r="OL104" s="41"/>
      <c r="OM104" s="41"/>
      <c r="ON104" s="41"/>
      <c r="OO104" s="41"/>
      <c r="OP104" s="41"/>
      <c r="OQ104" s="41"/>
      <c r="OR104" s="41"/>
      <c r="OS104" s="41"/>
      <c r="OT104" s="41"/>
      <c r="OU104" s="41"/>
      <c r="OV104" s="41"/>
      <c r="OW104" s="41"/>
      <c r="OX104" s="41"/>
      <c r="OY104" s="41"/>
      <c r="OZ104" s="41"/>
      <c r="PA104" s="41"/>
      <c r="PB104" s="41"/>
      <c r="PC104" s="41"/>
      <c r="PD104" s="41"/>
      <c r="PE104" s="41"/>
      <c r="PF104" s="41"/>
      <c r="PG104" s="41"/>
      <c r="PH104" s="41"/>
      <c r="PI104" s="41"/>
      <c r="PJ104" s="41"/>
      <c r="PK104" s="41"/>
      <c r="PL104" s="41"/>
      <c r="PM104" s="41"/>
      <c r="PN104" s="41"/>
      <c r="PO104" s="41"/>
      <c r="PP104" s="41"/>
      <c r="PQ104" s="41"/>
      <c r="PR104" s="41"/>
      <c r="PS104" s="41"/>
      <c r="PT104" s="41"/>
      <c r="PU104" s="41"/>
      <c r="PV104" s="41"/>
      <c r="PW104" s="41"/>
      <c r="PX104" s="41"/>
      <c r="PY104" s="41"/>
      <c r="PZ104" s="41"/>
      <c r="QA104" s="41"/>
      <c r="QB104" s="41"/>
      <c r="QC104" s="41"/>
      <c r="QD104" s="41"/>
      <c r="QE104" s="41"/>
      <c r="QF104" s="41"/>
      <c r="QG104" s="41"/>
      <c r="QH104" s="41"/>
      <c r="QI104" s="41"/>
      <c r="QJ104" s="41"/>
      <c r="QK104" s="41"/>
      <c r="QL104" s="41"/>
      <c r="QM104" s="41"/>
      <c r="QN104" s="41"/>
      <c r="QO104" s="41"/>
      <c r="QP104" s="41"/>
      <c r="QQ104" s="41"/>
      <c r="QR104" s="41"/>
      <c r="QS104" s="41"/>
      <c r="QT104" s="41"/>
      <c r="QU104" s="41"/>
      <c r="QV104" s="41"/>
      <c r="QW104" s="41"/>
      <c r="QX104" s="41"/>
      <c r="QY104" s="41"/>
      <c r="QZ104" s="41"/>
      <c r="RA104" s="41"/>
      <c r="RB104" s="41"/>
      <c r="RC104" s="41"/>
      <c r="RD104" s="41"/>
      <c r="RE104" s="41"/>
      <c r="RF104" s="41"/>
      <c r="RG104" s="41"/>
      <c r="RH104" s="41"/>
      <c r="RI104" s="41"/>
      <c r="RJ104" s="41"/>
      <c r="RK104" s="41"/>
      <c r="RL104" s="41"/>
      <c r="RM104" s="41"/>
      <c r="RN104" s="41"/>
      <c r="RO104" s="41"/>
      <c r="RP104" s="41"/>
    </row>
    <row r="105" spans="1:484" x14ac:dyDescent="0.25">
      <c r="A105" s="41" t="s">
        <v>17</v>
      </c>
      <c r="B105" s="46">
        <v>3.1456473522400774</v>
      </c>
      <c r="C105" s="46">
        <v>2.6177263134465805</v>
      </c>
      <c r="D105" s="46">
        <v>1.8004643226050985</v>
      </c>
      <c r="E105" s="46">
        <v>2.3165851499127692</v>
      </c>
      <c r="F105" s="46">
        <v>10.451682855766636</v>
      </c>
      <c r="G105" s="46">
        <v>1.2394843953790853</v>
      </c>
      <c r="H105" s="46">
        <v>0.6909845986523091</v>
      </c>
      <c r="I105" s="46">
        <v>1.5475479030581436</v>
      </c>
      <c r="J105" s="46">
        <v>6.4933887752248403</v>
      </c>
      <c r="K105" s="46">
        <v>1.2653075743845108</v>
      </c>
      <c r="L105" s="50">
        <f t="shared" si="12"/>
        <v>2.4701057845511309</v>
      </c>
      <c r="M105" s="44">
        <f t="shared" si="13"/>
        <v>0.56277186113143085</v>
      </c>
      <c r="N105" s="44">
        <f t="shared" si="14"/>
        <v>3.6147326837442542</v>
      </c>
      <c r="O105" s="44">
        <f t="shared" si="15"/>
        <v>3.9752662075938003</v>
      </c>
      <c r="P105" s="44">
        <f t="shared" si="16"/>
        <v>0.68334397054017215</v>
      </c>
      <c r="Q105" s="44">
        <f t="shared" si="17"/>
        <v>0.5902404550874043</v>
      </c>
      <c r="R105" s="42"/>
      <c r="S105" s="43"/>
      <c r="T105" s="42"/>
      <c r="U105" s="42"/>
      <c r="V105" s="42"/>
      <c r="W105" s="42"/>
      <c r="X105" s="42"/>
      <c r="Y105" s="42"/>
      <c r="Z105" s="42"/>
      <c r="AA105" s="42"/>
      <c r="AB105" s="42"/>
      <c r="AC105" s="43"/>
      <c r="AD105" s="41"/>
      <c r="AE105" s="41"/>
      <c r="AF105" s="41"/>
      <c r="AG105" s="41"/>
      <c r="AH105" s="41"/>
      <c r="AI105" s="41"/>
      <c r="AJ105" s="41"/>
      <c r="AK105" s="41"/>
      <c r="AL105" s="41"/>
      <c r="AM105" s="41"/>
      <c r="AN105" s="41"/>
      <c r="AO105" s="41"/>
      <c r="AP105" s="41"/>
      <c r="AQ105" s="41"/>
      <c r="AR105" s="41"/>
      <c r="AS105" s="41"/>
      <c r="AT105" s="41"/>
      <c r="AU105" s="41"/>
      <c r="AV105" s="41"/>
      <c r="AW105" s="41"/>
      <c r="AX105" s="41"/>
      <c r="AY105" s="41"/>
      <c r="AZ105" s="41"/>
      <c r="BA105" s="41"/>
      <c r="BB105" s="41"/>
      <c r="BC105" s="41"/>
      <c r="BD105" s="41"/>
      <c r="BE105" s="41"/>
      <c r="BF105" s="41"/>
      <c r="BG105" s="41"/>
      <c r="BH105" s="41"/>
      <c r="BI105" s="41"/>
      <c r="BJ105" s="41"/>
      <c r="BK105" s="41"/>
      <c r="BL105" s="41"/>
      <c r="BM105" s="41"/>
      <c r="BN105" s="41"/>
      <c r="BO105" s="41"/>
      <c r="BP105" s="41"/>
      <c r="BQ105" s="41"/>
      <c r="BR105" s="41"/>
      <c r="BS105" s="41"/>
      <c r="BT105" s="41"/>
      <c r="BU105" s="41"/>
      <c r="BV105" s="41"/>
      <c r="BW105" s="41"/>
      <c r="BX105" s="41"/>
      <c r="BY105" s="41"/>
      <c r="BZ105" s="41"/>
      <c r="CA105" s="41"/>
      <c r="CB105" s="41"/>
      <c r="CC105" s="41"/>
      <c r="CD105" s="41"/>
      <c r="CE105" s="41"/>
      <c r="CF105" s="41"/>
      <c r="CG105" s="41"/>
      <c r="CH105" s="41"/>
      <c r="CI105" s="41"/>
      <c r="CJ105" s="41"/>
      <c r="CK105" s="41"/>
      <c r="CL105" s="41"/>
      <c r="CM105" s="41"/>
      <c r="CN105" s="41"/>
      <c r="CO105" s="41"/>
      <c r="CP105" s="41"/>
      <c r="CQ105" s="41"/>
      <c r="CR105" s="41"/>
      <c r="CS105" s="41"/>
      <c r="CT105" s="41"/>
      <c r="CU105" s="41"/>
      <c r="CV105" s="41"/>
      <c r="CW105" s="41"/>
      <c r="CX105" s="41"/>
      <c r="CY105" s="41"/>
      <c r="CZ105" s="41"/>
      <c r="DA105" s="41"/>
      <c r="DB105" s="41"/>
      <c r="DC105" s="41"/>
      <c r="DD105" s="41"/>
      <c r="DE105" s="41"/>
      <c r="DF105" s="41"/>
      <c r="DG105" s="41"/>
      <c r="DH105" s="41"/>
      <c r="DI105" s="41"/>
      <c r="DJ105" s="41"/>
      <c r="DK105" s="41"/>
      <c r="DL105" s="41"/>
      <c r="DM105" s="41"/>
      <c r="DN105" s="41"/>
      <c r="DO105" s="41"/>
      <c r="DP105" s="41"/>
      <c r="DQ105" s="41"/>
      <c r="DR105" s="41"/>
      <c r="DS105" s="41"/>
      <c r="DT105" s="41"/>
      <c r="DU105" s="41"/>
      <c r="DV105" s="41"/>
      <c r="DW105" s="41"/>
      <c r="DX105" s="41"/>
      <c r="DY105" s="41"/>
      <c r="DZ105" s="41"/>
      <c r="EA105" s="41"/>
      <c r="EB105" s="41"/>
      <c r="EC105" s="41"/>
      <c r="ED105" s="41"/>
      <c r="EE105" s="41"/>
      <c r="EF105" s="41"/>
      <c r="EG105" s="41"/>
      <c r="EH105" s="41"/>
      <c r="EI105" s="41"/>
      <c r="EJ105" s="41"/>
      <c r="EK105" s="41"/>
      <c r="EL105" s="41"/>
      <c r="EM105" s="41"/>
      <c r="EN105" s="41"/>
      <c r="EO105" s="41"/>
      <c r="EP105" s="41"/>
      <c r="EQ105" s="41"/>
      <c r="ER105" s="41"/>
      <c r="ES105" s="41"/>
      <c r="ET105" s="41"/>
      <c r="EU105" s="41"/>
      <c r="EV105" s="41"/>
      <c r="EW105" s="41"/>
      <c r="EX105" s="41"/>
      <c r="EY105" s="41"/>
      <c r="EZ105" s="41"/>
      <c r="FA105" s="41"/>
      <c r="FB105" s="41"/>
      <c r="FC105" s="41"/>
      <c r="FD105" s="41"/>
      <c r="FE105" s="41"/>
      <c r="FF105" s="41"/>
      <c r="FG105" s="41"/>
      <c r="FH105" s="41"/>
      <c r="FI105" s="41"/>
      <c r="FJ105" s="41"/>
      <c r="FK105" s="41"/>
      <c r="FL105" s="41"/>
      <c r="FM105" s="41"/>
      <c r="FN105" s="41"/>
      <c r="FO105" s="41"/>
      <c r="FP105" s="41"/>
      <c r="FQ105" s="41"/>
      <c r="FR105" s="41"/>
      <c r="FS105" s="41"/>
      <c r="FT105" s="41"/>
      <c r="FU105" s="41"/>
      <c r="FV105" s="41"/>
      <c r="FW105" s="41"/>
      <c r="FX105" s="41"/>
      <c r="FY105" s="41"/>
      <c r="FZ105" s="41"/>
      <c r="GA105" s="41"/>
      <c r="GB105" s="41"/>
      <c r="GC105" s="41"/>
      <c r="GD105" s="41"/>
      <c r="GE105" s="41"/>
      <c r="GF105" s="41"/>
      <c r="GG105" s="41"/>
      <c r="GH105" s="41"/>
      <c r="GI105" s="41"/>
      <c r="GJ105" s="41"/>
      <c r="GK105" s="41"/>
      <c r="GL105" s="41"/>
      <c r="GM105" s="41"/>
      <c r="GN105" s="41"/>
      <c r="GO105" s="41"/>
      <c r="GP105" s="41"/>
      <c r="GQ105" s="41"/>
      <c r="GR105" s="41"/>
      <c r="GS105" s="41"/>
      <c r="GT105" s="41"/>
      <c r="GU105" s="41"/>
      <c r="GV105" s="41"/>
      <c r="GW105" s="41"/>
      <c r="GX105" s="41"/>
      <c r="GY105" s="41"/>
      <c r="GZ105" s="41"/>
      <c r="HA105" s="41"/>
      <c r="HB105" s="41"/>
      <c r="HC105" s="41"/>
      <c r="HD105" s="41"/>
      <c r="HE105" s="41"/>
      <c r="HF105" s="41"/>
      <c r="HG105" s="41"/>
      <c r="HH105" s="41"/>
      <c r="HI105" s="41"/>
      <c r="HJ105" s="41"/>
      <c r="HK105" s="41"/>
      <c r="HL105" s="41"/>
      <c r="HM105" s="41"/>
      <c r="HN105" s="41"/>
      <c r="HO105" s="41"/>
      <c r="HP105" s="41"/>
      <c r="HQ105" s="41"/>
      <c r="HR105" s="41"/>
      <c r="HS105" s="41"/>
      <c r="HT105" s="41"/>
      <c r="HU105" s="41"/>
      <c r="HV105" s="41"/>
      <c r="HW105" s="41"/>
      <c r="HX105" s="41"/>
      <c r="HY105" s="41"/>
      <c r="HZ105" s="41"/>
      <c r="IA105" s="41"/>
      <c r="IB105" s="41"/>
      <c r="IC105" s="41"/>
      <c r="ID105" s="41"/>
      <c r="IE105" s="41"/>
      <c r="IF105" s="41"/>
      <c r="IG105" s="41"/>
      <c r="IH105" s="41"/>
      <c r="II105" s="41"/>
      <c r="IJ105" s="41"/>
      <c r="IK105" s="41"/>
      <c r="IL105" s="41"/>
      <c r="IM105" s="41"/>
      <c r="IN105" s="41"/>
      <c r="IO105" s="41"/>
      <c r="IP105" s="41"/>
      <c r="IQ105" s="41"/>
      <c r="IR105" s="41"/>
      <c r="IS105" s="41"/>
      <c r="IT105" s="41"/>
      <c r="IU105" s="41"/>
      <c r="IV105" s="41"/>
      <c r="IW105" s="41"/>
      <c r="IX105" s="41"/>
      <c r="IY105" s="41"/>
      <c r="IZ105" s="41"/>
      <c r="JA105" s="41"/>
      <c r="JB105" s="41"/>
      <c r="JC105" s="41"/>
      <c r="JD105" s="41"/>
      <c r="JE105" s="41"/>
      <c r="JF105" s="41"/>
      <c r="JG105" s="41"/>
      <c r="JH105" s="41"/>
      <c r="JI105" s="41"/>
      <c r="JJ105" s="41"/>
      <c r="JK105" s="41"/>
      <c r="JL105" s="41"/>
      <c r="JM105" s="41"/>
      <c r="JN105" s="41"/>
      <c r="JO105" s="41"/>
      <c r="JP105" s="41"/>
      <c r="JQ105" s="41"/>
      <c r="JR105" s="41"/>
      <c r="JS105" s="41"/>
      <c r="JT105" s="41"/>
      <c r="JU105" s="41"/>
      <c r="JV105" s="41"/>
      <c r="JW105" s="41"/>
      <c r="JX105" s="41"/>
      <c r="JY105" s="41"/>
      <c r="JZ105" s="41"/>
      <c r="KA105" s="41"/>
      <c r="KB105" s="41"/>
      <c r="KC105" s="41"/>
      <c r="KD105" s="41"/>
      <c r="KE105" s="41"/>
      <c r="KF105" s="41"/>
      <c r="KG105" s="41"/>
      <c r="KH105" s="41"/>
      <c r="KI105" s="41"/>
      <c r="KJ105" s="41"/>
      <c r="KK105" s="41"/>
      <c r="KL105" s="41"/>
      <c r="KM105" s="41"/>
      <c r="KN105" s="41"/>
      <c r="KO105" s="41"/>
      <c r="KP105" s="41"/>
      <c r="KQ105" s="41"/>
      <c r="KR105" s="41"/>
      <c r="KS105" s="41"/>
      <c r="KT105" s="41"/>
      <c r="KU105" s="41"/>
      <c r="KV105" s="41"/>
      <c r="KW105" s="41"/>
      <c r="KX105" s="41"/>
      <c r="KY105" s="41"/>
      <c r="KZ105" s="41"/>
      <c r="LA105" s="41"/>
      <c r="LB105" s="41"/>
      <c r="LC105" s="41"/>
      <c r="LD105" s="41"/>
      <c r="LE105" s="41"/>
      <c r="LF105" s="41"/>
      <c r="LG105" s="41"/>
      <c r="LH105" s="41"/>
      <c r="LI105" s="41"/>
      <c r="LJ105" s="41"/>
      <c r="LK105" s="41"/>
      <c r="LL105" s="41"/>
      <c r="LM105" s="41"/>
      <c r="LN105" s="41"/>
      <c r="LO105" s="41"/>
      <c r="LP105" s="41"/>
      <c r="LQ105" s="41"/>
      <c r="LR105" s="41"/>
      <c r="LS105" s="41"/>
      <c r="LT105" s="41"/>
      <c r="LU105" s="41"/>
      <c r="LV105" s="41"/>
      <c r="LW105" s="41"/>
      <c r="LX105" s="41"/>
      <c r="LY105" s="41"/>
      <c r="LZ105" s="41"/>
      <c r="MA105" s="41"/>
      <c r="MB105" s="41"/>
      <c r="MC105" s="41"/>
      <c r="MD105" s="41"/>
      <c r="ME105" s="41"/>
      <c r="MF105" s="41"/>
      <c r="MG105" s="41"/>
      <c r="MH105" s="41"/>
      <c r="MI105" s="41"/>
      <c r="MJ105" s="41"/>
      <c r="MK105" s="41"/>
      <c r="ML105" s="41"/>
      <c r="MM105" s="41"/>
      <c r="MN105" s="41"/>
      <c r="MO105" s="41"/>
      <c r="MP105" s="41"/>
      <c r="MQ105" s="41"/>
      <c r="MR105" s="41"/>
      <c r="MS105" s="41"/>
      <c r="MT105" s="41"/>
      <c r="MU105" s="41"/>
      <c r="MV105" s="41"/>
      <c r="MW105" s="41"/>
      <c r="MX105" s="41"/>
      <c r="MY105" s="41"/>
      <c r="MZ105" s="41"/>
      <c r="NA105" s="41"/>
      <c r="NB105" s="41"/>
      <c r="NC105" s="41"/>
      <c r="ND105" s="41"/>
      <c r="NE105" s="41"/>
      <c r="NF105" s="41"/>
      <c r="NG105" s="41"/>
      <c r="NH105" s="41"/>
      <c r="NI105" s="41"/>
      <c r="NJ105" s="41"/>
      <c r="NK105" s="41"/>
      <c r="NL105" s="41"/>
      <c r="NM105" s="41"/>
      <c r="NN105" s="41"/>
      <c r="NO105" s="41"/>
      <c r="NP105" s="41"/>
      <c r="NQ105" s="41"/>
      <c r="NR105" s="41"/>
      <c r="NS105" s="41"/>
      <c r="NT105" s="41"/>
      <c r="NU105" s="41"/>
      <c r="NV105" s="41"/>
      <c r="NW105" s="41"/>
      <c r="NX105" s="41"/>
      <c r="NY105" s="41"/>
      <c r="NZ105" s="41"/>
      <c r="OA105" s="41"/>
      <c r="OB105" s="41"/>
      <c r="OC105" s="41"/>
      <c r="OD105" s="41"/>
      <c r="OE105" s="41"/>
      <c r="OF105" s="41"/>
      <c r="OG105" s="41"/>
      <c r="OH105" s="41"/>
      <c r="OI105" s="41"/>
      <c r="OJ105" s="41"/>
      <c r="OK105" s="41"/>
      <c r="OL105" s="41"/>
      <c r="OM105" s="41"/>
      <c r="ON105" s="41"/>
      <c r="OO105" s="41"/>
      <c r="OP105" s="41"/>
      <c r="OQ105" s="41"/>
      <c r="OR105" s="41"/>
      <c r="OS105" s="41"/>
      <c r="OT105" s="41"/>
      <c r="OU105" s="41"/>
      <c r="OV105" s="41"/>
      <c r="OW105" s="41"/>
      <c r="OX105" s="41"/>
      <c r="OY105" s="41"/>
      <c r="OZ105" s="41"/>
      <c r="PA105" s="41"/>
      <c r="PB105" s="41"/>
      <c r="PC105" s="41"/>
      <c r="PD105" s="41"/>
      <c r="PE105" s="41"/>
      <c r="PF105" s="41"/>
      <c r="PG105" s="41"/>
      <c r="PH105" s="41"/>
      <c r="PI105" s="41"/>
      <c r="PJ105" s="41"/>
      <c r="PK105" s="41"/>
      <c r="PL105" s="41"/>
      <c r="PM105" s="41"/>
      <c r="PN105" s="41"/>
      <c r="PO105" s="41"/>
      <c r="PP105" s="41"/>
      <c r="PQ105" s="41"/>
      <c r="PR105" s="41"/>
      <c r="PS105" s="41"/>
      <c r="PT105" s="41"/>
      <c r="PU105" s="41"/>
      <c r="PV105" s="41"/>
      <c r="PW105" s="41"/>
      <c r="PX105" s="41"/>
      <c r="PY105" s="41"/>
      <c r="PZ105" s="41"/>
      <c r="QA105" s="41"/>
      <c r="QB105" s="41"/>
      <c r="QC105" s="41"/>
      <c r="QD105" s="41"/>
      <c r="QE105" s="41"/>
      <c r="QF105" s="41"/>
      <c r="QG105" s="41"/>
      <c r="QH105" s="41"/>
      <c r="QI105" s="41"/>
      <c r="QJ105" s="41"/>
      <c r="QK105" s="41"/>
      <c r="QL105" s="41"/>
      <c r="QM105" s="41"/>
      <c r="QN105" s="41"/>
      <c r="QO105" s="41"/>
      <c r="QP105" s="41"/>
      <c r="QQ105" s="41"/>
      <c r="QR105" s="41"/>
      <c r="QS105" s="41"/>
      <c r="QT105" s="41"/>
      <c r="QU105" s="41"/>
      <c r="QV105" s="41"/>
      <c r="QW105" s="41"/>
      <c r="QX105" s="41"/>
      <c r="QY105" s="41"/>
      <c r="QZ105" s="41"/>
      <c r="RA105" s="41"/>
      <c r="RB105" s="41"/>
      <c r="RC105" s="41"/>
      <c r="RD105" s="41"/>
      <c r="RE105" s="41"/>
      <c r="RF105" s="41"/>
      <c r="RG105" s="41"/>
      <c r="RH105" s="41"/>
      <c r="RI105" s="41"/>
      <c r="RJ105" s="41"/>
      <c r="RK105" s="41"/>
      <c r="RL105" s="41"/>
      <c r="RM105" s="41"/>
      <c r="RN105" s="41"/>
      <c r="RO105" s="41"/>
      <c r="RP105" s="41"/>
    </row>
    <row r="106" spans="1:484" x14ac:dyDescent="0.25">
      <c r="A106" s="41" t="s">
        <v>148</v>
      </c>
      <c r="B106" s="46">
        <v>3.0508441786625262</v>
      </c>
      <c r="C106" s="46">
        <v>3.0007551602207068</v>
      </c>
      <c r="D106" s="46">
        <v>1.996756897488706</v>
      </c>
      <c r="E106" s="46">
        <v>1.8495018872445181</v>
      </c>
      <c r="F106" s="46">
        <v>7.4151379772876034</v>
      </c>
      <c r="G106" s="46">
        <v>3.3600384633538667</v>
      </c>
      <c r="H106" s="46">
        <v>2.4092097253283775</v>
      </c>
      <c r="I106" s="46">
        <v>3.0761043563685408</v>
      </c>
      <c r="J106" s="46">
        <v>1.2377113355294085</v>
      </c>
      <c r="K106" s="46">
        <v>1.0731525856230661</v>
      </c>
      <c r="L106" s="50">
        <f t="shared" si="12"/>
        <v>2.4744645309041142</v>
      </c>
      <c r="M106" s="44">
        <f t="shared" si="13"/>
        <v>0.63978595739770883</v>
      </c>
      <c r="N106" s="44">
        <f t="shared" si="14"/>
        <v>3.0952257405818102</v>
      </c>
      <c r="O106" s="44">
        <f t="shared" si="15"/>
        <v>2.3126560799428368</v>
      </c>
      <c r="P106" s="44">
        <f t="shared" si="16"/>
        <v>0.79944557789797543</v>
      </c>
      <c r="Q106" s="44">
        <f t="shared" si="17"/>
        <v>0.62093378397814292</v>
      </c>
      <c r="R106" s="42"/>
      <c r="S106" s="43"/>
      <c r="T106" s="42"/>
      <c r="U106" s="42"/>
      <c r="V106" s="42"/>
      <c r="W106" s="42"/>
      <c r="X106" s="42"/>
      <c r="Y106" s="42"/>
      <c r="Z106" s="42"/>
      <c r="AA106" s="42"/>
      <c r="AB106" s="42"/>
      <c r="AC106" s="43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  <c r="AP106" s="41"/>
      <c r="AQ106" s="41"/>
      <c r="AR106" s="41"/>
      <c r="AS106" s="41"/>
      <c r="AT106" s="41"/>
      <c r="AU106" s="41"/>
      <c r="AV106" s="41"/>
      <c r="AW106" s="41"/>
      <c r="AX106" s="41"/>
      <c r="AY106" s="41"/>
      <c r="AZ106" s="41"/>
      <c r="BA106" s="41"/>
      <c r="BB106" s="41"/>
      <c r="BC106" s="41"/>
      <c r="BD106" s="41"/>
      <c r="BE106" s="41"/>
      <c r="BF106" s="41"/>
      <c r="BG106" s="41"/>
      <c r="BH106" s="41"/>
      <c r="BI106" s="41"/>
      <c r="BJ106" s="41"/>
      <c r="BK106" s="41"/>
      <c r="BL106" s="41"/>
      <c r="BM106" s="41"/>
      <c r="BN106" s="41"/>
      <c r="BO106" s="41"/>
      <c r="BP106" s="41"/>
      <c r="BQ106" s="41"/>
      <c r="BR106" s="41"/>
      <c r="BS106" s="41"/>
      <c r="BT106" s="41"/>
      <c r="BU106" s="41"/>
      <c r="BV106" s="41"/>
      <c r="BW106" s="41"/>
      <c r="BX106" s="41"/>
      <c r="BY106" s="41"/>
      <c r="BZ106" s="41"/>
      <c r="CA106" s="41"/>
      <c r="CB106" s="41"/>
      <c r="CC106" s="41"/>
      <c r="CD106" s="41"/>
      <c r="CE106" s="41"/>
      <c r="CF106" s="41"/>
      <c r="CG106" s="41"/>
      <c r="CH106" s="41"/>
      <c r="CI106" s="41"/>
      <c r="CJ106" s="41"/>
      <c r="CK106" s="41"/>
      <c r="CL106" s="41"/>
      <c r="CM106" s="41"/>
      <c r="CN106" s="41"/>
      <c r="CO106" s="41"/>
      <c r="CP106" s="41"/>
      <c r="CQ106" s="41"/>
      <c r="CR106" s="41"/>
      <c r="CS106" s="41"/>
      <c r="CT106" s="41"/>
      <c r="CU106" s="41"/>
      <c r="CV106" s="41"/>
      <c r="CW106" s="41"/>
      <c r="CX106" s="41"/>
      <c r="CY106" s="41"/>
      <c r="CZ106" s="41"/>
      <c r="DA106" s="41"/>
      <c r="DB106" s="41"/>
      <c r="DC106" s="41"/>
      <c r="DD106" s="41"/>
      <c r="DE106" s="41"/>
      <c r="DF106" s="41"/>
      <c r="DG106" s="41"/>
      <c r="DH106" s="41"/>
      <c r="DI106" s="41"/>
      <c r="DJ106" s="41"/>
      <c r="DK106" s="41"/>
      <c r="DL106" s="41"/>
      <c r="DM106" s="41"/>
      <c r="DN106" s="41"/>
      <c r="DO106" s="41"/>
      <c r="DP106" s="41"/>
      <c r="DQ106" s="41"/>
      <c r="DR106" s="41"/>
      <c r="DS106" s="41"/>
      <c r="DT106" s="41"/>
      <c r="DU106" s="41"/>
      <c r="DV106" s="41"/>
      <c r="DW106" s="41"/>
      <c r="DX106" s="41"/>
      <c r="DY106" s="41"/>
      <c r="DZ106" s="41"/>
      <c r="EA106" s="41"/>
      <c r="EB106" s="41"/>
      <c r="EC106" s="41"/>
      <c r="ED106" s="41"/>
      <c r="EE106" s="41"/>
      <c r="EF106" s="41"/>
      <c r="EG106" s="41"/>
      <c r="EH106" s="41"/>
      <c r="EI106" s="41"/>
      <c r="EJ106" s="41"/>
      <c r="EK106" s="41"/>
      <c r="EL106" s="41"/>
      <c r="EM106" s="41"/>
      <c r="EN106" s="41"/>
      <c r="EO106" s="41"/>
      <c r="EP106" s="41"/>
      <c r="EQ106" s="41"/>
      <c r="ER106" s="41"/>
      <c r="ES106" s="41"/>
      <c r="ET106" s="41"/>
      <c r="EU106" s="41"/>
      <c r="EV106" s="41"/>
      <c r="EW106" s="41"/>
      <c r="EX106" s="41"/>
      <c r="EY106" s="41"/>
      <c r="EZ106" s="41"/>
      <c r="FA106" s="41"/>
      <c r="FB106" s="41"/>
      <c r="FC106" s="41"/>
      <c r="FD106" s="41"/>
      <c r="FE106" s="41"/>
      <c r="FF106" s="41"/>
      <c r="FG106" s="41"/>
      <c r="FH106" s="41"/>
      <c r="FI106" s="41"/>
      <c r="FJ106" s="41"/>
      <c r="FK106" s="41"/>
      <c r="FL106" s="41"/>
      <c r="FM106" s="41"/>
      <c r="FN106" s="41"/>
      <c r="FO106" s="41"/>
      <c r="FP106" s="41"/>
      <c r="FQ106" s="41"/>
      <c r="FR106" s="41"/>
      <c r="FS106" s="41"/>
      <c r="FT106" s="41"/>
      <c r="FU106" s="41"/>
      <c r="FV106" s="41"/>
      <c r="FW106" s="41"/>
      <c r="FX106" s="41"/>
      <c r="FY106" s="41"/>
      <c r="FZ106" s="41"/>
      <c r="GA106" s="41"/>
      <c r="GB106" s="41"/>
      <c r="GC106" s="41"/>
      <c r="GD106" s="41"/>
      <c r="GE106" s="41"/>
      <c r="GF106" s="41"/>
      <c r="GG106" s="41"/>
      <c r="GH106" s="41"/>
      <c r="GI106" s="41"/>
      <c r="GJ106" s="41"/>
      <c r="GK106" s="41"/>
      <c r="GL106" s="41"/>
      <c r="GM106" s="41"/>
      <c r="GN106" s="41"/>
      <c r="GO106" s="41"/>
      <c r="GP106" s="41"/>
      <c r="GQ106" s="41"/>
      <c r="GR106" s="41"/>
      <c r="GS106" s="41"/>
      <c r="GT106" s="41"/>
      <c r="GU106" s="41"/>
      <c r="GV106" s="41"/>
      <c r="GW106" s="41"/>
      <c r="GX106" s="41"/>
      <c r="GY106" s="41"/>
      <c r="GZ106" s="41"/>
      <c r="HA106" s="41"/>
      <c r="HB106" s="41"/>
      <c r="HC106" s="41"/>
      <c r="HD106" s="41"/>
      <c r="HE106" s="41"/>
      <c r="HF106" s="41"/>
      <c r="HG106" s="41"/>
      <c r="HH106" s="41"/>
      <c r="HI106" s="41"/>
      <c r="HJ106" s="41"/>
      <c r="HK106" s="41"/>
      <c r="HL106" s="41"/>
      <c r="HM106" s="41"/>
      <c r="HN106" s="41"/>
      <c r="HO106" s="41"/>
      <c r="HP106" s="41"/>
      <c r="HQ106" s="41"/>
      <c r="HR106" s="41"/>
      <c r="HS106" s="41"/>
      <c r="HT106" s="41"/>
      <c r="HU106" s="41"/>
      <c r="HV106" s="41"/>
      <c r="HW106" s="41"/>
      <c r="HX106" s="41"/>
      <c r="HY106" s="41"/>
      <c r="HZ106" s="41"/>
      <c r="IA106" s="41"/>
      <c r="IB106" s="41"/>
      <c r="IC106" s="41"/>
      <c r="ID106" s="41"/>
      <c r="IE106" s="41"/>
      <c r="IF106" s="41"/>
      <c r="IG106" s="41"/>
      <c r="IH106" s="41"/>
      <c r="II106" s="41"/>
      <c r="IJ106" s="41"/>
      <c r="IK106" s="41"/>
      <c r="IL106" s="41"/>
      <c r="IM106" s="41"/>
      <c r="IN106" s="41"/>
      <c r="IO106" s="41"/>
      <c r="IP106" s="41"/>
      <c r="IQ106" s="41"/>
      <c r="IR106" s="41"/>
      <c r="IS106" s="41"/>
      <c r="IT106" s="41"/>
      <c r="IU106" s="41"/>
      <c r="IV106" s="41"/>
      <c r="IW106" s="41"/>
      <c r="IX106" s="41"/>
      <c r="IY106" s="41"/>
      <c r="IZ106" s="41"/>
      <c r="JA106" s="41"/>
      <c r="JB106" s="41"/>
      <c r="JC106" s="41"/>
      <c r="JD106" s="41"/>
      <c r="JE106" s="41"/>
      <c r="JF106" s="41"/>
      <c r="JG106" s="41"/>
      <c r="JH106" s="41"/>
      <c r="JI106" s="41"/>
      <c r="JJ106" s="41"/>
      <c r="JK106" s="41"/>
      <c r="JL106" s="41"/>
      <c r="JM106" s="41"/>
      <c r="JN106" s="41"/>
      <c r="JO106" s="41"/>
      <c r="JP106" s="41"/>
      <c r="JQ106" s="41"/>
      <c r="JR106" s="41"/>
      <c r="JS106" s="41"/>
      <c r="JT106" s="41"/>
      <c r="JU106" s="41"/>
      <c r="JV106" s="41"/>
      <c r="JW106" s="41"/>
      <c r="JX106" s="41"/>
      <c r="JY106" s="41"/>
      <c r="JZ106" s="41"/>
      <c r="KA106" s="41"/>
      <c r="KB106" s="41"/>
      <c r="KC106" s="41"/>
      <c r="KD106" s="41"/>
      <c r="KE106" s="41"/>
      <c r="KF106" s="41"/>
      <c r="KG106" s="41"/>
      <c r="KH106" s="41"/>
      <c r="KI106" s="41"/>
      <c r="KJ106" s="41"/>
      <c r="KK106" s="41"/>
      <c r="KL106" s="41"/>
      <c r="KM106" s="41"/>
      <c r="KN106" s="41"/>
      <c r="KO106" s="41"/>
      <c r="KP106" s="41"/>
      <c r="KQ106" s="41"/>
      <c r="KR106" s="41"/>
      <c r="KS106" s="41"/>
      <c r="KT106" s="41"/>
      <c r="KU106" s="41"/>
      <c r="KV106" s="41"/>
      <c r="KW106" s="41"/>
      <c r="KX106" s="41"/>
      <c r="KY106" s="41"/>
      <c r="KZ106" s="41"/>
      <c r="LA106" s="41"/>
      <c r="LB106" s="41"/>
      <c r="LC106" s="41"/>
      <c r="LD106" s="41"/>
      <c r="LE106" s="41"/>
      <c r="LF106" s="41"/>
      <c r="LG106" s="41"/>
      <c r="LH106" s="41"/>
      <c r="LI106" s="41"/>
      <c r="LJ106" s="41"/>
      <c r="LK106" s="41"/>
      <c r="LL106" s="41"/>
      <c r="LM106" s="41"/>
      <c r="LN106" s="41"/>
      <c r="LO106" s="41"/>
      <c r="LP106" s="41"/>
      <c r="LQ106" s="41"/>
      <c r="LR106" s="41"/>
      <c r="LS106" s="41"/>
      <c r="LT106" s="41"/>
      <c r="LU106" s="41"/>
      <c r="LV106" s="41"/>
      <c r="LW106" s="41"/>
      <c r="LX106" s="41"/>
      <c r="LY106" s="41"/>
      <c r="LZ106" s="41"/>
      <c r="MA106" s="41"/>
      <c r="MB106" s="41"/>
      <c r="MC106" s="41"/>
      <c r="MD106" s="41"/>
      <c r="ME106" s="41"/>
      <c r="MF106" s="41"/>
      <c r="MG106" s="41"/>
      <c r="MH106" s="41"/>
      <c r="MI106" s="41"/>
      <c r="MJ106" s="41"/>
      <c r="MK106" s="41"/>
      <c r="ML106" s="41"/>
      <c r="MM106" s="41"/>
      <c r="MN106" s="41"/>
      <c r="MO106" s="41"/>
      <c r="MP106" s="41"/>
      <c r="MQ106" s="41"/>
      <c r="MR106" s="41"/>
      <c r="MS106" s="41"/>
      <c r="MT106" s="41"/>
      <c r="MU106" s="41"/>
      <c r="MV106" s="41"/>
      <c r="MW106" s="41"/>
      <c r="MX106" s="41"/>
      <c r="MY106" s="41"/>
      <c r="MZ106" s="41"/>
      <c r="NA106" s="41"/>
      <c r="NB106" s="41"/>
      <c r="NC106" s="41"/>
      <c r="ND106" s="41"/>
      <c r="NE106" s="41"/>
      <c r="NF106" s="41"/>
      <c r="NG106" s="41"/>
      <c r="NH106" s="41"/>
      <c r="NI106" s="41"/>
      <c r="NJ106" s="41"/>
      <c r="NK106" s="41"/>
      <c r="NL106" s="41"/>
      <c r="NM106" s="41"/>
      <c r="NN106" s="41"/>
      <c r="NO106" s="41"/>
      <c r="NP106" s="41"/>
      <c r="NQ106" s="41"/>
      <c r="NR106" s="41"/>
      <c r="NS106" s="41"/>
      <c r="NT106" s="41"/>
      <c r="NU106" s="41"/>
      <c r="NV106" s="41"/>
      <c r="NW106" s="41"/>
      <c r="NX106" s="41"/>
      <c r="NY106" s="41"/>
      <c r="NZ106" s="41"/>
      <c r="OA106" s="41"/>
      <c r="OB106" s="41"/>
      <c r="OC106" s="41"/>
      <c r="OD106" s="41"/>
      <c r="OE106" s="41"/>
      <c r="OF106" s="41"/>
      <c r="OG106" s="41"/>
      <c r="OH106" s="41"/>
      <c r="OI106" s="41"/>
      <c r="OJ106" s="41"/>
      <c r="OK106" s="41"/>
      <c r="OL106" s="41"/>
      <c r="OM106" s="41"/>
      <c r="ON106" s="41"/>
      <c r="OO106" s="41"/>
      <c r="OP106" s="41"/>
      <c r="OQ106" s="41"/>
      <c r="OR106" s="41"/>
      <c r="OS106" s="41"/>
      <c r="OT106" s="41"/>
      <c r="OU106" s="41"/>
      <c r="OV106" s="41"/>
      <c r="OW106" s="41"/>
      <c r="OX106" s="41"/>
      <c r="OY106" s="41"/>
      <c r="OZ106" s="41"/>
      <c r="PA106" s="41"/>
      <c r="PB106" s="41"/>
      <c r="PC106" s="41"/>
      <c r="PD106" s="41"/>
      <c r="PE106" s="41"/>
      <c r="PF106" s="41"/>
      <c r="PG106" s="41"/>
      <c r="PH106" s="41"/>
      <c r="PI106" s="41"/>
      <c r="PJ106" s="41"/>
      <c r="PK106" s="41"/>
      <c r="PL106" s="41"/>
      <c r="PM106" s="41"/>
      <c r="PN106" s="41"/>
      <c r="PO106" s="41"/>
      <c r="PP106" s="41"/>
      <c r="PQ106" s="41"/>
      <c r="PR106" s="41"/>
      <c r="PS106" s="41"/>
      <c r="PT106" s="41"/>
      <c r="PU106" s="41"/>
      <c r="PV106" s="41"/>
      <c r="PW106" s="41"/>
      <c r="PX106" s="41"/>
      <c r="PY106" s="41"/>
      <c r="PZ106" s="41"/>
      <c r="QA106" s="41"/>
      <c r="QB106" s="41"/>
      <c r="QC106" s="41"/>
      <c r="QD106" s="41"/>
      <c r="QE106" s="41"/>
      <c r="QF106" s="41"/>
      <c r="QG106" s="41"/>
      <c r="QH106" s="41"/>
      <c r="QI106" s="41"/>
      <c r="QJ106" s="41"/>
      <c r="QK106" s="41"/>
      <c r="QL106" s="41"/>
      <c r="QM106" s="41"/>
      <c r="QN106" s="41"/>
      <c r="QO106" s="41"/>
      <c r="QP106" s="41"/>
      <c r="QQ106" s="41"/>
      <c r="QR106" s="41"/>
      <c r="QS106" s="41"/>
      <c r="QT106" s="41"/>
      <c r="QU106" s="41"/>
      <c r="QV106" s="41"/>
      <c r="QW106" s="41"/>
      <c r="QX106" s="41"/>
      <c r="QY106" s="41"/>
      <c r="QZ106" s="41"/>
      <c r="RA106" s="41"/>
      <c r="RB106" s="41"/>
      <c r="RC106" s="41"/>
      <c r="RD106" s="41"/>
      <c r="RE106" s="41"/>
      <c r="RF106" s="41"/>
      <c r="RG106" s="41"/>
      <c r="RH106" s="41"/>
      <c r="RI106" s="41"/>
      <c r="RJ106" s="41"/>
      <c r="RK106" s="41"/>
      <c r="RL106" s="41"/>
      <c r="RM106" s="41"/>
      <c r="RN106" s="41"/>
      <c r="RO106" s="41"/>
      <c r="RP106" s="41"/>
    </row>
    <row r="107" spans="1:484" x14ac:dyDescent="0.25">
      <c r="A107" s="41" t="s">
        <v>176</v>
      </c>
      <c r="B107" s="46">
        <v>1.0653544928616376</v>
      </c>
      <c r="C107" s="46">
        <v>0.36278822290740942</v>
      </c>
      <c r="D107" s="46">
        <v>1.9764045730214468</v>
      </c>
      <c r="E107" s="46">
        <v>0.62128212930792093</v>
      </c>
      <c r="F107" s="46">
        <v>2.0619498149789086</v>
      </c>
      <c r="G107" s="46">
        <v>0.43704634426890387</v>
      </c>
      <c r="H107" s="46">
        <v>0.21312407640284062</v>
      </c>
      <c r="I107" s="46">
        <v>0.67076656166674375</v>
      </c>
      <c r="J107" s="46">
        <v>0.56497891384579857</v>
      </c>
      <c r="K107" s="46">
        <v>1.0463729058040221</v>
      </c>
      <c r="L107" s="50">
        <f t="shared" si="12"/>
        <v>1.0064573545246036</v>
      </c>
      <c r="M107" s="44">
        <f t="shared" si="13"/>
        <v>0.7087398170207011</v>
      </c>
      <c r="N107" s="44">
        <f t="shared" si="14"/>
        <v>0.83237310282786947</v>
      </c>
      <c r="O107" s="44">
        <f t="shared" si="15"/>
        <v>0.66257433333121485</v>
      </c>
      <c r="P107" s="44">
        <f t="shared" si="16"/>
        <v>1.2091420915756499</v>
      </c>
      <c r="Q107" s="44">
        <f t="shared" si="17"/>
        <v>0.7021341947350852</v>
      </c>
      <c r="R107" s="42"/>
      <c r="S107" s="43"/>
      <c r="T107" s="42"/>
      <c r="U107" s="42"/>
      <c r="V107" s="42"/>
      <c r="W107" s="42"/>
      <c r="X107" s="42"/>
      <c r="Y107" s="42"/>
      <c r="Z107" s="42"/>
      <c r="AA107" s="42"/>
      <c r="AB107" s="42"/>
      <c r="AC107" s="43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AP107" s="41"/>
      <c r="AQ107" s="41"/>
      <c r="AR107" s="41"/>
      <c r="AS107" s="41"/>
      <c r="AT107" s="41"/>
      <c r="AU107" s="41"/>
      <c r="AV107" s="41"/>
      <c r="AW107" s="41"/>
      <c r="AX107" s="41"/>
      <c r="AY107" s="41"/>
      <c r="AZ107" s="41"/>
      <c r="BA107" s="41"/>
      <c r="BB107" s="41"/>
      <c r="BC107" s="41"/>
      <c r="BD107" s="41"/>
      <c r="BE107" s="41"/>
      <c r="BF107" s="41"/>
      <c r="BG107" s="41"/>
      <c r="BH107" s="41"/>
      <c r="BI107" s="41"/>
      <c r="BJ107" s="41"/>
      <c r="BK107" s="41"/>
      <c r="BL107" s="41"/>
      <c r="BM107" s="41"/>
      <c r="BN107" s="41"/>
      <c r="BO107" s="41"/>
      <c r="BP107" s="41"/>
      <c r="BQ107" s="41"/>
      <c r="BR107" s="41"/>
      <c r="BS107" s="41"/>
      <c r="BT107" s="41"/>
      <c r="BU107" s="41"/>
      <c r="BV107" s="41"/>
      <c r="BW107" s="41"/>
      <c r="BX107" s="41"/>
      <c r="BY107" s="41"/>
      <c r="BZ107" s="41"/>
      <c r="CA107" s="41"/>
      <c r="CB107" s="41"/>
      <c r="CC107" s="41"/>
      <c r="CD107" s="41"/>
      <c r="CE107" s="41"/>
      <c r="CF107" s="41"/>
      <c r="CG107" s="41"/>
      <c r="CH107" s="41"/>
      <c r="CI107" s="41"/>
      <c r="CJ107" s="41"/>
      <c r="CK107" s="41"/>
      <c r="CL107" s="41"/>
      <c r="CM107" s="41"/>
      <c r="CN107" s="41"/>
      <c r="CO107" s="41"/>
      <c r="CP107" s="41"/>
      <c r="CQ107" s="41"/>
      <c r="CR107" s="41"/>
      <c r="CS107" s="41"/>
      <c r="CT107" s="41"/>
      <c r="CU107" s="41"/>
      <c r="CV107" s="41"/>
      <c r="CW107" s="41"/>
      <c r="CX107" s="41"/>
      <c r="CY107" s="41"/>
      <c r="CZ107" s="41"/>
      <c r="DA107" s="41"/>
      <c r="DB107" s="41"/>
      <c r="DC107" s="41"/>
      <c r="DD107" s="41"/>
      <c r="DE107" s="41"/>
      <c r="DF107" s="41"/>
      <c r="DG107" s="41"/>
      <c r="DH107" s="41"/>
      <c r="DI107" s="41"/>
      <c r="DJ107" s="41"/>
      <c r="DK107" s="41"/>
      <c r="DL107" s="41"/>
      <c r="DM107" s="41"/>
      <c r="DN107" s="41"/>
      <c r="DO107" s="41"/>
      <c r="DP107" s="41"/>
      <c r="DQ107" s="41"/>
      <c r="DR107" s="41"/>
      <c r="DS107" s="41"/>
      <c r="DT107" s="41"/>
      <c r="DU107" s="41"/>
      <c r="DV107" s="41"/>
      <c r="DW107" s="41"/>
      <c r="DX107" s="41"/>
      <c r="DY107" s="41"/>
      <c r="DZ107" s="41"/>
      <c r="EA107" s="41"/>
      <c r="EB107" s="41"/>
      <c r="EC107" s="41"/>
      <c r="ED107" s="41"/>
      <c r="EE107" s="41"/>
      <c r="EF107" s="41"/>
      <c r="EG107" s="41"/>
      <c r="EH107" s="41"/>
      <c r="EI107" s="41"/>
      <c r="EJ107" s="41"/>
      <c r="EK107" s="41"/>
      <c r="EL107" s="41"/>
      <c r="EM107" s="41"/>
      <c r="EN107" s="41"/>
      <c r="EO107" s="41"/>
      <c r="EP107" s="41"/>
      <c r="EQ107" s="41"/>
      <c r="ER107" s="41"/>
      <c r="ES107" s="41"/>
      <c r="ET107" s="41"/>
      <c r="EU107" s="41"/>
      <c r="EV107" s="41"/>
      <c r="EW107" s="41"/>
      <c r="EX107" s="41"/>
      <c r="EY107" s="41"/>
      <c r="EZ107" s="41"/>
      <c r="FA107" s="41"/>
      <c r="FB107" s="41"/>
      <c r="FC107" s="41"/>
      <c r="FD107" s="41"/>
      <c r="FE107" s="41"/>
      <c r="FF107" s="41"/>
      <c r="FG107" s="41"/>
      <c r="FH107" s="41"/>
      <c r="FI107" s="41"/>
      <c r="FJ107" s="41"/>
      <c r="FK107" s="41"/>
      <c r="FL107" s="41"/>
      <c r="FM107" s="41"/>
      <c r="FN107" s="41"/>
      <c r="FO107" s="41"/>
      <c r="FP107" s="41"/>
      <c r="FQ107" s="41"/>
      <c r="FR107" s="41"/>
      <c r="FS107" s="41"/>
      <c r="FT107" s="41"/>
      <c r="FU107" s="41"/>
      <c r="FV107" s="41"/>
      <c r="FW107" s="41"/>
      <c r="FX107" s="41"/>
      <c r="FY107" s="41"/>
      <c r="FZ107" s="41"/>
      <c r="GA107" s="41"/>
      <c r="GB107" s="41"/>
      <c r="GC107" s="41"/>
      <c r="GD107" s="41"/>
      <c r="GE107" s="41"/>
      <c r="GF107" s="41"/>
      <c r="GG107" s="41"/>
      <c r="GH107" s="41"/>
      <c r="GI107" s="41"/>
      <c r="GJ107" s="41"/>
      <c r="GK107" s="41"/>
      <c r="GL107" s="41"/>
      <c r="GM107" s="41"/>
      <c r="GN107" s="41"/>
      <c r="GO107" s="41"/>
      <c r="GP107" s="41"/>
      <c r="GQ107" s="41"/>
      <c r="GR107" s="41"/>
      <c r="GS107" s="41"/>
      <c r="GT107" s="41"/>
      <c r="GU107" s="41"/>
      <c r="GV107" s="41"/>
      <c r="GW107" s="41"/>
      <c r="GX107" s="41"/>
      <c r="GY107" s="41"/>
      <c r="GZ107" s="41"/>
      <c r="HA107" s="41"/>
      <c r="HB107" s="41"/>
      <c r="HC107" s="41"/>
      <c r="HD107" s="41"/>
      <c r="HE107" s="41"/>
      <c r="HF107" s="41"/>
      <c r="HG107" s="41"/>
      <c r="HH107" s="41"/>
      <c r="HI107" s="41"/>
      <c r="HJ107" s="41"/>
      <c r="HK107" s="41"/>
      <c r="HL107" s="41"/>
      <c r="HM107" s="41"/>
      <c r="HN107" s="41"/>
      <c r="HO107" s="41"/>
      <c r="HP107" s="41"/>
      <c r="HQ107" s="41"/>
      <c r="HR107" s="41"/>
      <c r="HS107" s="41"/>
      <c r="HT107" s="41"/>
      <c r="HU107" s="41"/>
      <c r="HV107" s="41"/>
      <c r="HW107" s="41"/>
      <c r="HX107" s="41"/>
      <c r="HY107" s="41"/>
      <c r="HZ107" s="41"/>
      <c r="IA107" s="41"/>
      <c r="IB107" s="41"/>
      <c r="IC107" s="41"/>
      <c r="ID107" s="41"/>
      <c r="IE107" s="41"/>
      <c r="IF107" s="41"/>
      <c r="IG107" s="41"/>
      <c r="IH107" s="41"/>
      <c r="II107" s="41"/>
      <c r="IJ107" s="41"/>
      <c r="IK107" s="41"/>
      <c r="IL107" s="41"/>
      <c r="IM107" s="41"/>
      <c r="IN107" s="41"/>
      <c r="IO107" s="41"/>
      <c r="IP107" s="41"/>
      <c r="IQ107" s="41"/>
      <c r="IR107" s="41"/>
      <c r="IS107" s="41"/>
      <c r="IT107" s="41"/>
      <c r="IU107" s="41"/>
      <c r="IV107" s="41"/>
      <c r="IW107" s="41"/>
      <c r="IX107" s="41"/>
      <c r="IY107" s="41"/>
      <c r="IZ107" s="41"/>
      <c r="JA107" s="41"/>
      <c r="JB107" s="41"/>
      <c r="JC107" s="41"/>
      <c r="JD107" s="41"/>
      <c r="JE107" s="41"/>
      <c r="JF107" s="41"/>
      <c r="JG107" s="41"/>
      <c r="JH107" s="41"/>
      <c r="JI107" s="41"/>
      <c r="JJ107" s="41"/>
      <c r="JK107" s="41"/>
      <c r="JL107" s="41"/>
      <c r="JM107" s="41"/>
      <c r="JN107" s="41"/>
      <c r="JO107" s="41"/>
      <c r="JP107" s="41"/>
      <c r="JQ107" s="41"/>
      <c r="JR107" s="41"/>
      <c r="JS107" s="41"/>
      <c r="JT107" s="41"/>
      <c r="JU107" s="41"/>
      <c r="JV107" s="41"/>
      <c r="JW107" s="41"/>
      <c r="JX107" s="41"/>
      <c r="JY107" s="41"/>
      <c r="JZ107" s="41"/>
      <c r="KA107" s="41"/>
      <c r="KB107" s="41"/>
      <c r="KC107" s="41"/>
      <c r="KD107" s="41"/>
      <c r="KE107" s="41"/>
      <c r="KF107" s="41"/>
      <c r="KG107" s="41"/>
      <c r="KH107" s="41"/>
      <c r="KI107" s="41"/>
      <c r="KJ107" s="41"/>
      <c r="KK107" s="41"/>
      <c r="KL107" s="41"/>
      <c r="KM107" s="41"/>
      <c r="KN107" s="41"/>
      <c r="KO107" s="41"/>
      <c r="KP107" s="41"/>
      <c r="KQ107" s="41"/>
      <c r="KR107" s="41"/>
      <c r="KS107" s="41"/>
      <c r="KT107" s="41"/>
      <c r="KU107" s="41"/>
      <c r="KV107" s="41"/>
      <c r="KW107" s="41"/>
      <c r="KX107" s="41"/>
      <c r="KY107" s="41"/>
      <c r="KZ107" s="41"/>
      <c r="LA107" s="41"/>
      <c r="LB107" s="41"/>
      <c r="LC107" s="41"/>
      <c r="LD107" s="41"/>
      <c r="LE107" s="41"/>
      <c r="LF107" s="41"/>
      <c r="LG107" s="41"/>
      <c r="LH107" s="41"/>
      <c r="LI107" s="41"/>
      <c r="LJ107" s="41"/>
      <c r="LK107" s="41"/>
      <c r="LL107" s="41"/>
      <c r="LM107" s="41"/>
      <c r="LN107" s="41"/>
      <c r="LO107" s="41"/>
      <c r="LP107" s="41"/>
      <c r="LQ107" s="41"/>
      <c r="LR107" s="41"/>
      <c r="LS107" s="41"/>
      <c r="LT107" s="41"/>
      <c r="LU107" s="41"/>
      <c r="LV107" s="41"/>
      <c r="LW107" s="41"/>
      <c r="LX107" s="41"/>
      <c r="LY107" s="41"/>
      <c r="LZ107" s="41"/>
      <c r="MA107" s="41"/>
      <c r="MB107" s="41"/>
      <c r="MC107" s="41"/>
      <c r="MD107" s="41"/>
      <c r="ME107" s="41"/>
      <c r="MF107" s="41"/>
      <c r="MG107" s="41"/>
      <c r="MH107" s="41"/>
      <c r="MI107" s="41"/>
      <c r="MJ107" s="41"/>
      <c r="MK107" s="41"/>
      <c r="ML107" s="41"/>
      <c r="MM107" s="41"/>
      <c r="MN107" s="41"/>
      <c r="MO107" s="41"/>
      <c r="MP107" s="41"/>
      <c r="MQ107" s="41"/>
      <c r="MR107" s="41"/>
      <c r="MS107" s="41"/>
      <c r="MT107" s="41"/>
      <c r="MU107" s="41"/>
      <c r="MV107" s="41"/>
      <c r="MW107" s="41"/>
      <c r="MX107" s="41"/>
      <c r="MY107" s="41"/>
      <c r="MZ107" s="41"/>
      <c r="NA107" s="41"/>
      <c r="NB107" s="41"/>
      <c r="NC107" s="41"/>
      <c r="ND107" s="41"/>
      <c r="NE107" s="41"/>
      <c r="NF107" s="41"/>
      <c r="NG107" s="41"/>
      <c r="NH107" s="41"/>
      <c r="NI107" s="41"/>
      <c r="NJ107" s="41"/>
      <c r="NK107" s="41"/>
      <c r="NL107" s="41"/>
      <c r="NM107" s="41"/>
      <c r="NN107" s="41"/>
      <c r="NO107" s="41"/>
      <c r="NP107" s="41"/>
      <c r="NQ107" s="41"/>
      <c r="NR107" s="41"/>
      <c r="NS107" s="41"/>
      <c r="NT107" s="41"/>
      <c r="NU107" s="41"/>
      <c r="NV107" s="41"/>
      <c r="NW107" s="41"/>
      <c r="NX107" s="41"/>
      <c r="NY107" s="41"/>
      <c r="NZ107" s="41"/>
      <c r="OA107" s="41"/>
      <c r="OB107" s="41"/>
      <c r="OC107" s="41"/>
      <c r="OD107" s="41"/>
      <c r="OE107" s="41"/>
      <c r="OF107" s="41"/>
      <c r="OG107" s="41"/>
      <c r="OH107" s="41"/>
      <c r="OI107" s="41"/>
      <c r="OJ107" s="41"/>
      <c r="OK107" s="41"/>
      <c r="OL107" s="41"/>
      <c r="OM107" s="41"/>
      <c r="ON107" s="41"/>
      <c r="OO107" s="41"/>
      <c r="OP107" s="41"/>
      <c r="OQ107" s="41"/>
      <c r="OR107" s="41"/>
      <c r="OS107" s="41"/>
      <c r="OT107" s="41"/>
      <c r="OU107" s="41"/>
      <c r="OV107" s="41"/>
      <c r="OW107" s="41"/>
      <c r="OX107" s="41"/>
      <c r="OY107" s="41"/>
      <c r="OZ107" s="41"/>
      <c r="PA107" s="41"/>
      <c r="PB107" s="41"/>
      <c r="PC107" s="41"/>
      <c r="PD107" s="41"/>
      <c r="PE107" s="41"/>
      <c r="PF107" s="41"/>
      <c r="PG107" s="41"/>
      <c r="PH107" s="41"/>
      <c r="PI107" s="41"/>
      <c r="PJ107" s="41"/>
      <c r="PK107" s="41"/>
      <c r="PL107" s="41"/>
      <c r="PM107" s="41"/>
      <c r="PN107" s="41"/>
      <c r="PO107" s="41"/>
      <c r="PP107" s="41"/>
      <c r="PQ107" s="41"/>
      <c r="PR107" s="41"/>
      <c r="PS107" s="41"/>
      <c r="PT107" s="41"/>
      <c r="PU107" s="41"/>
      <c r="PV107" s="41"/>
      <c r="PW107" s="41"/>
      <c r="PX107" s="41"/>
      <c r="PY107" s="41"/>
      <c r="PZ107" s="41"/>
      <c r="QA107" s="41"/>
      <c r="QB107" s="41"/>
      <c r="QC107" s="41"/>
      <c r="QD107" s="41"/>
      <c r="QE107" s="41"/>
      <c r="QF107" s="41"/>
      <c r="QG107" s="41"/>
      <c r="QH107" s="41"/>
      <c r="QI107" s="41"/>
      <c r="QJ107" s="41"/>
      <c r="QK107" s="41"/>
      <c r="QL107" s="41"/>
      <c r="QM107" s="41"/>
      <c r="QN107" s="41"/>
      <c r="QO107" s="41"/>
      <c r="QP107" s="41"/>
      <c r="QQ107" s="41"/>
      <c r="QR107" s="41"/>
      <c r="QS107" s="41"/>
      <c r="QT107" s="41"/>
      <c r="QU107" s="41"/>
      <c r="QV107" s="41"/>
      <c r="QW107" s="41"/>
      <c r="QX107" s="41"/>
      <c r="QY107" s="41"/>
      <c r="QZ107" s="41"/>
      <c r="RA107" s="41"/>
      <c r="RB107" s="41"/>
      <c r="RC107" s="41"/>
      <c r="RD107" s="41"/>
      <c r="RE107" s="41"/>
      <c r="RF107" s="41"/>
      <c r="RG107" s="41"/>
      <c r="RH107" s="41"/>
      <c r="RI107" s="41"/>
      <c r="RJ107" s="41"/>
      <c r="RK107" s="41"/>
      <c r="RL107" s="41"/>
      <c r="RM107" s="41"/>
      <c r="RN107" s="41"/>
      <c r="RO107" s="41"/>
      <c r="RP107" s="41"/>
    </row>
  </sheetData>
  <mergeCells count="1">
    <mergeCell ref="B7:K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Total Cholesterol</vt:lpstr>
      <vt:lpstr>HDL</vt:lpstr>
      <vt:lpstr>LDL</vt:lpstr>
      <vt:lpstr>Triglycerides</vt:lpstr>
      <vt:lpstr>Glucose</vt:lpstr>
      <vt:lpstr>Insulin</vt:lpstr>
      <vt:lpstr>BMI</vt:lpstr>
      <vt:lpstr>Sex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Shannahan</dc:creator>
  <cp:lastModifiedBy>Lisa Kobos</cp:lastModifiedBy>
  <dcterms:created xsi:type="dcterms:W3CDTF">2018-04-17T12:12:50Z</dcterms:created>
  <dcterms:modified xsi:type="dcterms:W3CDTF">2020-02-09T17:36:33Z</dcterms:modified>
</cp:coreProperties>
</file>