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codeName="ThisWorkbook" defaultThemeVersion="166925"/>
  <mc:AlternateContent xmlns:mc="http://schemas.openxmlformats.org/markup-compatibility/2006">
    <mc:Choice Requires="x15">
      <x15ac:absPath xmlns:x15ac="http://schemas.microsoft.com/office/spreadsheetml/2010/11/ac" url="/Users/jomie/Desktop/EEE The Return of the Research - Mar82022/THESISSS ITT/"/>
    </mc:Choice>
  </mc:AlternateContent>
  <xr:revisionPtr revIDLastSave="0" documentId="13_ncr:1_{1A4EAD1A-0F91-3549-90DF-BE70EB872D61}" xr6:coauthVersionLast="45" xr6:coauthVersionMax="45" xr10:uidLastSave="{00000000-0000-0000-0000-000000000000}"/>
  <bookViews>
    <workbookView xWindow="12800" yWindow="460" windowWidth="28800" windowHeight="15940" firstSheet="1" activeTab="3" xr2:uid="{06E33C80-0FF2-0947-B278-B5B75F51D993}"/>
  </bookViews>
  <sheets>
    <sheet name="B.1 Metal Stock and Flow Amount" sheetId="1" r:id="rId1"/>
    <sheet name="B.2 Env. Impact Per Device" sheetId="2" r:id="rId2"/>
    <sheet name="B.3 Stock Environmental Impact" sheetId="3" r:id="rId3"/>
    <sheet name="B.4 Market Price Per Device" sheetId="5" r:id="rId4"/>
    <sheet name="B.5 Stock Value for each Device" sheetId="4" r:id="rId5"/>
    <sheet name="B.6 Economic Demand " sheetId="6" r:id="rId6"/>
    <sheet name="B.7 Sankey Diagram Videos " sheetId="7" r:id="rId7"/>
  </sheets>
  <externalReferences>
    <externalReference r:id="rId8"/>
    <externalReference r:id="rId9"/>
  </externalReferences>
  <definedNames>
    <definedName name="_Toc103720886" localSheetId="1">'B.2 Env. Impact Per Device'!$A$1</definedName>
    <definedName name="_Toc103720887" localSheetId="2">'B.3 Stock Environmental Impact'!$A$1</definedName>
    <definedName name="_Toc103720888" localSheetId="3">'B.4 Market Price Per Device'!$A$1</definedName>
    <definedName name="_Toc103720889" localSheetId="4">'B.5 Stock Value for each Device'!$A$1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3" l="1"/>
  <c r="C8" i="3"/>
  <c r="B8" i="3"/>
</calcChain>
</file>

<file path=xl/sharedStrings.xml><?xml version="1.0" encoding="utf-8"?>
<sst xmlns="http://schemas.openxmlformats.org/spreadsheetml/2006/main" count="959" uniqueCount="127">
  <si>
    <t>Year</t>
  </si>
  <si>
    <t>1st Use</t>
  </si>
  <si>
    <t>2nd Use</t>
  </si>
  <si>
    <t>3rd Use</t>
  </si>
  <si>
    <t>1st Storage</t>
  </si>
  <si>
    <t>2nd Storage</t>
  </si>
  <si>
    <t>3rd Storage</t>
  </si>
  <si>
    <t>Disposal 1</t>
  </si>
  <si>
    <t>Disposal 2</t>
  </si>
  <si>
    <t>Disposal 3</t>
  </si>
  <si>
    <t>Recycl 1</t>
  </si>
  <si>
    <t>Recycle 2</t>
  </si>
  <si>
    <t>Recycle 3</t>
  </si>
  <si>
    <t>Total Recycle</t>
  </si>
  <si>
    <t>A</t>
  </si>
  <si>
    <t>B</t>
  </si>
  <si>
    <t>C</t>
  </si>
  <si>
    <t>D</t>
  </si>
  <si>
    <t>E</t>
  </si>
  <si>
    <t>F</t>
  </si>
  <si>
    <t>G</t>
  </si>
  <si>
    <t>H</t>
  </si>
  <si>
    <t>I</t>
  </si>
  <si>
    <t>J</t>
  </si>
  <si>
    <t>K</t>
  </si>
  <si>
    <t>L</t>
  </si>
  <si>
    <t>M</t>
  </si>
  <si>
    <t>N</t>
  </si>
  <si>
    <t>O</t>
  </si>
  <si>
    <t>P</t>
  </si>
  <si>
    <t>Q</t>
  </si>
  <si>
    <t>R</t>
  </si>
  <si>
    <t>Recycle 1 to Total</t>
  </si>
  <si>
    <t>Recycle 2 to Total</t>
  </si>
  <si>
    <t>Recycle 3 to Total</t>
  </si>
  <si>
    <t>S</t>
  </si>
  <si>
    <t>Sales</t>
  </si>
  <si>
    <t>T</t>
  </si>
  <si>
    <t>U</t>
  </si>
  <si>
    <t>V</t>
  </si>
  <si>
    <t>W</t>
  </si>
  <si>
    <t>Climate Change (CC)</t>
  </si>
  <si>
    <t>Human Toxicity (HT)</t>
  </si>
  <si>
    <t>Water Depletion (WD)</t>
  </si>
  <si>
    <t>Device</t>
  </si>
  <si>
    <t>kg CO2 eq</t>
  </si>
  <si>
    <t>kg 1,4- DB eq</t>
  </si>
  <si>
    <t>m3</t>
  </si>
  <si>
    <t>Cell Phone</t>
  </si>
  <si>
    <t>Laptop</t>
  </si>
  <si>
    <t>Desktop PC</t>
  </si>
  <si>
    <t>Television</t>
  </si>
  <si>
    <t>Printer</t>
  </si>
  <si>
    <t>Headphone</t>
  </si>
  <si>
    <t>Tablet</t>
  </si>
  <si>
    <t>Smart Watch</t>
  </si>
  <si>
    <t>Environmental Impact Factor</t>
  </si>
  <si>
    <t>Climate Change kg CO2 eq</t>
  </si>
  <si>
    <t>Human Toxicity kg 1,4- DB eq</t>
  </si>
  <si>
    <t>Water Depletion m^3</t>
  </si>
  <si>
    <t>In-Use</t>
  </si>
  <si>
    <t>Storage</t>
  </si>
  <si>
    <t>Disposal</t>
  </si>
  <si>
    <t>Recycle</t>
  </si>
  <si>
    <t>Total Impact</t>
  </si>
  <si>
    <t>Economic Value in US Households (USD)</t>
  </si>
  <si>
    <t>REMs</t>
  </si>
  <si>
    <t>PMs</t>
  </si>
  <si>
    <t>Critical Metals</t>
  </si>
  <si>
    <t>Total Value of Devices</t>
  </si>
  <si>
    <t>Televsion</t>
  </si>
  <si>
    <t>Disposed</t>
  </si>
  <si>
    <t>Recycled</t>
  </si>
  <si>
    <t>Value per Each Device and Metal Group</t>
  </si>
  <si>
    <t>Total Value per Device</t>
  </si>
  <si>
    <t>USD</t>
  </si>
  <si>
    <t>Table 10: Palladium Stock and Flow Amounts per Year (kg)</t>
  </si>
  <si>
    <t>Table 11: Ruthenium Stock and Flow Amounts per Year (kg)</t>
  </si>
  <si>
    <t>Table 12: Iridium Stock and Flow Amounts per Year (kg)</t>
  </si>
  <si>
    <t>Table 13: Platinum Stock and Flow Amounts per Year (kg)</t>
  </si>
  <si>
    <t>Table 14: Silver Stock and Flow Amounts per Year (kg)</t>
  </si>
  <si>
    <t>Table 15: Gold Stock and Flow Amounts per Year (kg)</t>
  </si>
  <si>
    <t>Table 16: Ytterbium Stock and Flow Amounts per Year (kg)</t>
  </si>
  <si>
    <t>Table 17: Yttrium Stock and Flow Amounts per Year (kg)</t>
  </si>
  <si>
    <t>Table 18: Thulium Stock and Flow Amounts per Year (kg)</t>
  </si>
  <si>
    <t>Table 19: Terbium Stock and Flow Amounts per Year (kg)</t>
  </si>
  <si>
    <t>Table 20: Samarium Stock and Flow Amounts per Year (kg)</t>
  </si>
  <si>
    <t>Table 21: Praseodymium Stock and Flow Amounts per Year (kg)</t>
  </si>
  <si>
    <t>Table 22: Neodymium Stock and Flow Amounts per Year (kg)</t>
  </si>
  <si>
    <t>Table 23: Lutetium Stock and Flow Amounts per Year (kg)</t>
  </si>
  <si>
    <t>Table 24: Lanthanum Stock and Flow Amounts per Year (kg)</t>
  </si>
  <si>
    <t>Table 25:Holmium Stock and Flow Amounts per Year (kg)</t>
  </si>
  <si>
    <t>Table 26: Gadolinium Stock and Flow Amounts per Year (kg)</t>
  </si>
  <si>
    <t>Table 27: Europium Stock and Flow Amounts per Year (kg)</t>
  </si>
  <si>
    <t>Table 28: Dysoprosium Stock and Flow Amounts per Year (kg)</t>
  </si>
  <si>
    <t>Table 29: Cerium Stock and Flow Amounts per Year (kg)</t>
  </si>
  <si>
    <t>Table 30: Environmental Impact per Device for Environmental Impact Categories</t>
  </si>
  <si>
    <t>Figure 35: Graphical Representation of Yearly Stock Amounts for Palladium from the year 2000 to 2021</t>
  </si>
  <si>
    <t>Figure 36: Graphical Representation of Yearly Stock Amounts for Ruthenium from the year 2000 to 2021</t>
  </si>
  <si>
    <t>Figure 37: Graphical Representation of Yearly Stock Amounts for Iridium from the year 2000 to 2021</t>
  </si>
  <si>
    <t>Figure 38: Graphical Representation of Yearly Stock Amounts for Platinum from the year 2000 to 2021</t>
  </si>
  <si>
    <t>Figure 39:Graphical Representation of Yearly Stock Amounts for Silver from the year 2000 to 2021</t>
  </si>
  <si>
    <t>Figure 40: Graphical Representation of Yearly Stock Amounts for Gold from the year 2000 to 2021</t>
  </si>
  <si>
    <t>Figure 41: Graphical Representation of Yearly Stock Amounts for Ytterbium from the year 2000 to 2021</t>
  </si>
  <si>
    <t>Figure 42: Graphical Representation of Yearly Stock Amounts for Yttrium from the year 2000 to 2021</t>
  </si>
  <si>
    <t>Figure 43:Graphical Representation of Yearly Stock Amounts for Thulium from the year 2000 to 2021</t>
  </si>
  <si>
    <t>Figure 44: Graphical Representation of Yearly Stock Amounts for Terbium from the year 2000 to 2021</t>
  </si>
  <si>
    <t>Figure 45: Graphical Representation of Yearly Stock Amounts for Samarium from the year 2000 to 2021</t>
  </si>
  <si>
    <t>Figure 46: Graphical Representation of Yearly Stock Amounts for Praseodymium from the year 2000 to 2021</t>
  </si>
  <si>
    <t>Figure 47: Graphical Representation of Yearly Stock Amounts for Neodymium from the year 2000 to 2021</t>
  </si>
  <si>
    <t>Figure 48: Graphical Representation of Yearly Stock Amounts for Lutetium from the year 2000 to 2021</t>
  </si>
  <si>
    <t>Figure 49: Graphical Representation of Yearly Stock Amounts for Lanthanum from the year 2000 to 2021</t>
  </si>
  <si>
    <t>Figure 50: Graphical Representation of Yearly Stock Amounts for Holmium from the year 2000 to 2021</t>
  </si>
  <si>
    <t>Figure 51: Graphical Representation of Yearly Stock Amounts for Gadolinium from the year 2000 to 2021</t>
  </si>
  <si>
    <t>Figure 52: Graphical Representation of Yearly Stock Amounts for Europium from the year 2000 to 2021</t>
  </si>
  <si>
    <t>Figure 53: Graphical Representation of Yearly Stock Amounts for Dysoprosium from the year 2000 to 2021</t>
  </si>
  <si>
    <t>Figure 54: Graphical Representation of Yearly Stock Amounts for Cerium from the year 2000 to 2021</t>
  </si>
  <si>
    <t>Table 32: Market Value Price in US dollars per device and metal group</t>
  </si>
  <si>
    <t>Figure 55: Ru, Ir, Os Export/Import from US vs Recycled from Stored Devices in US Households for Years 2020 - 2021 (kg)</t>
  </si>
  <si>
    <t>Figure 56: REEs Demand vs REEs Recycled from Stored Devices in United States for Years 2020 - 2021 (metric tons)</t>
  </si>
  <si>
    <t>Figure 57: Sankey Diagram Video depicting the stock and flow of gold in US houshold devices from the year 2000 to 2021 (right click image and click play from the drop down menu to view video)</t>
  </si>
  <si>
    <t>Figure 58: Sankey Diagram Video depicting the stock and flow of palladium in US houshold devices from the year 2000 to 2021 (right click image and click play from the drop down menu to view video)</t>
  </si>
  <si>
    <t>Figure 59: Sankey Diagram Video depicting the stock and flow of platinum in US houshold devices from the year 2000 to 2021 (right click image and click play from the drop down menu to view video)</t>
  </si>
  <si>
    <t>Stock</t>
  </si>
  <si>
    <t>Stock Environmental Impact (Year 2020)</t>
  </si>
  <si>
    <t>Table 31: Stock Environmental Impact and Total Environmental Impact for the year 2020</t>
  </si>
  <si>
    <t>Table 33: Economic Value of US Household Devices in US dollars by Metal Group and Stock for the year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</si>
</sst>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E+00"/>
    <numFmt numFmtId="165" formatCode="#,##0.000"/>
  </numFmts>
  <fonts count="8" x14ac:knownFonts="1">
    <font>
      <sz val="12"/>
      <color theme="1"/>
      <name val="Calibri"/>
      <family val="2"/>
      <scheme val="minor"/>
    </font>
    <font>
      <sz val="12"/>
      <color theme="1"/>
      <name val="Times New Roman"/>
      <family val="1"/>
    </font>
    <font>
      <sz val="10"/>
      <name val="Times New Roman"/>
      <family val="1"/>
    </font>
    <font>
      <i/>
      <sz val="12"/>
      <color theme="1"/>
      <name val="Times New Roman"/>
      <family val="1"/>
    </font>
    <font>
      <i/>
      <sz val="12"/>
      <color theme="1"/>
      <name val="Calibri"/>
      <family val="2"/>
      <scheme val="minor"/>
    </font>
    <font>
      <sz val="14"/>
      <color rgb="FF000000"/>
      <name val="Times New Roman"/>
      <family val="1"/>
    </font>
    <font>
      <i/>
      <sz val="12"/>
      <color rgb="FF000000"/>
      <name val="Times New Roman"/>
      <family val="1"/>
    </font>
    <font>
      <sz val="12"/>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1" xfId="0" applyFont="1" applyFill="1" applyBorder="1" applyAlignment="1">
      <alignment horizontal="center"/>
    </xf>
    <xf numFmtId="164" fontId="1" fillId="0" borderId="1" xfId="0" applyNumberFormat="1" applyFont="1" applyFill="1" applyBorder="1" applyAlignment="1">
      <alignment horizont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1" fontId="1" fillId="0" borderId="1" xfId="0" applyNumberFormat="1" applyFont="1" applyBorder="1" applyAlignment="1">
      <alignment horizontal="center"/>
    </xf>
    <xf numFmtId="0" fontId="1" fillId="0" borderId="1" xfId="0" applyFont="1" applyBorder="1" applyAlignment="1">
      <alignment horizontal="center" vertical="center"/>
    </xf>
    <xf numFmtId="0" fontId="3" fillId="0" borderId="2" xfId="0" applyFont="1" applyBorder="1" applyAlignment="1">
      <alignment vertical="center"/>
    </xf>
    <xf numFmtId="0" fontId="4" fillId="0" borderId="0" xfId="0" applyFont="1"/>
    <xf numFmtId="0" fontId="5" fillId="0" borderId="0" xfId="0" applyFont="1" applyAlignment="1">
      <alignment vertical="center" readingOrder="1"/>
    </xf>
    <xf numFmtId="0" fontId="0" fillId="0" borderId="0" xfId="0" applyFill="1"/>
    <xf numFmtId="0" fontId="1" fillId="0" borderId="0" xfId="0" applyFont="1"/>
    <xf numFmtId="0" fontId="1" fillId="0" borderId="1" xfId="0" applyFont="1" applyBorder="1" applyAlignment="1">
      <alignment horizontal="center"/>
    </xf>
    <xf numFmtId="164" fontId="0" fillId="0" borderId="0" xfId="0" applyNumberFormat="1"/>
    <xf numFmtId="165" fontId="1" fillId="0" borderId="0" xfId="0" applyNumberFormat="1" applyFont="1" applyFill="1" applyBorder="1" applyAlignment="1">
      <alignment horizontal="center"/>
    </xf>
    <xf numFmtId="4" fontId="1" fillId="0" borderId="1" xfId="0" applyNumberFormat="1" applyFont="1" applyBorder="1" applyAlignment="1">
      <alignment horizontal="center"/>
    </xf>
    <xf numFmtId="0" fontId="3" fillId="0" borderId="0" xfId="0" applyFont="1"/>
    <xf numFmtId="0" fontId="6" fillId="0" borderId="0" xfId="0" applyFont="1"/>
    <xf numFmtId="0" fontId="3" fillId="0" borderId="0" xfId="0" applyFont="1" applyAlignment="1"/>
    <xf numFmtId="0" fontId="1" fillId="0" borderId="0" xfId="0" applyFont="1" applyAlignment="1"/>
    <xf numFmtId="0" fontId="7" fillId="0" borderId="0" xfId="0" applyFont="1"/>
    <xf numFmtId="0" fontId="3" fillId="0" borderId="0" xfId="0" applyFont="1" applyAlignment="1">
      <alignment horizontal="left" vertical="center"/>
    </xf>
    <xf numFmtId="0" fontId="3" fillId="0" borderId="2" xfId="0" applyFont="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Ruthenium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[1]Ruthenium!$AX$4</c:f>
              <c:strCache>
                <c:ptCount val="1"/>
                <c:pt idx="0">
                  <c:v>1st Use</c:v>
                </c:pt>
              </c:strCache>
            </c:strRef>
          </c:tx>
          <c:spPr>
            <a:solidFill>
              <a:schemeClr val="accent1"/>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[1]Ruthenium!$AX$5:$AX$26</c:f>
              <c:numCache>
                <c:formatCode>General</c:formatCode>
                <c:ptCount val="22"/>
                <c:pt idx="0">
                  <c:v>73.731731275096962</c:v>
                </c:pt>
                <c:pt idx="1">
                  <c:v>79.134661476353486</c:v>
                </c:pt>
                <c:pt idx="2">
                  <c:v>82.857167767276394</c:v>
                </c:pt>
                <c:pt idx="3">
                  <c:v>81.053390930319452</c:v>
                </c:pt>
                <c:pt idx="4">
                  <c:v>78.915381023422214</c:v>
                </c:pt>
                <c:pt idx="5">
                  <c:v>76.808012484590463</c:v>
                </c:pt>
                <c:pt idx="6">
                  <c:v>69.876737186677431</c:v>
                </c:pt>
                <c:pt idx="7">
                  <c:v>70.579646872197927</c:v>
                </c:pt>
                <c:pt idx="8">
                  <c:v>68.808525328575513</c:v>
                </c:pt>
                <c:pt idx="9">
                  <c:v>66.963571026075527</c:v>
                </c:pt>
                <c:pt idx="10">
                  <c:v>69.47289396469435</c:v>
                </c:pt>
                <c:pt idx="11">
                  <c:v>61.868073284256774</c:v>
                </c:pt>
                <c:pt idx="12">
                  <c:v>62.261054545751158</c:v>
                </c:pt>
                <c:pt idx="13">
                  <c:v>59.191041408093191</c:v>
                </c:pt>
                <c:pt idx="14">
                  <c:v>60.568624798558155</c:v>
                </c:pt>
                <c:pt idx="15">
                  <c:v>61.326599736128969</c:v>
                </c:pt>
                <c:pt idx="16">
                  <c:v>58.551545846032639</c:v>
                </c:pt>
                <c:pt idx="17">
                  <c:v>59.59806260662647</c:v>
                </c:pt>
                <c:pt idx="18">
                  <c:v>59.43106344589458</c:v>
                </c:pt>
                <c:pt idx="19">
                  <c:v>58.32304150715818</c:v>
                </c:pt>
                <c:pt idx="20">
                  <c:v>58.278758865272749</c:v>
                </c:pt>
                <c:pt idx="21">
                  <c:v>57.214137784134934</c:v>
                </c:pt>
              </c:numCache>
            </c:numRef>
          </c:val>
          <c:extLst>
            <c:ext xmlns:c16="http://schemas.microsoft.com/office/drawing/2014/chart" uri="{C3380CC4-5D6E-409C-BE32-E72D297353CC}">
              <c16:uniqueId val="{00000000-4AEC-9D48-977A-1AEC0524FC00}"/>
            </c:ext>
          </c:extLst>
        </c:ser>
        <c:ser>
          <c:idx val="2"/>
          <c:order val="1"/>
          <c:tx>
            <c:strRef>
              <c:f>[1]Ruthenium!$AY$4</c:f>
              <c:strCache>
                <c:ptCount val="1"/>
                <c:pt idx="0">
                  <c:v>2nd Use</c:v>
                </c:pt>
              </c:strCache>
            </c:strRef>
          </c:tx>
          <c:spPr>
            <a:solidFill>
              <a:schemeClr val="accent5">
                <a:lumMod val="60000"/>
                <a:lumOff val="40000"/>
              </a:schemeClr>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[1]Ruthenium!$AY$5:$AY$26</c:f>
              <c:numCache>
                <c:formatCode>General</c:formatCode>
                <c:ptCount val="22"/>
                <c:pt idx="0">
                  <c:v>4.4165997326450199</c:v>
                </c:pt>
                <c:pt idx="1">
                  <c:v>5.7191149728643236</c:v>
                </c:pt>
                <c:pt idx="2">
                  <c:v>6.6684603873325088</c:v>
                </c:pt>
                <c:pt idx="3">
                  <c:v>7.0129306689666384</c:v>
                </c:pt>
                <c:pt idx="4">
                  <c:v>8.1304600338369148</c:v>
                </c:pt>
                <c:pt idx="5">
                  <c:v>10.412955420263764</c:v>
                </c:pt>
                <c:pt idx="6">
                  <c:v>8.1347598214285721</c:v>
                </c:pt>
                <c:pt idx="7">
                  <c:v>7.7379389052151613</c:v>
                </c:pt>
                <c:pt idx="8">
                  <c:v>9.1544718309383377</c:v>
                </c:pt>
                <c:pt idx="9">
                  <c:v>10.734434619387883</c:v>
                </c:pt>
                <c:pt idx="10">
                  <c:v>8.331445177558308</c:v>
                </c:pt>
                <c:pt idx="11">
                  <c:v>9.5078066103607703</c:v>
                </c:pt>
                <c:pt idx="12">
                  <c:v>9.5527013763064836</c:v>
                </c:pt>
                <c:pt idx="13">
                  <c:v>11.117215502708614</c:v>
                </c:pt>
                <c:pt idx="14">
                  <c:v>11.753169788952063</c:v>
                </c:pt>
                <c:pt idx="15">
                  <c:v>12.117591953015159</c:v>
                </c:pt>
                <c:pt idx="16">
                  <c:v>12.787739120471786</c:v>
                </c:pt>
                <c:pt idx="17">
                  <c:v>13.778476864153646</c:v>
                </c:pt>
                <c:pt idx="18">
                  <c:v>13.417661312927432</c:v>
                </c:pt>
                <c:pt idx="19">
                  <c:v>13.984802308337105</c:v>
                </c:pt>
                <c:pt idx="20">
                  <c:v>15.211352463815844</c:v>
                </c:pt>
                <c:pt idx="21">
                  <c:v>15.277064106656448</c:v>
                </c:pt>
              </c:numCache>
            </c:numRef>
          </c:val>
          <c:extLst>
            <c:ext xmlns:c16="http://schemas.microsoft.com/office/drawing/2014/chart" uri="{C3380CC4-5D6E-409C-BE32-E72D297353CC}">
              <c16:uniqueId val="{00000001-4AEC-9D48-977A-1AEC0524FC00}"/>
            </c:ext>
          </c:extLst>
        </c:ser>
        <c:ser>
          <c:idx val="3"/>
          <c:order val="2"/>
          <c:tx>
            <c:strRef>
              <c:f>[1]Ruthenium!$AZ$4</c:f>
              <c:strCache>
                <c:ptCount val="1"/>
                <c:pt idx="0">
                  <c:v>3rd Use</c:v>
                </c:pt>
              </c:strCache>
            </c:strRef>
          </c:tx>
          <c:spPr>
            <a:solidFill>
              <a:schemeClr val="accent5">
                <a:lumMod val="40000"/>
                <a:lumOff val="60000"/>
              </a:schemeClr>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[1]Ruthenium!$AZ$5:$AZ$26</c:f>
              <c:numCache>
                <c:formatCode>General</c:formatCode>
                <c:ptCount val="22"/>
                <c:pt idx="0">
                  <c:v>0</c:v>
                </c:pt>
                <c:pt idx="1">
                  <c:v>0</c:v>
                </c:pt>
                <c:pt idx="2">
                  <c:v>0</c:v>
                </c:pt>
                <c:pt idx="3">
                  <c:v>0</c:v>
                </c:pt>
                <c:pt idx="4">
                  <c:v>0</c:v>
                </c:pt>
                <c:pt idx="5">
                  <c:v>0</c:v>
                </c:pt>
                <c:pt idx="6">
                  <c:v>0</c:v>
                </c:pt>
                <c:pt idx="7">
                  <c:v>1.3344444919381639</c:v>
                </c:pt>
                <c:pt idx="8">
                  <c:v>1.2331053321825458</c:v>
                </c:pt>
                <c:pt idx="9">
                  <c:v>1.1939751746596703</c:v>
                </c:pt>
                <c:pt idx="10">
                  <c:v>2.0664384953872061</c:v>
                </c:pt>
                <c:pt idx="11">
                  <c:v>1.9359750269553309</c:v>
                </c:pt>
                <c:pt idx="12">
                  <c:v>1.84009037761165</c:v>
                </c:pt>
                <c:pt idx="13">
                  <c:v>1.7889365913872974</c:v>
                </c:pt>
                <c:pt idx="14">
                  <c:v>2.0199680816525576</c:v>
                </c:pt>
                <c:pt idx="15">
                  <c:v>2.1219198333011917</c:v>
                </c:pt>
                <c:pt idx="16">
                  <c:v>0.70554340416508188</c:v>
                </c:pt>
                <c:pt idx="17">
                  <c:v>0.69366600525549049</c:v>
                </c:pt>
                <c:pt idx="18">
                  <c:v>0.92121090027008934</c:v>
                </c:pt>
                <c:pt idx="19">
                  <c:v>0.741220667753269</c:v>
                </c:pt>
                <c:pt idx="20">
                  <c:v>0.76028244054455063</c:v>
                </c:pt>
                <c:pt idx="21">
                  <c:v>1.670574824646295</c:v>
                </c:pt>
              </c:numCache>
            </c:numRef>
          </c:val>
          <c:extLst>
            <c:ext xmlns:c16="http://schemas.microsoft.com/office/drawing/2014/chart" uri="{C3380CC4-5D6E-409C-BE32-E72D297353CC}">
              <c16:uniqueId val="{00000002-4AEC-9D48-977A-1AEC0524FC00}"/>
            </c:ext>
          </c:extLst>
        </c:ser>
        <c:ser>
          <c:idx val="4"/>
          <c:order val="3"/>
          <c:tx>
            <c:strRef>
              <c:f>[1]Ruthenium!$BA$4</c:f>
              <c:strCache>
                <c:ptCount val="1"/>
                <c:pt idx="0">
                  <c:v>1st Storage</c:v>
                </c:pt>
              </c:strCache>
            </c:strRef>
          </c:tx>
          <c:spPr>
            <a:solidFill>
              <a:schemeClr val="accent2"/>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[1]Ruthenium!$BA$5:$BA$26</c:f>
              <c:numCache>
                <c:formatCode>General</c:formatCode>
                <c:ptCount val="22"/>
                <c:pt idx="0">
                  <c:v>7.140097668937841</c:v>
                </c:pt>
                <c:pt idx="1">
                  <c:v>7.6769245318690809</c:v>
                </c:pt>
                <c:pt idx="2">
                  <c:v>7.7465441003460018</c:v>
                </c:pt>
                <c:pt idx="3">
                  <c:v>8.7156440248778342</c:v>
                </c:pt>
                <c:pt idx="4">
                  <c:v>8.1999013709206192</c:v>
                </c:pt>
                <c:pt idx="5">
                  <c:v>7.6749229830939996</c:v>
                </c:pt>
                <c:pt idx="6">
                  <c:v>12.562228486246971</c:v>
                </c:pt>
                <c:pt idx="7">
                  <c:v>13.723572527300046</c:v>
                </c:pt>
                <c:pt idx="8">
                  <c:v>14.340984860127087</c:v>
                </c:pt>
                <c:pt idx="9">
                  <c:v>15.131108583189956</c:v>
                </c:pt>
                <c:pt idx="10">
                  <c:v>13.411256950138245</c:v>
                </c:pt>
                <c:pt idx="11">
                  <c:v>19.770051913965357</c:v>
                </c:pt>
                <c:pt idx="12">
                  <c:v>19.846190153118336</c:v>
                </c:pt>
                <c:pt idx="13">
                  <c:v>19.432145613660758</c:v>
                </c:pt>
                <c:pt idx="14">
                  <c:v>18.902023394798537</c:v>
                </c:pt>
                <c:pt idx="15">
                  <c:v>18.755325458972155</c:v>
                </c:pt>
                <c:pt idx="16">
                  <c:v>18.473828500271889</c:v>
                </c:pt>
                <c:pt idx="17">
                  <c:v>17.913665889701516</c:v>
                </c:pt>
                <c:pt idx="18">
                  <c:v>18.175461714509936</c:v>
                </c:pt>
                <c:pt idx="19">
                  <c:v>18.572248936446005</c:v>
                </c:pt>
                <c:pt idx="20">
                  <c:v>18.05861877469594</c:v>
                </c:pt>
                <c:pt idx="21">
                  <c:v>16.568966605236877</c:v>
                </c:pt>
              </c:numCache>
            </c:numRef>
          </c:val>
          <c:extLst>
            <c:ext xmlns:c16="http://schemas.microsoft.com/office/drawing/2014/chart" uri="{C3380CC4-5D6E-409C-BE32-E72D297353CC}">
              <c16:uniqueId val="{00000003-4AEC-9D48-977A-1AEC0524FC00}"/>
            </c:ext>
          </c:extLst>
        </c:ser>
        <c:ser>
          <c:idx val="5"/>
          <c:order val="4"/>
          <c:tx>
            <c:strRef>
              <c:f>[1]Ruthenium!$BB$4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[1]Ruthenium!$BB$5:$BB$26</c:f>
              <c:numCache>
                <c:formatCode>General</c:formatCode>
                <c:ptCount val="22"/>
                <c:pt idx="0">
                  <c:v>2.1713159732099712</c:v>
                </c:pt>
                <c:pt idx="1">
                  <c:v>1.8630764595637357</c:v>
                </c:pt>
                <c:pt idx="2">
                  <c:v>1.587866204368318</c:v>
                </c:pt>
                <c:pt idx="3">
                  <c:v>1.3388049371756665</c:v>
                </c:pt>
                <c:pt idx="4">
                  <c:v>1.1630347363075308</c:v>
                </c:pt>
                <c:pt idx="5">
                  <c:v>1.0371390288193025</c:v>
                </c:pt>
                <c:pt idx="6">
                  <c:v>2.6320962199332976</c:v>
                </c:pt>
                <c:pt idx="7">
                  <c:v>2.4785269414321669</c:v>
                </c:pt>
                <c:pt idx="8">
                  <c:v>2.2903049215626163</c:v>
                </c:pt>
                <c:pt idx="9">
                  <c:v>2.2682429030164797</c:v>
                </c:pt>
                <c:pt idx="10">
                  <c:v>2.7039054003684062</c:v>
                </c:pt>
                <c:pt idx="11">
                  <c:v>2.7883967926174407</c:v>
                </c:pt>
                <c:pt idx="12">
                  <c:v>2.9068617238976211</c:v>
                </c:pt>
                <c:pt idx="13">
                  <c:v>3.0132654447549809</c:v>
                </c:pt>
                <c:pt idx="14">
                  <c:v>3.3663054481942747</c:v>
                </c:pt>
                <c:pt idx="15">
                  <c:v>3.4171911860809887</c:v>
                </c:pt>
                <c:pt idx="16">
                  <c:v>3.3636859618436299</c:v>
                </c:pt>
                <c:pt idx="17">
                  <c:v>3.381395791357515</c:v>
                </c:pt>
                <c:pt idx="18">
                  <c:v>3.5702348479492887</c:v>
                </c:pt>
                <c:pt idx="19">
                  <c:v>3.7272772761357396</c:v>
                </c:pt>
                <c:pt idx="20">
                  <c:v>3.8763031812832436</c:v>
                </c:pt>
                <c:pt idx="21">
                  <c:v>4.3879988430970309</c:v>
                </c:pt>
              </c:numCache>
            </c:numRef>
          </c:val>
          <c:extLst>
            <c:ext xmlns:c16="http://schemas.microsoft.com/office/drawing/2014/chart" uri="{C3380CC4-5D6E-409C-BE32-E72D297353CC}">
              <c16:uniqueId val="{00000004-4AEC-9D48-977A-1AEC0524FC00}"/>
            </c:ext>
          </c:extLst>
        </c:ser>
        <c:ser>
          <c:idx val="6"/>
          <c:order val="5"/>
          <c:tx>
            <c:strRef>
              <c:f>[1]Ruthenium!$BC$4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1.5493661776881245</c:v>
                </c:pt>
                <c:pt idx="17">
                  <c:v>1.4532918122490037</c:v>
                </c:pt>
                <c:pt idx="18">
                  <c:v>1.4002268174723589</c:v>
                </c:pt>
                <c:pt idx="19">
                  <c:v>1.5373393016682542</c:v>
                </c:pt>
                <c:pt idx="20">
                  <c:v>1.4914934886914102</c:v>
                </c:pt>
                <c:pt idx="21">
                  <c:v>1.4435735283851983</c:v>
                </c:pt>
              </c:numCache>
            </c:numRef>
          </c:val>
          <c:extLst>
            <c:ext xmlns:c16="http://schemas.microsoft.com/office/drawing/2014/chart" uri="{C3380CC4-5D6E-409C-BE32-E72D297353CC}">
              <c16:uniqueId val="{00000005-4AEC-9D48-977A-1AEC0524FC00}"/>
            </c:ext>
          </c:extLst>
        </c:ser>
        <c:ser>
          <c:idx val="7"/>
          <c:order val="6"/>
          <c:tx>
            <c:strRef>
              <c:f>[1]Ruthenium!$BD$4</c:f>
              <c:strCache>
                <c:ptCount val="1"/>
                <c:pt idx="0">
                  <c:v>Disposal 1</c:v>
                </c:pt>
              </c:strCache>
            </c:strRef>
          </c:tx>
          <c:spPr>
            <a:solidFill>
              <a:srgbClr val="FF0000"/>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[1]Ruthenium!$BD$5:$BD$26</c:f>
              <c:numCache>
                <c:formatCode>General</c:formatCode>
                <c:ptCount val="22"/>
                <c:pt idx="0">
                  <c:v>3.3125198443659549</c:v>
                </c:pt>
                <c:pt idx="1">
                  <c:v>2.8713805431110635</c:v>
                </c:pt>
                <c:pt idx="2">
                  <c:v>0.54855552815373143</c:v>
                </c:pt>
                <c:pt idx="3">
                  <c:v>0.77948609732978635</c:v>
                </c:pt>
                <c:pt idx="4">
                  <c:v>1.6557167757510372</c:v>
                </c:pt>
                <c:pt idx="5">
                  <c:v>1.867076893031443</c:v>
                </c:pt>
                <c:pt idx="6">
                  <c:v>1.6191761542859204</c:v>
                </c:pt>
                <c:pt idx="7">
                  <c:v>1.6603991445641821</c:v>
                </c:pt>
                <c:pt idx="8">
                  <c:v>0.8016236629576311</c:v>
                </c:pt>
                <c:pt idx="9">
                  <c:v>1.866799841683167</c:v>
                </c:pt>
                <c:pt idx="10">
                  <c:v>1.5797355019889467</c:v>
                </c:pt>
                <c:pt idx="11">
                  <c:v>2.0678846152390626</c:v>
                </c:pt>
                <c:pt idx="12">
                  <c:v>1.9540899259723514</c:v>
                </c:pt>
                <c:pt idx="13">
                  <c:v>1.5788376757470519</c:v>
                </c:pt>
                <c:pt idx="14">
                  <c:v>1.6126496185356523</c:v>
                </c:pt>
                <c:pt idx="15">
                  <c:v>0.8896017536021581</c:v>
                </c:pt>
                <c:pt idx="16">
                  <c:v>2.1788715852085088</c:v>
                </c:pt>
                <c:pt idx="17">
                  <c:v>1.1906599300751435</c:v>
                </c:pt>
                <c:pt idx="18">
                  <c:v>1.2582126168046934</c:v>
                </c:pt>
                <c:pt idx="19">
                  <c:v>0.68658569883743481</c:v>
                </c:pt>
                <c:pt idx="20">
                  <c:v>1.1395031496723629</c:v>
                </c:pt>
                <c:pt idx="21">
                  <c:v>1.0636689418597878</c:v>
                </c:pt>
              </c:numCache>
            </c:numRef>
          </c:val>
          <c:extLst>
            <c:ext xmlns:c16="http://schemas.microsoft.com/office/drawing/2014/chart" uri="{C3380CC4-5D6E-409C-BE32-E72D297353CC}">
              <c16:uniqueId val="{00000006-4AEC-9D48-977A-1AEC0524FC00}"/>
            </c:ext>
          </c:extLst>
        </c:ser>
        <c:ser>
          <c:idx val="8"/>
          <c:order val="7"/>
          <c:tx>
            <c:strRef>
              <c:f>[1]Ruthenium!$BE$4</c:f>
              <c:strCache>
                <c:ptCount val="1"/>
                <c:pt idx="0">
                  <c:v>Disposal 2</c:v>
                </c:pt>
              </c:strCache>
            </c:strRef>
          </c:tx>
          <c:spPr>
            <a:solidFill>
              <a:srgbClr val="FF6945"/>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[1]Ruthenium!$BE$5:$BE$26</c:f>
              <c:numCache>
                <c:formatCode>General</c:formatCode>
                <c:ptCount val="22"/>
                <c:pt idx="0">
                  <c:v>0</c:v>
                </c:pt>
                <c:pt idx="1">
                  <c:v>0</c:v>
                </c:pt>
                <c:pt idx="2">
                  <c:v>0</c:v>
                </c:pt>
                <c:pt idx="3">
                  <c:v>0</c:v>
                </c:pt>
                <c:pt idx="4">
                  <c:v>0</c:v>
                </c:pt>
                <c:pt idx="5">
                  <c:v>0</c:v>
                </c:pt>
                <c:pt idx="6">
                  <c:v>0</c:v>
                </c:pt>
                <c:pt idx="7">
                  <c:v>0</c:v>
                </c:pt>
                <c:pt idx="8">
                  <c:v>0</c:v>
                </c:pt>
                <c:pt idx="9">
                  <c:v>0</c:v>
                </c:pt>
                <c:pt idx="10">
                  <c:v>0.2387514810347604</c:v>
                </c:pt>
                <c:pt idx="11">
                  <c:v>0</c:v>
                </c:pt>
                <c:pt idx="12">
                  <c:v>0</c:v>
                </c:pt>
                <c:pt idx="13">
                  <c:v>0</c:v>
                </c:pt>
                <c:pt idx="14">
                  <c:v>0.12940890352861806</c:v>
                </c:pt>
                <c:pt idx="15">
                  <c:v>0.26836931080338755</c:v>
                </c:pt>
                <c:pt idx="16">
                  <c:v>0.16624899990955841</c:v>
                </c:pt>
                <c:pt idx="17">
                  <c:v>1.2845058065576091E-3</c:v>
                </c:pt>
                <c:pt idx="18">
                  <c:v>1.0235886416111251E-3</c:v>
                </c:pt>
                <c:pt idx="19">
                  <c:v>0.44520517129151943</c:v>
                </c:pt>
                <c:pt idx="20">
                  <c:v>0</c:v>
                </c:pt>
                <c:pt idx="21">
                  <c:v>7.3150411352032737E-4</c:v>
                </c:pt>
              </c:numCache>
            </c:numRef>
          </c:val>
          <c:extLst>
            <c:ext xmlns:c16="http://schemas.microsoft.com/office/drawing/2014/chart" uri="{C3380CC4-5D6E-409C-BE32-E72D297353CC}">
              <c16:uniqueId val="{00000007-4AEC-9D48-977A-1AEC0524FC00}"/>
            </c:ext>
          </c:extLst>
        </c:ser>
        <c:ser>
          <c:idx val="9"/>
          <c:order val="8"/>
          <c:tx>
            <c:strRef>
              <c:f>[1]Ruthenium!$BF$4</c:f>
              <c:strCache>
                <c:ptCount val="1"/>
                <c:pt idx="0">
                  <c:v>Disposal 3</c:v>
                </c:pt>
              </c:strCache>
            </c:strRef>
          </c:tx>
          <c:spPr>
            <a:solidFill>
              <a:srgbClr val="FFA48B"/>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4AEC-9D48-977A-1AEC0524FC00}"/>
            </c:ext>
          </c:extLst>
        </c:ser>
        <c:ser>
          <c:idx val="10"/>
          <c:order val="9"/>
          <c:tx>
            <c:strRef>
              <c:f>[1]Ruthenium!$BG$4</c:f>
              <c:strCache>
                <c:ptCount val="1"/>
                <c:pt idx="0">
                  <c:v>Recycl 1</c:v>
                </c:pt>
              </c:strCache>
            </c:strRef>
          </c:tx>
          <c:spPr>
            <a:solidFill>
              <a:schemeClr val="accent6"/>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[1]Ruthenium!$BG$5:$BG$26</c:f>
              <c:numCache>
                <c:formatCode>General</c:formatCode>
                <c:ptCount val="22"/>
                <c:pt idx="0">
                  <c:v>9.2277355057442492</c:v>
                </c:pt>
                <c:pt idx="1">
                  <c:v>2.7348420162382894</c:v>
                </c:pt>
                <c:pt idx="2">
                  <c:v>0.59140601252303837</c:v>
                </c:pt>
                <c:pt idx="3">
                  <c:v>1.0997433413306228</c:v>
                </c:pt>
                <c:pt idx="4">
                  <c:v>1.9355060597616769</c:v>
                </c:pt>
                <c:pt idx="5">
                  <c:v>1.265531562957144</c:v>
                </c:pt>
                <c:pt idx="6">
                  <c:v>3.8827704881821927</c:v>
                </c:pt>
                <c:pt idx="7">
                  <c:v>2.4854711173523274</c:v>
                </c:pt>
                <c:pt idx="8">
                  <c:v>3.3709840636562642</c:v>
                </c:pt>
                <c:pt idx="9">
                  <c:v>1.8418678519873162</c:v>
                </c:pt>
                <c:pt idx="10">
                  <c:v>1.7985154222138109</c:v>
                </c:pt>
                <c:pt idx="11">
                  <c:v>2.0618117566052745</c:v>
                </c:pt>
                <c:pt idx="12">
                  <c:v>1.6390118973424104</c:v>
                </c:pt>
                <c:pt idx="13">
                  <c:v>3.5449457695071871</c:v>
                </c:pt>
                <c:pt idx="14">
                  <c:v>1.6478499657801251</c:v>
                </c:pt>
                <c:pt idx="15">
                  <c:v>1.1034007680959887</c:v>
                </c:pt>
                <c:pt idx="16">
                  <c:v>2.2231704044087834</c:v>
                </c:pt>
                <c:pt idx="17">
                  <c:v>1.9331115311827931</c:v>
                </c:pt>
                <c:pt idx="18">
                  <c:v>1.4236908414658247</c:v>
                </c:pt>
                <c:pt idx="19">
                  <c:v>1.7670146449430115</c:v>
                </c:pt>
                <c:pt idx="20">
                  <c:v>1.0656543798522347</c:v>
                </c:pt>
                <c:pt idx="21">
                  <c:v>2.1011854540072825</c:v>
                </c:pt>
              </c:numCache>
            </c:numRef>
          </c:val>
          <c:extLst>
            <c:ext xmlns:c16="http://schemas.microsoft.com/office/drawing/2014/chart" uri="{C3380CC4-5D6E-409C-BE32-E72D297353CC}">
              <c16:uniqueId val="{00000009-4AEC-9D48-977A-1AEC0524FC00}"/>
            </c:ext>
          </c:extLst>
        </c:ser>
        <c:ser>
          <c:idx val="11"/>
          <c:order val="10"/>
          <c:tx>
            <c:strRef>
              <c:f>[1]Ruthenium!$BH$4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[1]Ruthenium!$BH$5:$BH$26</c:f>
              <c:numCache>
                <c:formatCode>General</c:formatCode>
                <c:ptCount val="22"/>
                <c:pt idx="0">
                  <c:v>0</c:v>
                </c:pt>
                <c:pt idx="1">
                  <c:v>0</c:v>
                </c:pt>
                <c:pt idx="2">
                  <c:v>0</c:v>
                </c:pt>
                <c:pt idx="3">
                  <c:v>0</c:v>
                </c:pt>
                <c:pt idx="4">
                  <c:v>0</c:v>
                </c:pt>
                <c:pt idx="5">
                  <c:v>0.93436162724387795</c:v>
                </c:pt>
                <c:pt idx="6">
                  <c:v>1.2922316432456016</c:v>
                </c:pt>
                <c:pt idx="7">
                  <c:v>0</c:v>
                </c:pt>
                <c:pt idx="8">
                  <c:v>0</c:v>
                </c:pt>
                <c:pt idx="9">
                  <c:v>0</c:v>
                </c:pt>
                <c:pt idx="10">
                  <c:v>0.39705760661597972</c:v>
                </c:pt>
                <c:pt idx="11">
                  <c:v>0</c:v>
                </c:pt>
                <c:pt idx="12">
                  <c:v>0</c:v>
                </c:pt>
                <c:pt idx="13">
                  <c:v>0.33361199414094495</c:v>
                </c:pt>
                <c:pt idx="14">
                  <c:v>0</c:v>
                </c:pt>
                <c:pt idx="15">
                  <c:v>0</c:v>
                </c:pt>
                <c:pt idx="16">
                  <c:v>0</c:v>
                </c:pt>
                <c:pt idx="17">
                  <c:v>5.6385063591887136E-2</c:v>
                </c:pt>
                <c:pt idx="18">
                  <c:v>0.39325146706354158</c:v>
                </c:pt>
                <c:pt idx="19">
                  <c:v>0.21526448742948356</c:v>
                </c:pt>
                <c:pt idx="20">
                  <c:v>0.11803325617164874</c:v>
                </c:pt>
                <c:pt idx="21">
                  <c:v>0.27097750108031465</c:v>
                </c:pt>
              </c:numCache>
            </c:numRef>
          </c:val>
          <c:extLst>
            <c:ext xmlns:c16="http://schemas.microsoft.com/office/drawing/2014/chart" uri="{C3380CC4-5D6E-409C-BE32-E72D297353CC}">
              <c16:uniqueId val="{0000000A-4AEC-9D48-977A-1AEC0524FC00}"/>
            </c:ext>
          </c:extLst>
        </c:ser>
        <c:ser>
          <c:idx val="12"/>
          <c:order val="11"/>
          <c:tx>
            <c:strRef>
              <c:f>[1]Ruthenium!$BI$4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[1]Ruthenium!$AW$5:$AW$26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[1]Ruthenium!$BI$5:$BI$26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7.9624470005987876E-3</c:v>
                </c:pt>
                <c:pt idx="19">
                  <c:v>0</c:v>
                </c:pt>
                <c:pt idx="20">
                  <c:v>0</c:v>
                </c:pt>
                <c:pt idx="21">
                  <c:v>1.1209067823183534E-3</c:v>
                </c:pt>
              </c:numCache>
            </c:numRef>
          </c:val>
          <c:extLst>
            <c:ext xmlns:c16="http://schemas.microsoft.com/office/drawing/2014/chart" uri="{C3380CC4-5D6E-409C-BE32-E72D297353CC}">
              <c16:uniqueId val="{0000000B-4AEC-9D48-977A-1AEC0524FC00}"/>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Palladium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2000 - 2021)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[1]Palladium!$AX$4</c:f>
              <c:strCache>
                <c:ptCount val="1"/>
                <c:pt idx="0">
                  <c:v>1st Use</c:v>
                </c:pt>
              </c:strCache>
            </c:strRef>
          </c:tx>
          <c:spPr>
            <a:solidFill>
              <a:schemeClr val="accent1"/>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[1]Palladium!$AX$5:$AX$26</c:f>
              <c:numCache>
                <c:formatCode>General</c:formatCode>
                <c:ptCount val="22"/>
                <c:pt idx="0">
                  <c:v>82.505194752778593</c:v>
                </c:pt>
                <c:pt idx="1">
                  <c:v>79.205722880900794</c:v>
                </c:pt>
                <c:pt idx="2">
                  <c:v>83.480159334167496</c:v>
                </c:pt>
                <c:pt idx="3">
                  <c:v>82.674809977792052</c:v>
                </c:pt>
                <c:pt idx="4">
                  <c:v>77.617215524594158</c:v>
                </c:pt>
                <c:pt idx="5">
                  <c:v>75.251569386114241</c:v>
                </c:pt>
                <c:pt idx="6">
                  <c:v>70.490264366483217</c:v>
                </c:pt>
                <c:pt idx="7">
                  <c:v>72.478190581011432</c:v>
                </c:pt>
                <c:pt idx="8">
                  <c:v>71.967524190444934</c:v>
                </c:pt>
                <c:pt idx="9">
                  <c:v>68.124167432410857</c:v>
                </c:pt>
                <c:pt idx="10">
                  <c:v>68.063010578963016</c:v>
                </c:pt>
                <c:pt idx="11">
                  <c:v>60.126581379670455</c:v>
                </c:pt>
                <c:pt idx="12">
                  <c:v>60.562923436118702</c:v>
                </c:pt>
                <c:pt idx="13">
                  <c:v>57.562889550539197</c:v>
                </c:pt>
                <c:pt idx="14">
                  <c:v>58.146911001390087</c:v>
                </c:pt>
                <c:pt idx="15">
                  <c:v>57.446347847676925</c:v>
                </c:pt>
                <c:pt idx="16">
                  <c:v>54.48238881266375</c:v>
                </c:pt>
                <c:pt idx="17">
                  <c:v>54.593131171844291</c:v>
                </c:pt>
                <c:pt idx="18">
                  <c:v>53.87202477379801</c:v>
                </c:pt>
                <c:pt idx="19">
                  <c:v>52.054590605075902</c:v>
                </c:pt>
                <c:pt idx="20">
                  <c:v>52.689069341939096</c:v>
                </c:pt>
                <c:pt idx="21">
                  <c:v>51.81916175522371</c:v>
                </c:pt>
              </c:numCache>
            </c:numRef>
          </c:val>
          <c:extLst>
            <c:ext xmlns:c16="http://schemas.microsoft.com/office/drawing/2014/chart" uri="{C3380CC4-5D6E-409C-BE32-E72D297353CC}">
              <c16:uniqueId val="{00000000-76EE-3749-878C-451F754C01B7}"/>
            </c:ext>
          </c:extLst>
        </c:ser>
        <c:ser>
          <c:idx val="2"/>
          <c:order val="1"/>
          <c:tx>
            <c:strRef>
              <c:f>[1]Palladium!$AY$4</c:f>
              <c:strCache>
                <c:ptCount val="1"/>
                <c:pt idx="0">
                  <c:v>2nd Use</c:v>
                </c:pt>
              </c:strCache>
            </c:strRef>
          </c:tx>
          <c:spPr>
            <a:solidFill>
              <a:schemeClr val="accent5">
                <a:lumMod val="60000"/>
                <a:lumOff val="40000"/>
              </a:schemeClr>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[1]Palladium!$AY$5:$AY$26</c:f>
              <c:numCache>
                <c:formatCode>General</c:formatCode>
                <c:ptCount val="22"/>
                <c:pt idx="0">
                  <c:v>5.9148461639390701</c:v>
                </c:pt>
                <c:pt idx="1">
                  <c:v>7.8175352056668119</c:v>
                </c:pt>
                <c:pt idx="2">
                  <c:v>7.9450617982535725</c:v>
                </c:pt>
                <c:pt idx="3">
                  <c:v>7.7849054257922639</c:v>
                </c:pt>
                <c:pt idx="4">
                  <c:v>8.2589912871701312</c:v>
                </c:pt>
                <c:pt idx="5">
                  <c:v>9.8121377530037837</c:v>
                </c:pt>
                <c:pt idx="6">
                  <c:v>8.5415381042239797</c:v>
                </c:pt>
                <c:pt idx="7">
                  <c:v>8.3231453055365616</c:v>
                </c:pt>
                <c:pt idx="8">
                  <c:v>9.0694023477862284</c:v>
                </c:pt>
                <c:pt idx="9">
                  <c:v>9.9524976320248175</c:v>
                </c:pt>
                <c:pt idx="10">
                  <c:v>8.505679021318338</c:v>
                </c:pt>
                <c:pt idx="11">
                  <c:v>10.078115799902914</c:v>
                </c:pt>
                <c:pt idx="12">
                  <c:v>9.6989351429606359</c:v>
                </c:pt>
                <c:pt idx="13">
                  <c:v>9.9732477465387959</c:v>
                </c:pt>
                <c:pt idx="14">
                  <c:v>9.4503231040683833</c:v>
                </c:pt>
                <c:pt idx="15">
                  <c:v>10.04899635299426</c:v>
                </c:pt>
                <c:pt idx="16">
                  <c:v>9.6813014895750058</c:v>
                </c:pt>
                <c:pt idx="17">
                  <c:v>10.364554316786268</c:v>
                </c:pt>
                <c:pt idx="18">
                  <c:v>10.316334650402286</c:v>
                </c:pt>
                <c:pt idx="19">
                  <c:v>11.346806377643981</c:v>
                </c:pt>
                <c:pt idx="20">
                  <c:v>12.288484651203166</c:v>
                </c:pt>
                <c:pt idx="21">
                  <c:v>12.701657345455461</c:v>
                </c:pt>
              </c:numCache>
            </c:numRef>
          </c:val>
          <c:extLst>
            <c:ext xmlns:c16="http://schemas.microsoft.com/office/drawing/2014/chart" uri="{C3380CC4-5D6E-409C-BE32-E72D297353CC}">
              <c16:uniqueId val="{00000001-76EE-3749-878C-451F754C01B7}"/>
            </c:ext>
          </c:extLst>
        </c:ser>
        <c:ser>
          <c:idx val="3"/>
          <c:order val="2"/>
          <c:tx>
            <c:strRef>
              <c:f>[1]Palladium!$AZ$4</c:f>
              <c:strCache>
                <c:ptCount val="1"/>
                <c:pt idx="0">
                  <c:v>3rd Use</c:v>
                </c:pt>
              </c:strCache>
            </c:strRef>
          </c:tx>
          <c:spPr>
            <a:solidFill>
              <a:schemeClr val="accent5">
                <a:lumMod val="40000"/>
                <a:lumOff val="60000"/>
              </a:schemeClr>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[1]Palladium!$AZ$5:$AZ$26</c:f>
              <c:numCache>
                <c:formatCode>General</c:formatCode>
                <c:ptCount val="22"/>
                <c:pt idx="0">
                  <c:v>0</c:v>
                </c:pt>
                <c:pt idx="1">
                  <c:v>0</c:v>
                </c:pt>
                <c:pt idx="2">
                  <c:v>0</c:v>
                </c:pt>
                <c:pt idx="3">
                  <c:v>0</c:v>
                </c:pt>
                <c:pt idx="4">
                  <c:v>0</c:v>
                </c:pt>
                <c:pt idx="5">
                  <c:v>0</c:v>
                </c:pt>
                <c:pt idx="6">
                  <c:v>0</c:v>
                </c:pt>
                <c:pt idx="7">
                  <c:v>0.64450379836124705</c:v>
                </c:pt>
                <c:pt idx="8">
                  <c:v>0.58910797338182985</c:v>
                </c:pt>
                <c:pt idx="9">
                  <c:v>0.55398698387558853</c:v>
                </c:pt>
                <c:pt idx="10">
                  <c:v>1.0541321810651814</c:v>
                </c:pt>
                <c:pt idx="11">
                  <c:v>1.0147482602429421</c:v>
                </c:pt>
                <c:pt idx="12">
                  <c:v>1.1471161034188126</c:v>
                </c:pt>
                <c:pt idx="13">
                  <c:v>1.1029686978452433</c:v>
                </c:pt>
                <c:pt idx="14">
                  <c:v>1.2782072948307159</c:v>
                </c:pt>
                <c:pt idx="15">
                  <c:v>1.2842512872710099</c:v>
                </c:pt>
                <c:pt idx="16">
                  <c:v>1.0633204045789755</c:v>
                </c:pt>
                <c:pt idx="17">
                  <c:v>1.0775517420854834</c:v>
                </c:pt>
                <c:pt idx="18">
                  <c:v>0.76060787885431658</c:v>
                </c:pt>
                <c:pt idx="19">
                  <c:v>0.56958908168056643</c:v>
                </c:pt>
                <c:pt idx="20">
                  <c:v>0.50161185585412849</c:v>
                </c:pt>
                <c:pt idx="21">
                  <c:v>0.85717949673459248</c:v>
                </c:pt>
              </c:numCache>
            </c:numRef>
          </c:val>
          <c:extLst>
            <c:ext xmlns:c16="http://schemas.microsoft.com/office/drawing/2014/chart" uri="{C3380CC4-5D6E-409C-BE32-E72D297353CC}">
              <c16:uniqueId val="{00000002-76EE-3749-878C-451F754C01B7}"/>
            </c:ext>
          </c:extLst>
        </c:ser>
        <c:ser>
          <c:idx val="4"/>
          <c:order val="3"/>
          <c:tx>
            <c:strRef>
              <c:f>[1]Palladium!$BA$4</c:f>
              <c:strCache>
                <c:ptCount val="1"/>
                <c:pt idx="0">
                  <c:v>1st Storage</c:v>
                </c:pt>
              </c:strCache>
            </c:strRef>
          </c:tx>
          <c:spPr>
            <a:solidFill>
              <a:schemeClr val="accent2"/>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[1]Palladium!$BA$5:$BA$26</c:f>
              <c:numCache>
                <c:formatCode>General</c:formatCode>
                <c:ptCount val="22"/>
                <c:pt idx="0">
                  <c:v>4.1249064832878739</c:v>
                </c:pt>
                <c:pt idx="1">
                  <c:v>6.2312319475536757</c:v>
                </c:pt>
                <c:pt idx="2">
                  <c:v>6.8361966907486273</c:v>
                </c:pt>
                <c:pt idx="3">
                  <c:v>7.0987415422183977</c:v>
                </c:pt>
                <c:pt idx="4">
                  <c:v>9.3200254328018541</c:v>
                </c:pt>
                <c:pt idx="5">
                  <c:v>8.6904292717050389</c:v>
                </c:pt>
                <c:pt idx="6">
                  <c:v>12.221232014073795</c:v>
                </c:pt>
                <c:pt idx="7">
                  <c:v>11.86071004874862</c:v>
                </c:pt>
                <c:pt idx="8">
                  <c:v>12.662291215152207</c:v>
                </c:pt>
                <c:pt idx="9">
                  <c:v>15.54721547568661</c:v>
                </c:pt>
                <c:pt idx="10">
                  <c:v>16.670106670575223</c:v>
                </c:pt>
                <c:pt idx="11">
                  <c:v>21.808352789400089</c:v>
                </c:pt>
                <c:pt idx="12">
                  <c:v>23.094318796500819</c:v>
                </c:pt>
                <c:pt idx="13">
                  <c:v>24.194985077656366</c:v>
                </c:pt>
                <c:pt idx="14">
                  <c:v>24.887177258700966</c:v>
                </c:pt>
                <c:pt idx="15">
                  <c:v>25.189796749149185</c:v>
                </c:pt>
                <c:pt idx="16">
                  <c:v>25.166142586923868</c:v>
                </c:pt>
                <c:pt idx="17">
                  <c:v>25.422272585409221</c:v>
                </c:pt>
                <c:pt idx="18">
                  <c:v>26.377331846140862</c:v>
                </c:pt>
                <c:pt idx="19">
                  <c:v>26.318521290095692</c:v>
                </c:pt>
                <c:pt idx="20">
                  <c:v>26.623641410631325</c:v>
                </c:pt>
                <c:pt idx="21">
                  <c:v>25.365361751422743</c:v>
                </c:pt>
              </c:numCache>
            </c:numRef>
          </c:val>
          <c:extLst>
            <c:ext xmlns:c16="http://schemas.microsoft.com/office/drawing/2014/chart" uri="{C3380CC4-5D6E-409C-BE32-E72D297353CC}">
              <c16:uniqueId val="{00000003-76EE-3749-878C-451F754C01B7}"/>
            </c:ext>
          </c:extLst>
        </c:ser>
        <c:ser>
          <c:idx val="5"/>
          <c:order val="4"/>
          <c:tx>
            <c:strRef>
              <c:f>[1]Palladium!$BB$4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[1]Palladium!$BB$5:$BB$26</c:f>
              <c:numCache>
                <c:formatCode>General</c:formatCode>
                <c:ptCount val="22"/>
                <c:pt idx="0">
                  <c:v>1.0191476395725585</c:v>
                </c:pt>
                <c:pt idx="1">
                  <c:v>0.88053551048089562</c:v>
                </c:pt>
                <c:pt idx="2">
                  <c:v>0.77400647132841649</c:v>
                </c:pt>
                <c:pt idx="3">
                  <c:v>0.65696012445019847</c:v>
                </c:pt>
                <c:pt idx="4">
                  <c:v>0.56746838592101922</c:v>
                </c:pt>
                <c:pt idx="5">
                  <c:v>0.50615637735453523</c:v>
                </c:pt>
                <c:pt idx="6">
                  <c:v>1.2901620483951313</c:v>
                </c:pt>
                <c:pt idx="7">
                  <c:v>1.5214217411381827</c:v>
                </c:pt>
                <c:pt idx="8">
                  <c:v>1.3906538345621975</c:v>
                </c:pt>
                <c:pt idx="9">
                  <c:v>1.4292823823701049</c:v>
                </c:pt>
                <c:pt idx="10">
                  <c:v>1.8310367908806056</c:v>
                </c:pt>
                <c:pt idx="11">
                  <c:v>1.9364420524161128</c:v>
                </c:pt>
                <c:pt idx="12">
                  <c:v>2.1315617792793686</c:v>
                </c:pt>
                <c:pt idx="13">
                  <c:v>2.1675019690867656</c:v>
                </c:pt>
                <c:pt idx="14">
                  <c:v>2.3841220415119753</c:v>
                </c:pt>
                <c:pt idx="15">
                  <c:v>2.3586540072988651</c:v>
                </c:pt>
                <c:pt idx="16">
                  <c:v>2.8664676766730159</c:v>
                </c:pt>
                <c:pt idx="17">
                  <c:v>3.121633014729325</c:v>
                </c:pt>
                <c:pt idx="18">
                  <c:v>3.263979337847807</c:v>
                </c:pt>
                <c:pt idx="19">
                  <c:v>3.520017362396259</c:v>
                </c:pt>
                <c:pt idx="20">
                  <c:v>3.7449246208178124</c:v>
                </c:pt>
                <c:pt idx="21">
                  <c:v>4.4282390604184894</c:v>
                </c:pt>
              </c:numCache>
            </c:numRef>
          </c:val>
          <c:extLst>
            <c:ext xmlns:c16="http://schemas.microsoft.com/office/drawing/2014/chart" uri="{C3380CC4-5D6E-409C-BE32-E72D297353CC}">
              <c16:uniqueId val="{00000004-76EE-3749-878C-451F754C01B7}"/>
            </c:ext>
          </c:extLst>
        </c:ser>
        <c:ser>
          <c:idx val="6"/>
          <c:order val="5"/>
          <c:tx>
            <c:strRef>
              <c:f>[1]Palladium!$BC$4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0.53090937779735869</c:v>
                </c:pt>
                <c:pt idx="17">
                  <c:v>0.49566506435202884</c:v>
                </c:pt>
                <c:pt idx="18">
                  <c:v>0.46801132281192048</c:v>
                </c:pt>
                <c:pt idx="19">
                  <c:v>0.67375088928772331</c:v>
                </c:pt>
                <c:pt idx="20">
                  <c:v>0.77111705698988064</c:v>
                </c:pt>
                <c:pt idx="21">
                  <c:v>0.71718959179332797</c:v>
                </c:pt>
              </c:numCache>
            </c:numRef>
          </c:val>
          <c:extLst>
            <c:ext xmlns:c16="http://schemas.microsoft.com/office/drawing/2014/chart" uri="{C3380CC4-5D6E-409C-BE32-E72D297353CC}">
              <c16:uniqueId val="{00000005-76EE-3749-878C-451F754C01B7}"/>
            </c:ext>
          </c:extLst>
        </c:ser>
        <c:ser>
          <c:idx val="7"/>
          <c:order val="6"/>
          <c:tx>
            <c:strRef>
              <c:f>[1]Palladium!$BD$4</c:f>
              <c:strCache>
                <c:ptCount val="1"/>
                <c:pt idx="0">
                  <c:v>Disposal 1</c:v>
                </c:pt>
              </c:strCache>
            </c:strRef>
          </c:tx>
          <c:spPr>
            <a:solidFill>
              <a:srgbClr val="FF0000"/>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[1]Palladium!$BD$5:$BD$26</c:f>
              <c:numCache>
                <c:formatCode>General</c:formatCode>
                <c:ptCount val="22"/>
                <c:pt idx="0">
                  <c:v>2.1030897214684465</c:v>
                </c:pt>
                <c:pt idx="1">
                  <c:v>1.7043175202906129</c:v>
                </c:pt>
                <c:pt idx="2">
                  <c:v>0.45614477314199903</c:v>
                </c:pt>
                <c:pt idx="3">
                  <c:v>1.0138472398273597</c:v>
                </c:pt>
                <c:pt idx="4">
                  <c:v>2.3231029201047817</c:v>
                </c:pt>
                <c:pt idx="5">
                  <c:v>2.3155526460302269</c:v>
                </c:pt>
                <c:pt idx="6">
                  <c:v>3.8281172854113072</c:v>
                </c:pt>
                <c:pt idx="7">
                  <c:v>2.6703195014660412</c:v>
                </c:pt>
                <c:pt idx="8">
                  <c:v>1.7888528818257852</c:v>
                </c:pt>
                <c:pt idx="9">
                  <c:v>2.2595510261286393</c:v>
                </c:pt>
                <c:pt idx="10">
                  <c:v>1.7000345274793314</c:v>
                </c:pt>
                <c:pt idx="11">
                  <c:v>1.7911244137409361</c:v>
                </c:pt>
                <c:pt idx="12">
                  <c:v>1.5089290490157619</c:v>
                </c:pt>
                <c:pt idx="13">
                  <c:v>1.4358649409023285</c:v>
                </c:pt>
                <c:pt idx="14">
                  <c:v>0.97370232054862782</c:v>
                </c:pt>
                <c:pt idx="15">
                  <c:v>1.7798959307461342</c:v>
                </c:pt>
                <c:pt idx="16">
                  <c:v>2.3902582395769709</c:v>
                </c:pt>
                <c:pt idx="17">
                  <c:v>1.4981187382851542</c:v>
                </c:pt>
                <c:pt idx="18">
                  <c:v>1.2440244495247084</c:v>
                </c:pt>
                <c:pt idx="19">
                  <c:v>1.0157114535508187</c:v>
                </c:pt>
                <c:pt idx="20">
                  <c:v>1.1462068876902578</c:v>
                </c:pt>
                <c:pt idx="21">
                  <c:v>1.2888299231837519</c:v>
                </c:pt>
              </c:numCache>
            </c:numRef>
          </c:val>
          <c:extLst>
            <c:ext xmlns:c16="http://schemas.microsoft.com/office/drawing/2014/chart" uri="{C3380CC4-5D6E-409C-BE32-E72D297353CC}">
              <c16:uniqueId val="{00000006-76EE-3749-878C-451F754C01B7}"/>
            </c:ext>
          </c:extLst>
        </c:ser>
        <c:ser>
          <c:idx val="8"/>
          <c:order val="7"/>
          <c:tx>
            <c:strRef>
              <c:f>[1]Palladium!$BE$4</c:f>
              <c:strCache>
                <c:ptCount val="1"/>
                <c:pt idx="0">
                  <c:v>Disposal 2</c:v>
                </c:pt>
              </c:strCache>
            </c:strRef>
          </c:tx>
          <c:spPr>
            <a:solidFill>
              <a:srgbClr val="FF6945"/>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[1]Palladium!$BE$5:$BE$26</c:f>
              <c:numCache>
                <c:formatCode>General</c:formatCode>
                <c:ptCount val="22"/>
                <c:pt idx="0">
                  <c:v>0</c:v>
                </c:pt>
                <c:pt idx="1">
                  <c:v>0</c:v>
                </c:pt>
                <c:pt idx="2">
                  <c:v>0</c:v>
                </c:pt>
                <c:pt idx="3">
                  <c:v>0</c:v>
                </c:pt>
                <c:pt idx="4">
                  <c:v>0</c:v>
                </c:pt>
                <c:pt idx="5">
                  <c:v>0</c:v>
                </c:pt>
                <c:pt idx="6">
                  <c:v>0</c:v>
                </c:pt>
                <c:pt idx="7">
                  <c:v>0</c:v>
                </c:pt>
                <c:pt idx="8">
                  <c:v>0</c:v>
                </c:pt>
                <c:pt idx="9">
                  <c:v>0</c:v>
                </c:pt>
                <c:pt idx="10">
                  <c:v>0.11814962836686911</c:v>
                </c:pt>
                <c:pt idx="11">
                  <c:v>0</c:v>
                </c:pt>
                <c:pt idx="12">
                  <c:v>6.2698301547780438E-4</c:v>
                </c:pt>
                <c:pt idx="13">
                  <c:v>8.8787677439498521E-4</c:v>
                </c:pt>
                <c:pt idx="14">
                  <c:v>6.0751069899891577E-3</c:v>
                </c:pt>
                <c:pt idx="15">
                  <c:v>0.11797110669875741</c:v>
                </c:pt>
                <c:pt idx="16">
                  <c:v>0.21999684768354827</c:v>
                </c:pt>
                <c:pt idx="17">
                  <c:v>5.6649793602076635E-2</c:v>
                </c:pt>
                <c:pt idx="18">
                  <c:v>4.8256839298612714E-2</c:v>
                </c:pt>
                <c:pt idx="19">
                  <c:v>0.32010776891760029</c:v>
                </c:pt>
                <c:pt idx="20">
                  <c:v>0</c:v>
                </c:pt>
                <c:pt idx="21">
                  <c:v>4.4750508355478058E-2</c:v>
                </c:pt>
              </c:numCache>
            </c:numRef>
          </c:val>
          <c:extLst>
            <c:ext xmlns:c16="http://schemas.microsoft.com/office/drawing/2014/chart" uri="{C3380CC4-5D6E-409C-BE32-E72D297353CC}">
              <c16:uniqueId val="{00000007-76EE-3749-878C-451F754C01B7}"/>
            </c:ext>
          </c:extLst>
        </c:ser>
        <c:ser>
          <c:idx val="9"/>
          <c:order val="8"/>
          <c:tx>
            <c:strRef>
              <c:f>[1]Palladium!$BF$4</c:f>
              <c:strCache>
                <c:ptCount val="1"/>
                <c:pt idx="0">
                  <c:v>Disposal 3</c:v>
                </c:pt>
              </c:strCache>
            </c:strRef>
          </c:tx>
          <c:spPr>
            <a:solidFill>
              <a:srgbClr val="FFA48B"/>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76EE-3749-878C-451F754C01B7}"/>
            </c:ext>
          </c:extLst>
        </c:ser>
        <c:ser>
          <c:idx val="10"/>
          <c:order val="9"/>
          <c:tx>
            <c:strRef>
              <c:f>[1]Palladium!$BG$4</c:f>
              <c:strCache>
                <c:ptCount val="1"/>
                <c:pt idx="0">
                  <c:v>Recycl 1</c:v>
                </c:pt>
              </c:strCache>
            </c:strRef>
          </c:tx>
          <c:spPr>
            <a:solidFill>
              <a:schemeClr val="accent6"/>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[1]Palladium!$BG$5:$BG$26</c:f>
              <c:numCache>
                <c:formatCode>General</c:formatCode>
                <c:ptCount val="22"/>
                <c:pt idx="0">
                  <c:v>4.3328152389534562</c:v>
                </c:pt>
                <c:pt idx="1">
                  <c:v>4.1606569351072116</c:v>
                </c:pt>
                <c:pt idx="2">
                  <c:v>0.50843093235987302</c:v>
                </c:pt>
                <c:pt idx="3">
                  <c:v>0.77073568991971619</c:v>
                </c:pt>
                <c:pt idx="4">
                  <c:v>1.9131964494080611</c:v>
                </c:pt>
                <c:pt idx="5">
                  <c:v>2.9681567841608762</c:v>
                </c:pt>
                <c:pt idx="6">
                  <c:v>2.995279161097395</c:v>
                </c:pt>
                <c:pt idx="7">
                  <c:v>2.5017090237379001</c:v>
                </c:pt>
                <c:pt idx="8">
                  <c:v>2.5321675568468143</c:v>
                </c:pt>
                <c:pt idx="9">
                  <c:v>2.1319630087735497</c:v>
                </c:pt>
                <c:pt idx="10">
                  <c:v>1.7999860921075708</c:v>
                </c:pt>
                <c:pt idx="11">
                  <c:v>3.2446353046265481</c:v>
                </c:pt>
                <c:pt idx="12">
                  <c:v>1.8555887096904125</c:v>
                </c:pt>
                <c:pt idx="13">
                  <c:v>2.9341631039022622</c:v>
                </c:pt>
                <c:pt idx="14">
                  <c:v>2.873481871959247</c:v>
                </c:pt>
                <c:pt idx="15">
                  <c:v>1.7740867181648654</c:v>
                </c:pt>
                <c:pt idx="16">
                  <c:v>3.5992145645274998</c:v>
                </c:pt>
                <c:pt idx="17">
                  <c:v>3.2553071745998539</c:v>
                </c:pt>
                <c:pt idx="18">
                  <c:v>2.7846017132370062</c:v>
                </c:pt>
                <c:pt idx="19">
                  <c:v>3.9831933219132463</c:v>
                </c:pt>
                <c:pt idx="20">
                  <c:v>2.0894946431465651</c:v>
                </c:pt>
                <c:pt idx="21">
                  <c:v>2.5939359692819419</c:v>
                </c:pt>
              </c:numCache>
            </c:numRef>
          </c:val>
          <c:extLst>
            <c:ext xmlns:c16="http://schemas.microsoft.com/office/drawing/2014/chart" uri="{C3380CC4-5D6E-409C-BE32-E72D297353CC}">
              <c16:uniqueId val="{00000009-76EE-3749-878C-451F754C01B7}"/>
            </c:ext>
          </c:extLst>
        </c:ser>
        <c:ser>
          <c:idx val="11"/>
          <c:order val="10"/>
          <c:tx>
            <c:strRef>
              <c:f>[1]Palladium!$BH$4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[1]Palladium!$BH$5:$BH$26</c:f>
              <c:numCache>
                <c:formatCode>General</c:formatCode>
                <c:ptCount val="22"/>
                <c:pt idx="0">
                  <c:v>0</c:v>
                </c:pt>
                <c:pt idx="1">
                  <c:v>0</c:v>
                </c:pt>
                <c:pt idx="2">
                  <c:v>0</c:v>
                </c:pt>
                <c:pt idx="3">
                  <c:v>0</c:v>
                </c:pt>
                <c:pt idx="4">
                  <c:v>0</c:v>
                </c:pt>
                <c:pt idx="5">
                  <c:v>0.45599778163130666</c:v>
                </c:pt>
                <c:pt idx="6">
                  <c:v>0.63340702031516216</c:v>
                </c:pt>
                <c:pt idx="7">
                  <c:v>0</c:v>
                </c:pt>
                <c:pt idx="8">
                  <c:v>0</c:v>
                </c:pt>
                <c:pt idx="9">
                  <c:v>1.336058729819135E-3</c:v>
                </c:pt>
                <c:pt idx="10">
                  <c:v>0.25786450924387705</c:v>
                </c:pt>
                <c:pt idx="11">
                  <c:v>0</c:v>
                </c:pt>
                <c:pt idx="12">
                  <c:v>0</c:v>
                </c:pt>
                <c:pt idx="13">
                  <c:v>0.62749103675467321</c:v>
                </c:pt>
                <c:pt idx="14">
                  <c:v>0</c:v>
                </c:pt>
                <c:pt idx="15">
                  <c:v>0</c:v>
                </c:pt>
                <c:pt idx="16">
                  <c:v>0</c:v>
                </c:pt>
                <c:pt idx="17">
                  <c:v>0.1151163983062896</c:v>
                </c:pt>
                <c:pt idx="18">
                  <c:v>0.48943954727709493</c:v>
                </c:pt>
                <c:pt idx="19">
                  <c:v>0.19771184943822759</c:v>
                </c:pt>
                <c:pt idx="20">
                  <c:v>0.1454495317277805</c:v>
                </c:pt>
                <c:pt idx="21">
                  <c:v>0.13240926303896583</c:v>
                </c:pt>
              </c:numCache>
            </c:numRef>
          </c:val>
          <c:extLst>
            <c:ext xmlns:c16="http://schemas.microsoft.com/office/drawing/2014/chart" uri="{C3380CC4-5D6E-409C-BE32-E72D297353CC}">
              <c16:uniqueId val="{0000000A-76EE-3749-878C-451F754C01B7}"/>
            </c:ext>
          </c:extLst>
        </c:ser>
        <c:ser>
          <c:idx val="12"/>
          <c:order val="11"/>
          <c:tx>
            <c:strRef>
              <c:f>[1]Palladium!$BI$4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[1]Palladium!$AW$5:$AW$26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[1]Palladium!$BI$5:$BI$26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0.37538764080736575</c:v>
                </c:pt>
                <c:pt idx="19">
                  <c:v>0</c:v>
                </c:pt>
                <c:pt idx="20">
                  <c:v>0</c:v>
                </c:pt>
                <c:pt idx="21">
                  <c:v>5.1285335091501259E-2</c:v>
                </c:pt>
              </c:numCache>
            </c:numRef>
          </c:val>
          <c:extLst>
            <c:ext xmlns:c16="http://schemas.microsoft.com/office/drawing/2014/chart" uri="{C3380CC4-5D6E-409C-BE32-E72D297353CC}">
              <c16:uniqueId val="{0000000B-76EE-3749-878C-451F754C01B7}"/>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Iridium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[1]Iridium!$AX$4</c:f>
              <c:strCache>
                <c:ptCount val="1"/>
                <c:pt idx="0">
                  <c:v>1st Use</c:v>
                </c:pt>
              </c:strCache>
            </c:strRef>
          </c:tx>
          <c:spPr>
            <a:solidFill>
              <a:schemeClr val="accent1"/>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[1]Iridium!$AX$5:$AX$26</c:f>
              <c:numCache>
                <c:formatCode>General</c:formatCode>
                <c:ptCount val="22"/>
                <c:pt idx="0">
                  <c:v>80.52891606272901</c:v>
                </c:pt>
                <c:pt idx="1">
                  <c:v>78.64397418468883</c:v>
                </c:pt>
                <c:pt idx="2">
                  <c:v>83.039478110195972</c:v>
                </c:pt>
                <c:pt idx="3">
                  <c:v>81.978074896281413</c:v>
                </c:pt>
                <c:pt idx="4">
                  <c:v>77.080352642301477</c:v>
                </c:pt>
                <c:pt idx="5">
                  <c:v>75.21001009723804</c:v>
                </c:pt>
                <c:pt idx="6">
                  <c:v>70.167161322517885</c:v>
                </c:pt>
                <c:pt idx="7">
                  <c:v>71.966818355210236</c:v>
                </c:pt>
                <c:pt idx="8">
                  <c:v>70.535946706409817</c:v>
                </c:pt>
                <c:pt idx="9">
                  <c:v>66.609938263730996</c:v>
                </c:pt>
                <c:pt idx="10">
                  <c:v>67.24468094094172</c:v>
                </c:pt>
                <c:pt idx="11">
                  <c:v>59.586193907268445</c:v>
                </c:pt>
                <c:pt idx="12">
                  <c:v>60.889183237945034</c:v>
                </c:pt>
                <c:pt idx="13">
                  <c:v>59.472366957511966</c:v>
                </c:pt>
                <c:pt idx="14">
                  <c:v>62.174908947652916</c:v>
                </c:pt>
                <c:pt idx="15">
                  <c:v>62.266977130502696</c:v>
                </c:pt>
                <c:pt idx="16">
                  <c:v>60.009879098450313</c:v>
                </c:pt>
                <c:pt idx="17">
                  <c:v>60.744628224702765</c:v>
                </c:pt>
                <c:pt idx="18">
                  <c:v>59.052076583087931</c:v>
                </c:pt>
                <c:pt idx="19">
                  <c:v>57.368152756843003</c:v>
                </c:pt>
                <c:pt idx="20">
                  <c:v>57.186342687976463</c:v>
                </c:pt>
                <c:pt idx="21">
                  <c:v>56.651444586324686</c:v>
                </c:pt>
              </c:numCache>
            </c:numRef>
          </c:val>
          <c:extLst>
            <c:ext xmlns:c16="http://schemas.microsoft.com/office/drawing/2014/chart" uri="{C3380CC4-5D6E-409C-BE32-E72D297353CC}">
              <c16:uniqueId val="{00000000-7C2D-7C41-AFD3-9B029446E3C1}"/>
            </c:ext>
          </c:extLst>
        </c:ser>
        <c:ser>
          <c:idx val="2"/>
          <c:order val="1"/>
          <c:tx>
            <c:strRef>
              <c:f>[1]Iridium!$AY$4</c:f>
              <c:strCache>
                <c:ptCount val="1"/>
                <c:pt idx="0">
                  <c:v>2nd Use</c:v>
                </c:pt>
              </c:strCache>
            </c:strRef>
          </c:tx>
          <c:spPr>
            <a:solidFill>
              <a:schemeClr val="accent5">
                <a:lumMod val="60000"/>
                <a:lumOff val="40000"/>
              </a:schemeClr>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[1]Iridium!$AY$5:$AY$26</c:f>
              <c:numCache>
                <c:formatCode>General</c:formatCode>
                <c:ptCount val="22"/>
                <c:pt idx="0">
                  <c:v>6.0313445246185333</c:v>
                </c:pt>
                <c:pt idx="1">
                  <c:v>7.794376330550798</c:v>
                </c:pt>
                <c:pt idx="2">
                  <c:v>8.1053289855286135</c:v>
                </c:pt>
                <c:pt idx="3">
                  <c:v>7.9625512251780899</c:v>
                </c:pt>
                <c:pt idx="4">
                  <c:v>8.6204303144346124</c:v>
                </c:pt>
                <c:pt idx="5">
                  <c:v>10.404896827383428</c:v>
                </c:pt>
                <c:pt idx="6">
                  <c:v>8.722520336189115</c:v>
                </c:pt>
                <c:pt idx="7">
                  <c:v>8.539337935188037</c:v>
                </c:pt>
                <c:pt idx="8">
                  <c:v>9.4951863557562568</c:v>
                </c:pt>
                <c:pt idx="9">
                  <c:v>10.594426259691939</c:v>
                </c:pt>
                <c:pt idx="10">
                  <c:v>8.8866881324009803</c:v>
                </c:pt>
                <c:pt idx="11">
                  <c:v>10.35616722372213</c:v>
                </c:pt>
                <c:pt idx="12">
                  <c:v>9.671870768502659</c:v>
                </c:pt>
                <c:pt idx="13">
                  <c:v>9.7798550890927274</c:v>
                </c:pt>
                <c:pt idx="14">
                  <c:v>8.9228996275884462</c:v>
                </c:pt>
                <c:pt idx="15">
                  <c:v>9.6918653400395769</c:v>
                </c:pt>
                <c:pt idx="16">
                  <c:v>9.4698907172933442</c:v>
                </c:pt>
                <c:pt idx="17">
                  <c:v>9.9896309146753701</c:v>
                </c:pt>
                <c:pt idx="18">
                  <c:v>10.587360205251908</c:v>
                </c:pt>
                <c:pt idx="19">
                  <c:v>11.571314900924262</c:v>
                </c:pt>
                <c:pt idx="20">
                  <c:v>12.419078049858244</c:v>
                </c:pt>
                <c:pt idx="21">
                  <c:v>12.239067369042775</c:v>
                </c:pt>
              </c:numCache>
            </c:numRef>
          </c:val>
          <c:extLst>
            <c:ext xmlns:c16="http://schemas.microsoft.com/office/drawing/2014/chart" uri="{C3380CC4-5D6E-409C-BE32-E72D297353CC}">
              <c16:uniqueId val="{00000001-7C2D-7C41-AFD3-9B029446E3C1}"/>
            </c:ext>
          </c:extLst>
        </c:ser>
        <c:ser>
          <c:idx val="3"/>
          <c:order val="2"/>
          <c:tx>
            <c:strRef>
              <c:f>[1]Iridium!$AZ$4</c:f>
              <c:strCache>
                <c:ptCount val="1"/>
                <c:pt idx="0">
                  <c:v>3rd Use</c:v>
                </c:pt>
              </c:strCache>
            </c:strRef>
          </c:tx>
          <c:spPr>
            <a:solidFill>
              <a:schemeClr val="accent5">
                <a:lumMod val="40000"/>
                <a:lumOff val="60000"/>
              </a:schemeClr>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[1]Iridium!$AZ$5:$AZ$26</c:f>
              <c:numCache>
                <c:formatCode>General</c:formatCode>
                <c:ptCount val="22"/>
                <c:pt idx="0">
                  <c:v>0</c:v>
                </c:pt>
                <c:pt idx="1">
                  <c:v>0</c:v>
                </c:pt>
                <c:pt idx="2">
                  <c:v>0</c:v>
                </c:pt>
                <c:pt idx="3">
                  <c:v>0</c:v>
                </c:pt>
                <c:pt idx="4">
                  <c:v>0</c:v>
                </c:pt>
                <c:pt idx="5">
                  <c:v>0</c:v>
                </c:pt>
                <c:pt idx="6">
                  <c:v>0</c:v>
                </c:pt>
                <c:pt idx="7">
                  <c:v>0.85122745271579892</c:v>
                </c:pt>
                <c:pt idx="8">
                  <c:v>0.78474429129560663</c:v>
                </c:pt>
                <c:pt idx="9">
                  <c:v>0.73704928081874133</c:v>
                </c:pt>
                <c:pt idx="10">
                  <c:v>1.3710758744411906</c:v>
                </c:pt>
                <c:pt idx="11">
                  <c:v>1.2968640770465218</c:v>
                </c:pt>
                <c:pt idx="12">
                  <c:v>1.3505755592015731</c:v>
                </c:pt>
                <c:pt idx="13">
                  <c:v>1.230181311529895</c:v>
                </c:pt>
                <c:pt idx="14">
                  <c:v>1.3375324924445637</c:v>
                </c:pt>
                <c:pt idx="15">
                  <c:v>1.208196039741068</c:v>
                </c:pt>
                <c:pt idx="16">
                  <c:v>0.85834851806423829</c:v>
                </c:pt>
                <c:pt idx="17">
                  <c:v>0.85756828773106197</c:v>
                </c:pt>
                <c:pt idx="18">
                  <c:v>0.642746921424456</c:v>
                </c:pt>
                <c:pt idx="19">
                  <c:v>0.51073886148619418</c:v>
                </c:pt>
                <c:pt idx="20">
                  <c:v>0.52307465486769611</c:v>
                </c:pt>
                <c:pt idx="21">
                  <c:v>0.97236819892887549</c:v>
                </c:pt>
              </c:numCache>
            </c:numRef>
          </c:val>
          <c:extLst>
            <c:ext xmlns:c16="http://schemas.microsoft.com/office/drawing/2014/chart" uri="{C3380CC4-5D6E-409C-BE32-E72D297353CC}">
              <c16:uniqueId val="{00000002-7C2D-7C41-AFD3-9B029446E3C1}"/>
            </c:ext>
          </c:extLst>
        </c:ser>
        <c:ser>
          <c:idx val="4"/>
          <c:order val="3"/>
          <c:tx>
            <c:strRef>
              <c:f>[1]Iridium!$BA$4</c:f>
              <c:strCache>
                <c:ptCount val="1"/>
                <c:pt idx="0">
                  <c:v>1st Storage</c:v>
                </c:pt>
              </c:strCache>
            </c:strRef>
          </c:tx>
          <c:spPr>
            <a:solidFill>
              <a:schemeClr val="accent2"/>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[1]Iridium!$BA$5:$BA$26</c:f>
              <c:numCache>
                <c:formatCode>General</c:formatCode>
                <c:ptCount val="22"/>
                <c:pt idx="0">
                  <c:v>4.3914747237572858</c:v>
                </c:pt>
                <c:pt idx="1">
                  <c:v>6.3074793853261815</c:v>
                </c:pt>
                <c:pt idx="2">
                  <c:v>6.8903771703982386</c:v>
                </c:pt>
                <c:pt idx="3">
                  <c:v>7.3776920403033062</c:v>
                </c:pt>
                <c:pt idx="4">
                  <c:v>9.2386697387561121</c:v>
                </c:pt>
                <c:pt idx="5">
                  <c:v>8.3426133490822973</c:v>
                </c:pt>
                <c:pt idx="6">
                  <c:v>11.948619793748803</c:v>
                </c:pt>
                <c:pt idx="7">
                  <c:v>12.105097925684101</c:v>
                </c:pt>
                <c:pt idx="8">
                  <c:v>13.177473418522453</c:v>
                </c:pt>
                <c:pt idx="9">
                  <c:v>16.256632737459242</c:v>
                </c:pt>
                <c:pt idx="10">
                  <c:v>16.669668276415571</c:v>
                </c:pt>
                <c:pt idx="11">
                  <c:v>21.969682928017722</c:v>
                </c:pt>
                <c:pt idx="12">
                  <c:v>22.521097334951172</c:v>
                </c:pt>
                <c:pt idx="13">
                  <c:v>22.380655428672107</c:v>
                </c:pt>
                <c:pt idx="14">
                  <c:v>21.952372408687495</c:v>
                </c:pt>
                <c:pt idx="15">
                  <c:v>21.676425913316898</c:v>
                </c:pt>
                <c:pt idx="16">
                  <c:v>21.27017389097583</c:v>
                </c:pt>
                <c:pt idx="17">
                  <c:v>21.040862512084907</c:v>
                </c:pt>
                <c:pt idx="18">
                  <c:v>21.887910678645845</c:v>
                </c:pt>
                <c:pt idx="19">
                  <c:v>22.596947398990221</c:v>
                </c:pt>
                <c:pt idx="20">
                  <c:v>23.186312383994114</c:v>
                </c:pt>
                <c:pt idx="21">
                  <c:v>22.156427761904826</c:v>
                </c:pt>
              </c:numCache>
            </c:numRef>
          </c:val>
          <c:extLst>
            <c:ext xmlns:c16="http://schemas.microsoft.com/office/drawing/2014/chart" uri="{C3380CC4-5D6E-409C-BE32-E72D297353CC}">
              <c16:uniqueId val="{00000003-7C2D-7C41-AFD3-9B029446E3C1}"/>
            </c:ext>
          </c:extLst>
        </c:ser>
        <c:ser>
          <c:idx val="5"/>
          <c:order val="4"/>
          <c:tx>
            <c:strRef>
              <c:f>[1]Iridium!$BB$4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[1]Iridium!$BB$5:$BB$26</c:f>
              <c:numCache>
                <c:formatCode>General</c:formatCode>
                <c:ptCount val="22"/>
                <c:pt idx="0">
                  <c:v>1.3354550113682837</c:v>
                </c:pt>
                <c:pt idx="1">
                  <c:v>1.1507926178382131</c:v>
                </c:pt>
                <c:pt idx="2">
                  <c:v>1.0079532908781381</c:v>
                </c:pt>
                <c:pt idx="3">
                  <c:v>0.85448833059513263</c:v>
                </c:pt>
                <c:pt idx="4">
                  <c:v>0.74003365885536876</c:v>
                </c:pt>
                <c:pt idx="5">
                  <c:v>0.66222324384242293</c:v>
                </c:pt>
                <c:pt idx="6">
                  <c:v>1.6895270342940663</c:v>
                </c:pt>
                <c:pt idx="7">
                  <c:v>1.5810250539372364</c:v>
                </c:pt>
                <c:pt idx="8">
                  <c:v>1.4575427302234929</c:v>
                </c:pt>
                <c:pt idx="9">
                  <c:v>1.4870725531780522</c:v>
                </c:pt>
                <c:pt idx="10">
                  <c:v>1.9415495071283793</c:v>
                </c:pt>
                <c:pt idx="11">
                  <c:v>2.055905872794249</c:v>
                </c:pt>
                <c:pt idx="12">
                  <c:v>2.1857863244017435</c:v>
                </c:pt>
                <c:pt idx="13">
                  <c:v>2.0762207848191441</c:v>
                </c:pt>
                <c:pt idx="14">
                  <c:v>2.1986846022181221</c:v>
                </c:pt>
                <c:pt idx="15">
                  <c:v>2.0437959649023751</c:v>
                </c:pt>
                <c:pt idx="16">
                  <c:v>2.3678626457722349</c:v>
                </c:pt>
                <c:pt idx="17">
                  <c:v>2.5300508876550465</c:v>
                </c:pt>
                <c:pt idx="18">
                  <c:v>2.6061041089166461</c:v>
                </c:pt>
                <c:pt idx="19">
                  <c:v>2.8048620303451526</c:v>
                </c:pt>
                <c:pt idx="20">
                  <c:v>3.1745573566420897</c:v>
                </c:pt>
                <c:pt idx="21">
                  <c:v>3.9703121459519832</c:v>
                </c:pt>
              </c:numCache>
            </c:numRef>
          </c:val>
          <c:extLst>
            <c:ext xmlns:c16="http://schemas.microsoft.com/office/drawing/2014/chart" uri="{C3380CC4-5D6E-409C-BE32-E72D297353CC}">
              <c16:uniqueId val="{00000004-7C2D-7C41-AFD3-9B029446E3C1}"/>
            </c:ext>
          </c:extLst>
        </c:ser>
        <c:ser>
          <c:idx val="6"/>
          <c:order val="5"/>
          <c:tx>
            <c:strRef>
              <c:f>[1]Iridium!$BC$4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0.57571917885020107</c:v>
                </c:pt>
                <c:pt idx="17">
                  <c:v>0.52182011958447161</c:v>
                </c:pt>
                <c:pt idx="18">
                  <c:v>0.48681401013445247</c:v>
                </c:pt>
                <c:pt idx="19">
                  <c:v>0.6474687624035923</c:v>
                </c:pt>
                <c:pt idx="20">
                  <c:v>0.71465718362935005</c:v>
                </c:pt>
                <c:pt idx="21">
                  <c:v>0.65685845926181075</c:v>
                </c:pt>
              </c:numCache>
            </c:numRef>
          </c:val>
          <c:extLst>
            <c:ext xmlns:c16="http://schemas.microsoft.com/office/drawing/2014/chart" uri="{C3380CC4-5D6E-409C-BE32-E72D297353CC}">
              <c16:uniqueId val="{00000005-7C2D-7C41-AFD3-9B029446E3C1}"/>
            </c:ext>
          </c:extLst>
        </c:ser>
        <c:ser>
          <c:idx val="7"/>
          <c:order val="6"/>
          <c:tx>
            <c:strRef>
              <c:f>[1]Iridium!$BD$4</c:f>
              <c:strCache>
                <c:ptCount val="1"/>
                <c:pt idx="0">
                  <c:v>Disposal 1</c:v>
                </c:pt>
              </c:strCache>
            </c:strRef>
          </c:tx>
          <c:spPr>
            <a:solidFill>
              <a:srgbClr val="FF0000"/>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[1]Iridium!$BD$5:$BD$26</c:f>
              <c:numCache>
                <c:formatCode>General</c:formatCode>
                <c:ptCount val="22"/>
                <c:pt idx="0">
                  <c:v>2.0373456839059592</c:v>
                </c:pt>
                <c:pt idx="1">
                  <c:v>1.9858664048244217</c:v>
                </c:pt>
                <c:pt idx="2">
                  <c:v>0.4476575472962423</c:v>
                </c:pt>
                <c:pt idx="3">
                  <c:v>0.96641882891809527</c:v>
                </c:pt>
                <c:pt idx="4">
                  <c:v>2.2909421137891601</c:v>
                </c:pt>
                <c:pt idx="5">
                  <c:v>2.0889932273979395</c:v>
                </c:pt>
                <c:pt idx="6">
                  <c:v>3.3759772247756699</c:v>
                </c:pt>
                <c:pt idx="7">
                  <c:v>2.4925485560537979</c:v>
                </c:pt>
                <c:pt idx="8">
                  <c:v>1.6731580444838048</c:v>
                </c:pt>
                <c:pt idx="9">
                  <c:v>2.1629821491220929</c:v>
                </c:pt>
                <c:pt idx="10">
                  <c:v>1.6625513895066946</c:v>
                </c:pt>
                <c:pt idx="11">
                  <c:v>1.8325205227818195</c:v>
                </c:pt>
                <c:pt idx="12">
                  <c:v>1.5333576731215759</c:v>
                </c:pt>
                <c:pt idx="13">
                  <c:v>1.3896464891964879</c:v>
                </c:pt>
                <c:pt idx="14">
                  <c:v>0.90539523388292564</c:v>
                </c:pt>
                <c:pt idx="15">
                  <c:v>1.4916536196035108</c:v>
                </c:pt>
                <c:pt idx="16">
                  <c:v>2.0495396736471476</c:v>
                </c:pt>
                <c:pt idx="17">
                  <c:v>1.6457515225276023</c:v>
                </c:pt>
                <c:pt idx="18">
                  <c:v>1.2912705116086143</c:v>
                </c:pt>
                <c:pt idx="19">
                  <c:v>0.83254773845328911</c:v>
                </c:pt>
                <c:pt idx="20">
                  <c:v>1.0230408256084063</c:v>
                </c:pt>
                <c:pt idx="21">
                  <c:v>1.1401140679877386</c:v>
                </c:pt>
              </c:numCache>
            </c:numRef>
          </c:val>
          <c:extLst>
            <c:ext xmlns:c16="http://schemas.microsoft.com/office/drawing/2014/chart" uri="{C3380CC4-5D6E-409C-BE32-E72D297353CC}">
              <c16:uniqueId val="{00000006-7C2D-7C41-AFD3-9B029446E3C1}"/>
            </c:ext>
          </c:extLst>
        </c:ser>
        <c:ser>
          <c:idx val="8"/>
          <c:order val="7"/>
          <c:tx>
            <c:strRef>
              <c:f>[1]Iridium!$BE$4</c:f>
              <c:strCache>
                <c:ptCount val="1"/>
                <c:pt idx="0">
                  <c:v>Disposal 2</c:v>
                </c:pt>
              </c:strCache>
            </c:strRef>
          </c:tx>
          <c:spPr>
            <a:solidFill>
              <a:srgbClr val="FF6945"/>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[1]Iridium!$BE$5:$BE$26</c:f>
              <c:numCache>
                <c:formatCode>General</c:formatCode>
                <c:ptCount val="22"/>
                <c:pt idx="0">
                  <c:v>0</c:v>
                </c:pt>
                <c:pt idx="1">
                  <c:v>0</c:v>
                </c:pt>
                <c:pt idx="2">
                  <c:v>0</c:v>
                </c:pt>
                <c:pt idx="3">
                  <c:v>0</c:v>
                </c:pt>
                <c:pt idx="4">
                  <c:v>0</c:v>
                </c:pt>
                <c:pt idx="5">
                  <c:v>0</c:v>
                </c:pt>
                <c:pt idx="6">
                  <c:v>0</c:v>
                </c:pt>
                <c:pt idx="7">
                  <c:v>0</c:v>
                </c:pt>
                <c:pt idx="8">
                  <c:v>0</c:v>
                </c:pt>
                <c:pt idx="9">
                  <c:v>0</c:v>
                </c:pt>
                <c:pt idx="10">
                  <c:v>0.15848666768534889</c:v>
                </c:pt>
                <c:pt idx="11">
                  <c:v>0</c:v>
                </c:pt>
                <c:pt idx="12">
                  <c:v>0</c:v>
                </c:pt>
                <c:pt idx="13">
                  <c:v>0</c:v>
                </c:pt>
                <c:pt idx="14">
                  <c:v>0</c:v>
                </c:pt>
                <c:pt idx="15">
                  <c:v>0.13566224600791602</c:v>
                </c:pt>
                <c:pt idx="16">
                  <c:v>0.23558272366879049</c:v>
                </c:pt>
                <c:pt idx="17">
                  <c:v>4.6334156963903909E-2</c:v>
                </c:pt>
                <c:pt idx="18">
                  <c:v>3.4314495634084091E-2</c:v>
                </c:pt>
                <c:pt idx="19">
                  <c:v>0.29157618036275929</c:v>
                </c:pt>
                <c:pt idx="20">
                  <c:v>0</c:v>
                </c:pt>
                <c:pt idx="21">
                  <c:v>2.2755907710869286E-2</c:v>
                </c:pt>
              </c:numCache>
            </c:numRef>
          </c:val>
          <c:extLst>
            <c:ext xmlns:c16="http://schemas.microsoft.com/office/drawing/2014/chart" uri="{C3380CC4-5D6E-409C-BE32-E72D297353CC}">
              <c16:uniqueId val="{00000007-7C2D-7C41-AFD3-9B029446E3C1}"/>
            </c:ext>
          </c:extLst>
        </c:ser>
        <c:ser>
          <c:idx val="9"/>
          <c:order val="8"/>
          <c:tx>
            <c:strRef>
              <c:f>[1]Iridium!$BF$4</c:f>
              <c:strCache>
                <c:ptCount val="1"/>
                <c:pt idx="0">
                  <c:v>Disposal 3</c:v>
                </c:pt>
              </c:strCache>
            </c:strRef>
          </c:tx>
          <c:spPr>
            <a:solidFill>
              <a:srgbClr val="FFA48B"/>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7C2D-7C41-AFD3-9B029446E3C1}"/>
            </c:ext>
          </c:extLst>
        </c:ser>
        <c:ser>
          <c:idx val="10"/>
          <c:order val="9"/>
          <c:tx>
            <c:strRef>
              <c:f>[1]Iridium!$BG$4</c:f>
              <c:strCache>
                <c:ptCount val="1"/>
                <c:pt idx="0">
                  <c:v>Recycl 1</c:v>
                </c:pt>
              </c:strCache>
            </c:strRef>
          </c:tx>
          <c:spPr>
            <a:solidFill>
              <a:schemeClr val="accent6"/>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[1]Iridium!$BG$5:$BG$26</c:f>
              <c:numCache>
                <c:formatCode>General</c:formatCode>
                <c:ptCount val="22"/>
                <c:pt idx="0">
                  <c:v>5.6754639936209408</c:v>
                </c:pt>
                <c:pt idx="1">
                  <c:v>4.1175110767715717</c:v>
                </c:pt>
                <c:pt idx="2">
                  <c:v>0.50920489570278527</c:v>
                </c:pt>
                <c:pt idx="3">
                  <c:v>0.86077467872397884</c:v>
                </c:pt>
                <c:pt idx="4">
                  <c:v>2.0295715318632768</c:v>
                </c:pt>
                <c:pt idx="5">
                  <c:v>2.6946643705073678</c:v>
                </c:pt>
                <c:pt idx="6">
                  <c:v>3.2667184207992825</c:v>
                </c:pt>
                <c:pt idx="7">
                  <c:v>2.4639447212107739</c:v>
                </c:pt>
                <c:pt idx="8">
                  <c:v>2.8759484533085673</c:v>
                </c:pt>
                <c:pt idx="9">
                  <c:v>2.1518987559989151</c:v>
                </c:pt>
                <c:pt idx="10">
                  <c:v>1.8017266603111957</c:v>
                </c:pt>
                <c:pt idx="11">
                  <c:v>2.9026654683691167</c:v>
                </c:pt>
                <c:pt idx="12">
                  <c:v>1.8481291018762325</c:v>
                </c:pt>
                <c:pt idx="13">
                  <c:v>3.0849686141488699</c:v>
                </c:pt>
                <c:pt idx="14">
                  <c:v>2.5082066875255293</c:v>
                </c:pt>
                <c:pt idx="15">
                  <c:v>1.4854237458859425</c:v>
                </c:pt>
                <c:pt idx="16">
                  <c:v>3.1630035532778966</c:v>
                </c:pt>
                <c:pt idx="17">
                  <c:v>2.5425621182636728</c:v>
                </c:pt>
                <c:pt idx="18">
                  <c:v>2.7535551033605228</c:v>
                </c:pt>
                <c:pt idx="19">
                  <c:v>3.2121860359317806</c:v>
                </c:pt>
                <c:pt idx="20">
                  <c:v>1.6761412673135037</c:v>
                </c:pt>
                <c:pt idx="21">
                  <c:v>2.0750752120327132</c:v>
                </c:pt>
              </c:numCache>
            </c:numRef>
          </c:val>
          <c:extLst>
            <c:ext xmlns:c16="http://schemas.microsoft.com/office/drawing/2014/chart" uri="{C3380CC4-5D6E-409C-BE32-E72D297353CC}">
              <c16:uniqueId val="{00000009-7C2D-7C41-AFD3-9B029446E3C1}"/>
            </c:ext>
          </c:extLst>
        </c:ser>
        <c:ser>
          <c:idx val="11"/>
          <c:order val="10"/>
          <c:tx>
            <c:strRef>
              <c:f>[1]Iridium!$BH$4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[1]Iridium!$BH$5:$BH$26</c:f>
              <c:numCache>
                <c:formatCode>General</c:formatCode>
                <c:ptCount val="22"/>
                <c:pt idx="0">
                  <c:v>0</c:v>
                </c:pt>
                <c:pt idx="1">
                  <c:v>0</c:v>
                </c:pt>
                <c:pt idx="2">
                  <c:v>0</c:v>
                </c:pt>
                <c:pt idx="3">
                  <c:v>0</c:v>
                </c:pt>
                <c:pt idx="4">
                  <c:v>0</c:v>
                </c:pt>
                <c:pt idx="5">
                  <c:v>0.59659888454851451</c:v>
                </c:pt>
                <c:pt idx="6">
                  <c:v>0.82947586767516301</c:v>
                </c:pt>
                <c:pt idx="7">
                  <c:v>0</c:v>
                </c:pt>
                <c:pt idx="8">
                  <c:v>0</c:v>
                </c:pt>
                <c:pt idx="9">
                  <c:v>0</c:v>
                </c:pt>
                <c:pt idx="10">
                  <c:v>0.26357255116890721</c:v>
                </c:pt>
                <c:pt idx="11">
                  <c:v>0</c:v>
                </c:pt>
                <c:pt idx="12">
                  <c:v>0</c:v>
                </c:pt>
                <c:pt idx="13">
                  <c:v>0.58610532502878099</c:v>
                </c:pt>
                <c:pt idx="14">
                  <c:v>0</c:v>
                </c:pt>
                <c:pt idx="15">
                  <c:v>0</c:v>
                </c:pt>
                <c:pt idx="16">
                  <c:v>0</c:v>
                </c:pt>
                <c:pt idx="17">
                  <c:v>8.0791255811169291E-2</c:v>
                </c:pt>
                <c:pt idx="18">
                  <c:v>0.39091656448468765</c:v>
                </c:pt>
                <c:pt idx="19">
                  <c:v>0.16420533425976416</c:v>
                </c:pt>
                <c:pt idx="20">
                  <c:v>9.6795590110135887E-2</c:v>
                </c:pt>
                <c:pt idx="21">
                  <c:v>8.0706697068155128E-2</c:v>
                </c:pt>
              </c:numCache>
            </c:numRef>
          </c:val>
          <c:extLst>
            <c:ext xmlns:c16="http://schemas.microsoft.com/office/drawing/2014/chart" uri="{C3380CC4-5D6E-409C-BE32-E72D297353CC}">
              <c16:uniqueId val="{0000000A-7C2D-7C41-AFD3-9B029446E3C1}"/>
            </c:ext>
          </c:extLst>
        </c:ser>
        <c:ser>
          <c:idx val="12"/>
          <c:order val="11"/>
          <c:tx>
            <c:strRef>
              <c:f>[1]Iridium!$BI$4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[1]Iridium!$AW$5:$AW$26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[1]Iridium!$BI$5:$BI$26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0.26693081745086</c:v>
                </c:pt>
                <c:pt idx="19">
                  <c:v>0</c:v>
                </c:pt>
                <c:pt idx="20">
                  <c:v>0</c:v>
                </c:pt>
                <c:pt idx="21">
                  <c:v>3.4869593785565353E-2</c:v>
                </c:pt>
              </c:numCache>
            </c:numRef>
          </c:val>
          <c:extLst>
            <c:ext xmlns:c16="http://schemas.microsoft.com/office/drawing/2014/chart" uri="{C3380CC4-5D6E-409C-BE32-E72D297353CC}">
              <c16:uniqueId val="{0000000B-7C2D-7C41-AFD3-9B029446E3C1}"/>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Platinum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2000 - 2021)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[1]Platinum!$AX$4</c:f>
              <c:strCache>
                <c:ptCount val="1"/>
                <c:pt idx="0">
                  <c:v>1st Use</c:v>
                </c:pt>
              </c:strCache>
            </c:strRef>
          </c:tx>
          <c:spPr>
            <a:solidFill>
              <a:schemeClr val="accent1"/>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[1]Platinum!$AX$5:$AX$26</c:f>
              <c:numCache>
                <c:formatCode>General</c:formatCode>
                <c:ptCount val="22"/>
                <c:pt idx="0">
                  <c:v>82.549762700896906</c:v>
                </c:pt>
                <c:pt idx="1">
                  <c:v>79.183454719437847</c:v>
                </c:pt>
                <c:pt idx="2">
                  <c:v>83.472363172153052</c:v>
                </c:pt>
                <c:pt idx="3">
                  <c:v>82.671989585702605</c:v>
                </c:pt>
                <c:pt idx="4">
                  <c:v>77.566186353436876</c:v>
                </c:pt>
                <c:pt idx="5">
                  <c:v>75.183602535290206</c:v>
                </c:pt>
                <c:pt idx="6">
                  <c:v>70.440095728767204</c:v>
                </c:pt>
                <c:pt idx="7">
                  <c:v>72.414531820332044</c:v>
                </c:pt>
                <c:pt idx="8">
                  <c:v>71.838617051926789</c:v>
                </c:pt>
                <c:pt idx="9">
                  <c:v>67.851561310331476</c:v>
                </c:pt>
                <c:pt idx="10">
                  <c:v>67.803993295488823</c:v>
                </c:pt>
                <c:pt idx="11">
                  <c:v>59.791928172359555</c:v>
                </c:pt>
                <c:pt idx="12">
                  <c:v>60.17299062562477</c:v>
                </c:pt>
                <c:pt idx="13">
                  <c:v>57.129695185472762</c:v>
                </c:pt>
                <c:pt idx="14">
                  <c:v>57.722244336132498</c:v>
                </c:pt>
                <c:pt idx="15">
                  <c:v>57.004613986177844</c:v>
                </c:pt>
                <c:pt idx="16">
                  <c:v>53.999732014374793</c:v>
                </c:pt>
                <c:pt idx="17">
                  <c:v>54.133657349752973</c:v>
                </c:pt>
                <c:pt idx="18">
                  <c:v>53.354246700679163</c:v>
                </c:pt>
                <c:pt idx="19">
                  <c:v>51.552440903892617</c:v>
                </c:pt>
                <c:pt idx="20">
                  <c:v>52.246680995233831</c:v>
                </c:pt>
                <c:pt idx="21">
                  <c:v>51.417419746353922</c:v>
                </c:pt>
              </c:numCache>
            </c:numRef>
          </c:val>
          <c:extLst>
            <c:ext xmlns:c16="http://schemas.microsoft.com/office/drawing/2014/chart" uri="{C3380CC4-5D6E-409C-BE32-E72D297353CC}">
              <c16:uniqueId val="{00000000-EDE5-0F40-A496-B69D23092061}"/>
            </c:ext>
          </c:extLst>
        </c:ser>
        <c:ser>
          <c:idx val="2"/>
          <c:order val="1"/>
          <c:tx>
            <c:strRef>
              <c:f>[1]Platinum!$AY$4</c:f>
              <c:strCache>
                <c:ptCount val="1"/>
                <c:pt idx="0">
                  <c:v>2nd Use</c:v>
                </c:pt>
              </c:strCache>
            </c:strRef>
          </c:tx>
          <c:spPr>
            <a:solidFill>
              <a:schemeClr val="accent5">
                <a:lumMod val="60000"/>
                <a:lumOff val="40000"/>
              </a:schemeClr>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[1]Platinum!$AY$5:$AY$26</c:f>
              <c:numCache>
                <c:formatCode>General</c:formatCode>
                <c:ptCount val="22"/>
                <c:pt idx="0">
                  <c:v>5.9286723573958007</c:v>
                </c:pt>
                <c:pt idx="1">
                  <c:v>7.8393985067732128</c:v>
                </c:pt>
                <c:pt idx="2">
                  <c:v>7.9619170315568688</c:v>
                </c:pt>
                <c:pt idx="3">
                  <c:v>7.8004051478807845</c:v>
                </c:pt>
                <c:pt idx="4">
                  <c:v>8.2749195617312523</c:v>
                </c:pt>
                <c:pt idx="5">
                  <c:v>9.8312494230462182</c:v>
                </c:pt>
                <c:pt idx="6">
                  <c:v>8.5607105806440522</c:v>
                </c:pt>
                <c:pt idx="7">
                  <c:v>8.351038566296614</c:v>
                </c:pt>
                <c:pt idx="8">
                  <c:v>9.1146867057262071</c:v>
                </c:pt>
                <c:pt idx="9">
                  <c:v>10.038358811758162</c:v>
                </c:pt>
                <c:pt idx="10">
                  <c:v>8.5923713214777901</c:v>
                </c:pt>
                <c:pt idx="11">
                  <c:v>10.203578342378741</c:v>
                </c:pt>
                <c:pt idx="12">
                  <c:v>9.8072541515643312</c:v>
                </c:pt>
                <c:pt idx="13">
                  <c:v>10.063427778608309</c:v>
                </c:pt>
                <c:pt idx="14">
                  <c:v>9.4908857479951276</c:v>
                </c:pt>
                <c:pt idx="15">
                  <c:v>10.111006296806913</c:v>
                </c:pt>
                <c:pt idx="16">
                  <c:v>9.7156380552781165</c:v>
                </c:pt>
                <c:pt idx="17">
                  <c:v>10.399110619480687</c:v>
                </c:pt>
                <c:pt idx="18">
                  <c:v>10.360025300673248</c:v>
                </c:pt>
                <c:pt idx="19">
                  <c:v>11.387709497176296</c:v>
                </c:pt>
                <c:pt idx="20">
                  <c:v>12.287890957964532</c:v>
                </c:pt>
                <c:pt idx="21">
                  <c:v>12.667679559009526</c:v>
                </c:pt>
              </c:numCache>
            </c:numRef>
          </c:val>
          <c:extLst>
            <c:ext xmlns:c16="http://schemas.microsoft.com/office/drawing/2014/chart" uri="{C3380CC4-5D6E-409C-BE32-E72D297353CC}">
              <c16:uniqueId val="{00000001-EDE5-0F40-A496-B69D23092061}"/>
            </c:ext>
          </c:extLst>
        </c:ser>
        <c:ser>
          <c:idx val="3"/>
          <c:order val="2"/>
          <c:tx>
            <c:strRef>
              <c:f>[1]Platinum!$AZ$4</c:f>
              <c:strCache>
                <c:ptCount val="1"/>
                <c:pt idx="0">
                  <c:v>3rd Use</c:v>
                </c:pt>
              </c:strCache>
            </c:strRef>
          </c:tx>
          <c:spPr>
            <a:solidFill>
              <a:schemeClr val="accent5">
                <a:lumMod val="40000"/>
                <a:lumOff val="60000"/>
              </a:schemeClr>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[1]Platinum!$AZ$5:$AZ$26</c:f>
              <c:numCache>
                <c:formatCode>General</c:formatCode>
                <c:ptCount val="22"/>
                <c:pt idx="0">
                  <c:v>0</c:v>
                </c:pt>
                <c:pt idx="1">
                  <c:v>0</c:v>
                </c:pt>
                <c:pt idx="2">
                  <c:v>0</c:v>
                </c:pt>
                <c:pt idx="3">
                  <c:v>0</c:v>
                </c:pt>
                <c:pt idx="4">
                  <c:v>0</c:v>
                </c:pt>
                <c:pt idx="5">
                  <c:v>0</c:v>
                </c:pt>
                <c:pt idx="6">
                  <c:v>0</c:v>
                </c:pt>
                <c:pt idx="7">
                  <c:v>0.64427303590681284</c:v>
                </c:pt>
                <c:pt idx="8">
                  <c:v>0.59038792736434043</c:v>
                </c:pt>
                <c:pt idx="9">
                  <c:v>0.55339707074547873</c:v>
                </c:pt>
                <c:pt idx="10">
                  <c:v>1.0578937756712736</c:v>
                </c:pt>
                <c:pt idx="11">
                  <c:v>1.018772339390966</c:v>
                </c:pt>
                <c:pt idx="12">
                  <c:v>1.1554413183961276</c:v>
                </c:pt>
                <c:pt idx="13">
                  <c:v>1.1096245417924193</c:v>
                </c:pt>
                <c:pt idx="14">
                  <c:v>1.287277840786297</c:v>
                </c:pt>
                <c:pt idx="15">
                  <c:v>1.2852675041694648</c:v>
                </c:pt>
                <c:pt idx="16">
                  <c:v>1.0800454487922055</c:v>
                </c:pt>
                <c:pt idx="17">
                  <c:v>1.0907546933514596</c:v>
                </c:pt>
                <c:pt idx="18">
                  <c:v>0.7592275418056107</c:v>
                </c:pt>
                <c:pt idx="19">
                  <c:v>0.55940264402198447</c:v>
                </c:pt>
                <c:pt idx="20">
                  <c:v>0.48621255080197889</c:v>
                </c:pt>
                <c:pt idx="21">
                  <c:v>0.83480033562922629</c:v>
                </c:pt>
              </c:numCache>
            </c:numRef>
          </c:val>
          <c:extLst>
            <c:ext xmlns:c16="http://schemas.microsoft.com/office/drawing/2014/chart" uri="{C3380CC4-5D6E-409C-BE32-E72D297353CC}">
              <c16:uniqueId val="{00000002-EDE5-0F40-A496-B69D23092061}"/>
            </c:ext>
          </c:extLst>
        </c:ser>
        <c:ser>
          <c:idx val="4"/>
          <c:order val="3"/>
          <c:tx>
            <c:strRef>
              <c:f>[1]Platinum!$BA$4</c:f>
              <c:strCache>
                <c:ptCount val="1"/>
                <c:pt idx="0">
                  <c:v>1st Storage</c:v>
                </c:pt>
              </c:strCache>
            </c:strRef>
          </c:tx>
          <c:spPr>
            <a:solidFill>
              <a:schemeClr val="accent2"/>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[1]Platinum!$BA$5:$BA$26</c:f>
              <c:numCache>
                <c:formatCode>General</c:formatCode>
                <c:ptCount val="22"/>
                <c:pt idx="0">
                  <c:v>4.1068912186396664</c:v>
                </c:pt>
                <c:pt idx="1">
                  <c:v>6.2253748917336305</c:v>
                </c:pt>
                <c:pt idx="2">
                  <c:v>6.8336330613471521</c:v>
                </c:pt>
                <c:pt idx="3">
                  <c:v>7.0892264253947124</c:v>
                </c:pt>
                <c:pt idx="4">
                  <c:v>9.341302973182982</c:v>
                </c:pt>
                <c:pt idx="5">
                  <c:v>8.7119396580062993</c:v>
                </c:pt>
                <c:pt idx="6">
                  <c:v>12.232728989172973</c:v>
                </c:pt>
                <c:pt idx="7">
                  <c:v>11.869198176325616</c:v>
                </c:pt>
                <c:pt idx="8">
                  <c:v>12.708096869499105</c:v>
                </c:pt>
                <c:pt idx="9">
                  <c:v>15.682160588130634</c:v>
                </c:pt>
                <c:pt idx="10">
                  <c:v>16.826341962674743</c:v>
                </c:pt>
                <c:pt idx="11">
                  <c:v>21.977453940784265</c:v>
                </c:pt>
                <c:pt idx="12">
                  <c:v>23.322988721402709</c:v>
                </c:pt>
                <c:pt idx="13">
                  <c:v>24.467388580929704</c:v>
                </c:pt>
                <c:pt idx="14">
                  <c:v>25.214609913732357</c:v>
                </c:pt>
                <c:pt idx="15">
                  <c:v>25.522244102558162</c:v>
                </c:pt>
                <c:pt idx="16">
                  <c:v>25.509506446589164</c:v>
                </c:pt>
                <c:pt idx="17">
                  <c:v>25.760475251303927</c:v>
                </c:pt>
                <c:pt idx="18">
                  <c:v>26.753191030481222</c:v>
                </c:pt>
                <c:pt idx="19">
                  <c:v>26.669783662498187</c:v>
                </c:pt>
                <c:pt idx="20">
                  <c:v>27.021225292374005</c:v>
                </c:pt>
                <c:pt idx="21">
                  <c:v>25.740469420172701</c:v>
                </c:pt>
              </c:numCache>
            </c:numRef>
          </c:val>
          <c:extLst>
            <c:ext xmlns:c16="http://schemas.microsoft.com/office/drawing/2014/chart" uri="{C3380CC4-5D6E-409C-BE32-E72D297353CC}">
              <c16:uniqueId val="{00000003-EDE5-0F40-A496-B69D23092061}"/>
            </c:ext>
          </c:extLst>
        </c:ser>
        <c:ser>
          <c:idx val="5"/>
          <c:order val="4"/>
          <c:tx>
            <c:strRef>
              <c:f>[1]Platinum!$BB$4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[1]Platinum!$BB$5:$BB$26</c:f>
              <c:numCache>
                <c:formatCode>General</c:formatCode>
                <c:ptCount val="22"/>
                <c:pt idx="0">
                  <c:v>1.0130164488586262</c:v>
                </c:pt>
                <c:pt idx="1">
                  <c:v>0.87553838488250624</c:v>
                </c:pt>
                <c:pt idx="2">
                  <c:v>0.77006701043356318</c:v>
                </c:pt>
                <c:pt idx="3">
                  <c:v>0.65386867091449652</c:v>
                </c:pt>
                <c:pt idx="4">
                  <c:v>0.56505543128720859</c:v>
                </c:pt>
                <c:pt idx="5">
                  <c:v>0.50440244474551066</c:v>
                </c:pt>
                <c:pt idx="6">
                  <c:v>1.2873058339653645</c:v>
                </c:pt>
                <c:pt idx="7">
                  <c:v>1.525515113455207</c:v>
                </c:pt>
                <c:pt idx="8">
                  <c:v>1.3979255002161306</c:v>
                </c:pt>
                <c:pt idx="9">
                  <c:v>1.4391348267115709</c:v>
                </c:pt>
                <c:pt idx="10">
                  <c:v>1.8451746340065238</c:v>
                </c:pt>
                <c:pt idx="11">
                  <c:v>1.9547779440533271</c:v>
                </c:pt>
                <c:pt idx="12">
                  <c:v>2.1538716331761831</c:v>
                </c:pt>
                <c:pt idx="13">
                  <c:v>2.1849775744434274</c:v>
                </c:pt>
                <c:pt idx="14">
                  <c:v>2.4028843559161643</c:v>
                </c:pt>
                <c:pt idx="15">
                  <c:v>2.3695923633376759</c:v>
                </c:pt>
                <c:pt idx="16">
                  <c:v>2.8873064049435984</c:v>
                </c:pt>
                <c:pt idx="17">
                  <c:v>3.1482265188368643</c:v>
                </c:pt>
                <c:pt idx="18">
                  <c:v>3.2885184755671224</c:v>
                </c:pt>
                <c:pt idx="19">
                  <c:v>3.550679167963549</c:v>
                </c:pt>
                <c:pt idx="20">
                  <c:v>3.7897400779272137</c:v>
                </c:pt>
                <c:pt idx="21">
                  <c:v>4.4836927135001998</c:v>
                </c:pt>
              </c:numCache>
            </c:numRef>
          </c:val>
          <c:extLst>
            <c:ext xmlns:c16="http://schemas.microsoft.com/office/drawing/2014/chart" uri="{C3380CC4-5D6E-409C-BE32-E72D297353CC}">
              <c16:uniqueId val="{00000004-EDE5-0F40-A496-B69D23092061}"/>
            </c:ext>
          </c:extLst>
        </c:ser>
        <c:ser>
          <c:idx val="6"/>
          <c:order val="5"/>
          <c:tx>
            <c:strRef>
              <c:f>[1]Platinum!$BC$4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0.52063947746537342</c:v>
                </c:pt>
                <c:pt idx="17">
                  <c:v>0.48596747301402055</c:v>
                </c:pt>
                <c:pt idx="18">
                  <c:v>0.45889135616882643</c:v>
                </c:pt>
                <c:pt idx="19">
                  <c:v>0.67022342907986976</c:v>
                </c:pt>
                <c:pt idx="20">
                  <c:v>0.77091032726236586</c:v>
                </c:pt>
                <c:pt idx="21">
                  <c:v>0.71624756185151983</c:v>
                </c:pt>
              </c:numCache>
            </c:numRef>
          </c:val>
          <c:extLst>
            <c:ext xmlns:c16="http://schemas.microsoft.com/office/drawing/2014/chart" uri="{C3380CC4-5D6E-409C-BE32-E72D297353CC}">
              <c16:uniqueId val="{00000005-EDE5-0F40-A496-B69D23092061}"/>
            </c:ext>
          </c:extLst>
        </c:ser>
        <c:ser>
          <c:idx val="7"/>
          <c:order val="6"/>
          <c:tx>
            <c:strRef>
              <c:f>[1]Platinum!$BD$4</c:f>
              <c:strCache>
                <c:ptCount val="1"/>
                <c:pt idx="0">
                  <c:v>Disposal 1</c:v>
                </c:pt>
              </c:strCache>
            </c:strRef>
          </c:tx>
          <c:spPr>
            <a:solidFill>
              <a:srgbClr val="FF0000"/>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[1]Platinum!$BD$5:$BD$26</c:f>
              <c:numCache>
                <c:formatCode>General</c:formatCode>
                <c:ptCount val="22"/>
                <c:pt idx="0">
                  <c:v>2.096504100571051</c:v>
                </c:pt>
                <c:pt idx="1">
                  <c:v>1.6984699212726728</c:v>
                </c:pt>
                <c:pt idx="2">
                  <c:v>0.45436334416734964</c:v>
                </c:pt>
                <c:pt idx="3">
                  <c:v>1.0158321296740775</c:v>
                </c:pt>
                <c:pt idx="4">
                  <c:v>2.3340365777436154</c:v>
                </c:pt>
                <c:pt idx="5">
                  <c:v>2.3242694363010385</c:v>
                </c:pt>
                <c:pt idx="6">
                  <c:v>3.8519883842004581</c:v>
                </c:pt>
                <c:pt idx="7">
                  <c:v>2.6863925277682097</c:v>
                </c:pt>
                <c:pt idx="8">
                  <c:v>1.8052786199136017</c:v>
                </c:pt>
                <c:pt idx="9">
                  <c:v>2.2828384806457511</c:v>
                </c:pt>
                <c:pt idx="10">
                  <c:v>1.6925301622752802</c:v>
                </c:pt>
                <c:pt idx="11">
                  <c:v>1.7946549125005489</c:v>
                </c:pt>
                <c:pt idx="12">
                  <c:v>1.5096539856063986</c:v>
                </c:pt>
                <c:pt idx="13">
                  <c:v>1.4352101241453583</c:v>
                </c:pt>
                <c:pt idx="14">
                  <c:v>0.96210007479748949</c:v>
                </c:pt>
                <c:pt idx="15">
                  <c:v>1.8041978023812206</c:v>
                </c:pt>
                <c:pt idx="16">
                  <c:v>2.4102036415852708</c:v>
                </c:pt>
                <c:pt idx="17">
                  <c:v>1.5204069635039053</c:v>
                </c:pt>
                <c:pt idx="18">
                  <c:v>1.2532255456885693</c:v>
                </c:pt>
                <c:pt idx="19">
                  <c:v>1.0191148408496586</c:v>
                </c:pt>
                <c:pt idx="20">
                  <c:v>1.1424297608158884</c:v>
                </c:pt>
                <c:pt idx="21">
                  <c:v>1.3055470605758295</c:v>
                </c:pt>
              </c:numCache>
            </c:numRef>
          </c:val>
          <c:extLst>
            <c:ext xmlns:c16="http://schemas.microsoft.com/office/drawing/2014/chart" uri="{C3380CC4-5D6E-409C-BE32-E72D297353CC}">
              <c16:uniqueId val="{00000006-EDE5-0F40-A496-B69D23092061}"/>
            </c:ext>
          </c:extLst>
        </c:ser>
        <c:ser>
          <c:idx val="8"/>
          <c:order val="7"/>
          <c:tx>
            <c:strRef>
              <c:f>[1]Platinum!$BE$4</c:f>
              <c:strCache>
                <c:ptCount val="1"/>
                <c:pt idx="0">
                  <c:v>Disposal 2</c:v>
                </c:pt>
              </c:strCache>
            </c:strRef>
          </c:tx>
          <c:spPr>
            <a:solidFill>
              <a:srgbClr val="FF6945"/>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[1]Platinum!$BE$5:$BE$26</c:f>
              <c:numCache>
                <c:formatCode>General</c:formatCode>
                <c:ptCount val="22"/>
                <c:pt idx="0">
                  <c:v>0</c:v>
                </c:pt>
                <c:pt idx="1">
                  <c:v>0</c:v>
                </c:pt>
                <c:pt idx="2">
                  <c:v>0</c:v>
                </c:pt>
                <c:pt idx="3">
                  <c:v>0</c:v>
                </c:pt>
                <c:pt idx="4">
                  <c:v>0</c:v>
                </c:pt>
                <c:pt idx="5">
                  <c:v>0</c:v>
                </c:pt>
                <c:pt idx="6">
                  <c:v>0</c:v>
                </c:pt>
                <c:pt idx="7">
                  <c:v>0</c:v>
                </c:pt>
                <c:pt idx="8">
                  <c:v>0</c:v>
                </c:pt>
                <c:pt idx="9">
                  <c:v>0</c:v>
                </c:pt>
                <c:pt idx="10">
                  <c:v>0.11914765560293498</c:v>
                </c:pt>
                <c:pt idx="11">
                  <c:v>0</c:v>
                </c:pt>
                <c:pt idx="12">
                  <c:v>0</c:v>
                </c:pt>
                <c:pt idx="13">
                  <c:v>0</c:v>
                </c:pt>
                <c:pt idx="14">
                  <c:v>0</c:v>
                </c:pt>
                <c:pt idx="15">
                  <c:v>0.11936401388807222</c:v>
                </c:pt>
                <c:pt idx="16">
                  <c:v>0.22596939158947391</c:v>
                </c:pt>
                <c:pt idx="17">
                  <c:v>5.8279701919671301E-2</c:v>
                </c:pt>
                <c:pt idx="18">
                  <c:v>4.9522235738345161E-2</c:v>
                </c:pt>
                <c:pt idx="19">
                  <c:v>0.32598199263732719</c:v>
                </c:pt>
                <c:pt idx="20">
                  <c:v>0</c:v>
                </c:pt>
                <c:pt idx="21">
                  <c:v>4.5277033635732572E-2</c:v>
                </c:pt>
              </c:numCache>
            </c:numRef>
          </c:val>
          <c:extLst>
            <c:ext xmlns:c16="http://schemas.microsoft.com/office/drawing/2014/chart" uri="{C3380CC4-5D6E-409C-BE32-E72D297353CC}">
              <c16:uniqueId val="{00000007-EDE5-0F40-A496-B69D23092061}"/>
            </c:ext>
          </c:extLst>
        </c:ser>
        <c:ser>
          <c:idx val="9"/>
          <c:order val="8"/>
          <c:tx>
            <c:strRef>
              <c:f>[1]Platinum!$BF$4</c:f>
              <c:strCache>
                <c:ptCount val="1"/>
                <c:pt idx="0">
                  <c:v>Disposal 3</c:v>
                </c:pt>
              </c:strCache>
            </c:strRef>
          </c:tx>
          <c:spPr>
            <a:solidFill>
              <a:srgbClr val="FFA48B"/>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EDE5-0F40-A496-B69D23092061}"/>
            </c:ext>
          </c:extLst>
        </c:ser>
        <c:ser>
          <c:idx val="10"/>
          <c:order val="9"/>
          <c:tx>
            <c:strRef>
              <c:f>[1]Platinum!$BG$4</c:f>
              <c:strCache>
                <c:ptCount val="1"/>
                <c:pt idx="0">
                  <c:v>Recycl 1</c:v>
                </c:pt>
              </c:strCache>
            </c:strRef>
          </c:tx>
          <c:spPr>
            <a:solidFill>
              <a:schemeClr val="accent6"/>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[1]Platinum!$BG$5:$BG$26</c:f>
              <c:numCache>
                <c:formatCode>General</c:formatCode>
                <c:ptCount val="22"/>
                <c:pt idx="0">
                  <c:v>4.305153173637958</c:v>
                </c:pt>
                <c:pt idx="1">
                  <c:v>4.1777635759001388</c:v>
                </c:pt>
                <c:pt idx="2">
                  <c:v>0.50765638034202065</c:v>
                </c:pt>
                <c:pt idx="3">
                  <c:v>0.76867804043332633</c:v>
                </c:pt>
                <c:pt idx="4">
                  <c:v>1.9184991026180698</c:v>
                </c:pt>
                <c:pt idx="5">
                  <c:v>2.9901188440690936</c:v>
                </c:pt>
                <c:pt idx="6">
                  <c:v>2.9951657257541018</c:v>
                </c:pt>
                <c:pt idx="7">
                  <c:v>2.5090507599154805</c:v>
                </c:pt>
                <c:pt idx="8">
                  <c:v>2.5450073253538292</c:v>
                </c:pt>
                <c:pt idx="9">
                  <c:v>2.1525489116769134</c:v>
                </c:pt>
                <c:pt idx="10">
                  <c:v>1.801619103316326</c:v>
                </c:pt>
                <c:pt idx="11">
                  <c:v>3.2588343485325946</c:v>
                </c:pt>
                <c:pt idx="12">
                  <c:v>1.8777995642294791</c:v>
                </c:pt>
                <c:pt idx="13">
                  <c:v>2.9673786338514936</c:v>
                </c:pt>
                <c:pt idx="14">
                  <c:v>2.919997730640064</c:v>
                </c:pt>
                <c:pt idx="15">
                  <c:v>1.783713930680646</c:v>
                </c:pt>
                <c:pt idx="16">
                  <c:v>3.6509591193820232</c:v>
                </c:pt>
                <c:pt idx="17">
                  <c:v>3.2879283051624624</c:v>
                </c:pt>
                <c:pt idx="18">
                  <c:v>2.8419787663201901</c:v>
                </c:pt>
                <c:pt idx="19">
                  <c:v>4.0657710699972194</c:v>
                </c:pt>
                <c:pt idx="20">
                  <c:v>2.1115344472256794</c:v>
                </c:pt>
                <c:pt idx="21">
                  <c:v>2.6143450724745105</c:v>
                </c:pt>
              </c:numCache>
            </c:numRef>
          </c:val>
          <c:extLst>
            <c:ext xmlns:c16="http://schemas.microsoft.com/office/drawing/2014/chart" uri="{C3380CC4-5D6E-409C-BE32-E72D297353CC}">
              <c16:uniqueId val="{00000009-EDE5-0F40-A496-B69D23092061}"/>
            </c:ext>
          </c:extLst>
        </c:ser>
        <c:ser>
          <c:idx val="11"/>
          <c:order val="10"/>
          <c:tx>
            <c:strRef>
              <c:f>[1]Platinum!$BH$4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[1]Platinum!$BH$5:$BH$26</c:f>
              <c:numCache>
                <c:formatCode>General</c:formatCode>
                <c:ptCount val="22"/>
                <c:pt idx="0">
                  <c:v>0</c:v>
                </c:pt>
                <c:pt idx="1">
                  <c:v>0</c:v>
                </c:pt>
                <c:pt idx="2">
                  <c:v>0</c:v>
                </c:pt>
                <c:pt idx="3">
                  <c:v>0</c:v>
                </c:pt>
                <c:pt idx="4">
                  <c:v>0</c:v>
                </c:pt>
                <c:pt idx="5">
                  <c:v>0.45441765854162808</c:v>
                </c:pt>
                <c:pt idx="6">
                  <c:v>0.63200475749585938</c:v>
                </c:pt>
                <c:pt idx="7">
                  <c:v>0</c:v>
                </c:pt>
                <c:pt idx="8">
                  <c:v>0</c:v>
                </c:pt>
                <c:pt idx="9">
                  <c:v>0</c:v>
                </c:pt>
                <c:pt idx="10">
                  <c:v>0.26092808948628787</c:v>
                </c:pt>
                <c:pt idx="11">
                  <c:v>0</c:v>
                </c:pt>
                <c:pt idx="12">
                  <c:v>0</c:v>
                </c:pt>
                <c:pt idx="13">
                  <c:v>0.64229758075652743</c:v>
                </c:pt>
                <c:pt idx="14">
                  <c:v>0</c:v>
                </c:pt>
                <c:pt idx="15">
                  <c:v>0</c:v>
                </c:pt>
                <c:pt idx="16">
                  <c:v>0</c:v>
                </c:pt>
                <c:pt idx="17">
                  <c:v>0.11519312367402894</c:v>
                </c:pt>
                <c:pt idx="18">
                  <c:v>0.49594194779370454</c:v>
                </c:pt>
                <c:pt idx="19">
                  <c:v>0.19889279188328143</c:v>
                </c:pt>
                <c:pt idx="20">
                  <c:v>0.14337559039452108</c:v>
                </c:pt>
                <c:pt idx="21">
                  <c:v>0.12186801868984021</c:v>
                </c:pt>
              </c:numCache>
            </c:numRef>
          </c:val>
          <c:extLst>
            <c:ext xmlns:c16="http://schemas.microsoft.com/office/drawing/2014/chart" uri="{C3380CC4-5D6E-409C-BE32-E72D297353CC}">
              <c16:uniqueId val="{0000000A-EDE5-0F40-A496-B69D23092061}"/>
            </c:ext>
          </c:extLst>
        </c:ser>
        <c:ser>
          <c:idx val="12"/>
          <c:order val="11"/>
          <c:tx>
            <c:strRef>
              <c:f>[1]Platinum!$BI$4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[1]Platinum!$AW$5:$AW$26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[1]Platinum!$BI$5:$BI$26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0.38523109908398068</c:v>
                </c:pt>
                <c:pt idx="19">
                  <c:v>0</c:v>
                </c:pt>
                <c:pt idx="20">
                  <c:v>0</c:v>
                </c:pt>
                <c:pt idx="21">
                  <c:v>5.2653478107000329E-2</c:v>
                </c:pt>
              </c:numCache>
            </c:numRef>
          </c:val>
          <c:extLst>
            <c:ext xmlns:c16="http://schemas.microsoft.com/office/drawing/2014/chart" uri="{C3380CC4-5D6E-409C-BE32-E72D297353CC}">
              <c16:uniqueId val="{0000000B-EDE5-0F40-A496-B69D23092061}"/>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Silver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[1]Silver!$AX$4</c:f>
              <c:strCache>
                <c:ptCount val="1"/>
                <c:pt idx="0">
                  <c:v>1st Use</c:v>
                </c:pt>
              </c:strCache>
            </c:strRef>
          </c:tx>
          <c:spPr>
            <a:solidFill>
              <a:schemeClr val="accent1"/>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[1]Silver!$AX$5:$AX$26</c:f>
              <c:numCache>
                <c:formatCode>General</c:formatCode>
                <c:ptCount val="22"/>
                <c:pt idx="0">
                  <c:v>89.940007916934022</c:v>
                </c:pt>
                <c:pt idx="1">
                  <c:v>85.051744508578864</c:v>
                </c:pt>
                <c:pt idx="2">
                  <c:v>86.57117122433749</c:v>
                </c:pt>
                <c:pt idx="3">
                  <c:v>86.28496203354058</c:v>
                </c:pt>
                <c:pt idx="4">
                  <c:v>85.730102826482195</c:v>
                </c:pt>
                <c:pt idx="5">
                  <c:v>84.988526576658771</c:v>
                </c:pt>
                <c:pt idx="6">
                  <c:v>77.451326546913421</c:v>
                </c:pt>
                <c:pt idx="7">
                  <c:v>79.678218671956358</c:v>
                </c:pt>
                <c:pt idx="8">
                  <c:v>83.727376426296445</c:v>
                </c:pt>
                <c:pt idx="9">
                  <c:v>86.133435964741551</c:v>
                </c:pt>
                <c:pt idx="10">
                  <c:v>81.032057415516874</c:v>
                </c:pt>
                <c:pt idx="11">
                  <c:v>73.217518774252312</c:v>
                </c:pt>
                <c:pt idx="12">
                  <c:v>75.996873639070955</c:v>
                </c:pt>
                <c:pt idx="13">
                  <c:v>75.143606991684436</c:v>
                </c:pt>
                <c:pt idx="14">
                  <c:v>76.431770477218691</c:v>
                </c:pt>
                <c:pt idx="15">
                  <c:v>76.253740928707742</c:v>
                </c:pt>
                <c:pt idx="16">
                  <c:v>74.766125344018803</c:v>
                </c:pt>
                <c:pt idx="17">
                  <c:v>73.042454928866078</c:v>
                </c:pt>
                <c:pt idx="18">
                  <c:v>73.308708391395001</c:v>
                </c:pt>
                <c:pt idx="19">
                  <c:v>70.299200377470783</c:v>
                </c:pt>
                <c:pt idx="20">
                  <c:v>68.592800217611256</c:v>
                </c:pt>
                <c:pt idx="21">
                  <c:v>66.780661213817112</c:v>
                </c:pt>
              </c:numCache>
            </c:numRef>
          </c:val>
          <c:extLst>
            <c:ext xmlns:c16="http://schemas.microsoft.com/office/drawing/2014/chart" uri="{C3380CC4-5D6E-409C-BE32-E72D297353CC}">
              <c16:uniqueId val="{00000000-9911-E24B-A210-FC2795FD15AE}"/>
            </c:ext>
          </c:extLst>
        </c:ser>
        <c:ser>
          <c:idx val="2"/>
          <c:order val="1"/>
          <c:tx>
            <c:strRef>
              <c:f>[1]Silver!$AY$4</c:f>
              <c:strCache>
                <c:ptCount val="1"/>
                <c:pt idx="0">
                  <c:v>2nd Use</c:v>
                </c:pt>
              </c:strCache>
            </c:strRef>
          </c:tx>
          <c:spPr>
            <a:solidFill>
              <a:schemeClr val="accent5">
                <a:lumMod val="60000"/>
                <a:lumOff val="40000"/>
              </a:schemeClr>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[1]Silver!$AY$5:$AY$26</c:f>
              <c:numCache>
                <c:formatCode>General</c:formatCode>
                <c:ptCount val="22"/>
                <c:pt idx="0">
                  <c:v>5.3096242698085563</c:v>
                </c:pt>
                <c:pt idx="1">
                  <c:v>6.3491330527317134</c:v>
                </c:pt>
                <c:pt idx="2">
                  <c:v>6.3938442984042307</c:v>
                </c:pt>
                <c:pt idx="3">
                  <c:v>5.6081164484268617</c:v>
                </c:pt>
                <c:pt idx="4">
                  <c:v>5.1486702214586639</c:v>
                </c:pt>
                <c:pt idx="5">
                  <c:v>5.5972943657929255</c:v>
                </c:pt>
                <c:pt idx="6">
                  <c:v>6.4982486827558343</c:v>
                </c:pt>
                <c:pt idx="7">
                  <c:v>6.111413390800541</c:v>
                </c:pt>
                <c:pt idx="8">
                  <c:v>5.4744308220173945</c:v>
                </c:pt>
                <c:pt idx="9">
                  <c:v>4.1595027847385717</c:v>
                </c:pt>
                <c:pt idx="10">
                  <c:v>3.6448228940255283</c:v>
                </c:pt>
                <c:pt idx="11">
                  <c:v>4.2218601924275561</c:v>
                </c:pt>
                <c:pt idx="12">
                  <c:v>4.8096932895031301</c:v>
                </c:pt>
                <c:pt idx="13">
                  <c:v>5.6777830240194698</c:v>
                </c:pt>
                <c:pt idx="14">
                  <c:v>6.5997987407172802</c:v>
                </c:pt>
                <c:pt idx="15">
                  <c:v>6.1938511682430839</c:v>
                </c:pt>
                <c:pt idx="16">
                  <c:v>6.8578797190293059</c:v>
                </c:pt>
                <c:pt idx="17">
                  <c:v>7.5921353176178288</c:v>
                </c:pt>
                <c:pt idx="18">
                  <c:v>7.8967211625361449</c:v>
                </c:pt>
                <c:pt idx="19">
                  <c:v>9.0909034081521813</c:v>
                </c:pt>
                <c:pt idx="20">
                  <c:v>11.074816220821464</c:v>
                </c:pt>
                <c:pt idx="21">
                  <c:v>11.753426582707526</c:v>
                </c:pt>
              </c:numCache>
            </c:numRef>
          </c:val>
          <c:extLst>
            <c:ext xmlns:c16="http://schemas.microsoft.com/office/drawing/2014/chart" uri="{C3380CC4-5D6E-409C-BE32-E72D297353CC}">
              <c16:uniqueId val="{00000001-9911-E24B-A210-FC2795FD15AE}"/>
            </c:ext>
          </c:extLst>
        </c:ser>
        <c:ser>
          <c:idx val="3"/>
          <c:order val="2"/>
          <c:tx>
            <c:strRef>
              <c:f>[1]Silver!$AZ$4</c:f>
              <c:strCache>
                <c:ptCount val="1"/>
                <c:pt idx="0">
                  <c:v>3rd Use</c:v>
                </c:pt>
              </c:strCache>
            </c:strRef>
          </c:tx>
          <c:spPr>
            <a:solidFill>
              <a:schemeClr val="accent5">
                <a:lumMod val="40000"/>
                <a:lumOff val="60000"/>
              </a:schemeClr>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[1]Silver!$AZ$5:$AZ$26</c:f>
              <c:numCache>
                <c:formatCode>General</c:formatCode>
                <c:ptCount val="22"/>
                <c:pt idx="0">
                  <c:v>0</c:v>
                </c:pt>
                <c:pt idx="1">
                  <c:v>0</c:v>
                </c:pt>
                <c:pt idx="2">
                  <c:v>0</c:v>
                </c:pt>
                <c:pt idx="3">
                  <c:v>0</c:v>
                </c:pt>
                <c:pt idx="4">
                  <c:v>0</c:v>
                </c:pt>
                <c:pt idx="5">
                  <c:v>0</c:v>
                </c:pt>
                <c:pt idx="6">
                  <c:v>0</c:v>
                </c:pt>
                <c:pt idx="7">
                  <c:v>7.6791771774909867E-2</c:v>
                </c:pt>
                <c:pt idx="8">
                  <c:v>5.5660365230720175E-2</c:v>
                </c:pt>
                <c:pt idx="9">
                  <c:v>0.28836344630685828</c:v>
                </c:pt>
                <c:pt idx="10">
                  <c:v>0.43509854872588688</c:v>
                </c:pt>
                <c:pt idx="11">
                  <c:v>0.46510428829111505</c:v>
                </c:pt>
                <c:pt idx="12">
                  <c:v>0.49952526158508515</c:v>
                </c:pt>
                <c:pt idx="13">
                  <c:v>0.54981962878833301</c:v>
                </c:pt>
                <c:pt idx="14">
                  <c:v>0.58758004082858661</c:v>
                </c:pt>
                <c:pt idx="15">
                  <c:v>0.92037542062187883</c:v>
                </c:pt>
                <c:pt idx="16">
                  <c:v>0.33664820237152632</c:v>
                </c:pt>
                <c:pt idx="17">
                  <c:v>0.4552547604960242</c:v>
                </c:pt>
                <c:pt idx="18">
                  <c:v>0.61616805771739147</c:v>
                </c:pt>
                <c:pt idx="19">
                  <c:v>0.7534230045573086</c:v>
                </c:pt>
                <c:pt idx="20">
                  <c:v>0.86986509196223627</c:v>
                </c:pt>
                <c:pt idx="21">
                  <c:v>1.4714228453624856</c:v>
                </c:pt>
              </c:numCache>
            </c:numRef>
          </c:val>
          <c:extLst>
            <c:ext xmlns:c16="http://schemas.microsoft.com/office/drawing/2014/chart" uri="{C3380CC4-5D6E-409C-BE32-E72D297353CC}">
              <c16:uniqueId val="{00000002-9911-E24B-A210-FC2795FD15AE}"/>
            </c:ext>
          </c:extLst>
        </c:ser>
        <c:ser>
          <c:idx val="4"/>
          <c:order val="3"/>
          <c:tx>
            <c:strRef>
              <c:f>[1]Silver!$BA$4</c:f>
              <c:strCache>
                <c:ptCount val="1"/>
                <c:pt idx="0">
                  <c:v>1st Storage</c:v>
                </c:pt>
              </c:strCache>
            </c:strRef>
          </c:tx>
          <c:spPr>
            <a:solidFill>
              <a:schemeClr val="accent2"/>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[1]Silver!$BA$5:$BA$26</c:f>
              <c:numCache>
                <c:formatCode>General</c:formatCode>
                <c:ptCount val="22"/>
                <c:pt idx="0">
                  <c:v>1.866204654216421</c:v>
                </c:pt>
                <c:pt idx="1">
                  <c:v>4.5367829024050268</c:v>
                </c:pt>
                <c:pt idx="2">
                  <c:v>5.584976416697832</c:v>
                </c:pt>
                <c:pt idx="3">
                  <c:v>6.3759709345778131</c:v>
                </c:pt>
                <c:pt idx="4">
                  <c:v>6.8825474689436934</c:v>
                </c:pt>
                <c:pt idx="5">
                  <c:v>6.3132145557775976</c:v>
                </c:pt>
                <c:pt idx="6">
                  <c:v>10.592756922783229</c:v>
                </c:pt>
                <c:pt idx="7">
                  <c:v>10.334655504442757</c:v>
                </c:pt>
                <c:pt idx="8">
                  <c:v>8.6319066662066568</c:v>
                </c:pt>
                <c:pt idx="9">
                  <c:v>7.4224828601994028</c:v>
                </c:pt>
                <c:pt idx="10">
                  <c:v>10.405698094890527</c:v>
                </c:pt>
                <c:pt idx="11">
                  <c:v>16.347428140732404</c:v>
                </c:pt>
                <c:pt idx="12">
                  <c:v>15.596485634926802</c:v>
                </c:pt>
                <c:pt idx="13">
                  <c:v>14.634208329231409</c:v>
                </c:pt>
                <c:pt idx="14">
                  <c:v>12.510116541822736</c:v>
                </c:pt>
                <c:pt idx="15">
                  <c:v>12.809831897600258</c:v>
                </c:pt>
                <c:pt idx="16">
                  <c:v>12.444569817857353</c:v>
                </c:pt>
                <c:pt idx="17">
                  <c:v>12.882658550360532</c:v>
                </c:pt>
                <c:pt idx="18">
                  <c:v>13.237693701036262</c:v>
                </c:pt>
                <c:pt idx="19">
                  <c:v>14.98297894712262</c:v>
                </c:pt>
                <c:pt idx="20">
                  <c:v>14.249148806632869</c:v>
                </c:pt>
                <c:pt idx="21">
                  <c:v>13.871605271389132</c:v>
                </c:pt>
              </c:numCache>
            </c:numRef>
          </c:val>
          <c:extLst>
            <c:ext xmlns:c16="http://schemas.microsoft.com/office/drawing/2014/chart" uri="{C3380CC4-5D6E-409C-BE32-E72D297353CC}">
              <c16:uniqueId val="{00000003-9911-E24B-A210-FC2795FD15AE}"/>
            </c:ext>
          </c:extLst>
        </c:ser>
        <c:ser>
          <c:idx val="5"/>
          <c:order val="4"/>
          <c:tx>
            <c:strRef>
              <c:f>[1]Silver!$BB$4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[1]Silver!$BB$5:$BB$26</c:f>
              <c:numCache>
                <c:formatCode>General</c:formatCode>
                <c:ptCount val="22"/>
                <c:pt idx="0">
                  <c:v>0.33613613078425864</c:v>
                </c:pt>
                <c:pt idx="1">
                  <c:v>0.26040416357085766</c:v>
                </c:pt>
                <c:pt idx="2">
                  <c:v>0.20516605148664158</c:v>
                </c:pt>
                <c:pt idx="3">
                  <c:v>0.15752234109911403</c:v>
                </c:pt>
                <c:pt idx="4">
                  <c:v>0.1200940068642172</c:v>
                </c:pt>
                <c:pt idx="5">
                  <c:v>9.1530950528885477E-2</c:v>
                </c:pt>
                <c:pt idx="6">
                  <c:v>0.19287625657380753</c:v>
                </c:pt>
                <c:pt idx="7">
                  <c:v>0.1426289938429631</c:v>
                </c:pt>
                <c:pt idx="8">
                  <c:v>0.10338063188670037</c:v>
                </c:pt>
                <c:pt idx="9">
                  <c:v>0.32845559742370461</c:v>
                </c:pt>
                <c:pt idx="10">
                  <c:v>0.72239855679828857</c:v>
                </c:pt>
                <c:pt idx="11">
                  <c:v>0.76612800493272604</c:v>
                </c:pt>
                <c:pt idx="12">
                  <c:v>0.85759153355286588</c:v>
                </c:pt>
                <c:pt idx="13">
                  <c:v>1.1611627907091444</c:v>
                </c:pt>
                <c:pt idx="14">
                  <c:v>1.2560194788135843</c:v>
                </c:pt>
                <c:pt idx="15">
                  <c:v>1.5414226492306495</c:v>
                </c:pt>
                <c:pt idx="16">
                  <c:v>1.7296386410811073</c:v>
                </c:pt>
                <c:pt idx="17">
                  <c:v>1.8022991707700471</c:v>
                </c:pt>
                <c:pt idx="18">
                  <c:v>2.0223464632464365</c:v>
                </c:pt>
                <c:pt idx="19">
                  <c:v>2.1825857386245149</c:v>
                </c:pt>
                <c:pt idx="20">
                  <c:v>2.0312311140670571</c:v>
                </c:pt>
                <c:pt idx="21">
                  <c:v>2.6208921502042939</c:v>
                </c:pt>
              </c:numCache>
            </c:numRef>
          </c:val>
          <c:extLst>
            <c:ext xmlns:c16="http://schemas.microsoft.com/office/drawing/2014/chart" uri="{C3380CC4-5D6E-409C-BE32-E72D297353CC}">
              <c16:uniqueId val="{00000004-9911-E24B-A210-FC2795FD15AE}"/>
            </c:ext>
          </c:extLst>
        </c:ser>
        <c:ser>
          <c:idx val="6"/>
          <c:order val="5"/>
          <c:tx>
            <c:strRef>
              <c:f>[1]Silver!$BC$4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0.69733770864344835</c:v>
                </c:pt>
                <c:pt idx="17">
                  <c:v>0.64234915736142328</c:v>
                </c:pt>
                <c:pt idx="18">
                  <c:v>0.59900559676988807</c:v>
                </c:pt>
                <c:pt idx="19">
                  <c:v>0.57196896891037718</c:v>
                </c:pt>
                <c:pt idx="20">
                  <c:v>0.56524494567004369</c:v>
                </c:pt>
                <c:pt idx="21">
                  <c:v>0.53225327006823775</c:v>
                </c:pt>
              </c:numCache>
            </c:numRef>
          </c:val>
          <c:extLst>
            <c:ext xmlns:c16="http://schemas.microsoft.com/office/drawing/2014/chart" uri="{C3380CC4-5D6E-409C-BE32-E72D297353CC}">
              <c16:uniqueId val="{00000005-9911-E24B-A210-FC2795FD15AE}"/>
            </c:ext>
          </c:extLst>
        </c:ser>
        <c:ser>
          <c:idx val="7"/>
          <c:order val="6"/>
          <c:tx>
            <c:strRef>
              <c:f>[1]Silver!$BD$4</c:f>
              <c:strCache>
                <c:ptCount val="1"/>
                <c:pt idx="0">
                  <c:v>Disposal 1</c:v>
                </c:pt>
              </c:strCache>
            </c:strRef>
          </c:tx>
          <c:spPr>
            <a:solidFill>
              <a:srgbClr val="FF0000"/>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[1]Silver!$BD$5:$BD$26</c:f>
              <c:numCache>
                <c:formatCode>General</c:formatCode>
                <c:ptCount val="22"/>
                <c:pt idx="0">
                  <c:v>0.82618857906208609</c:v>
                </c:pt>
                <c:pt idx="1">
                  <c:v>0.89187836320669933</c:v>
                </c:pt>
                <c:pt idx="2">
                  <c:v>0.66433194453993261</c:v>
                </c:pt>
                <c:pt idx="3">
                  <c:v>0.93008344504115004</c:v>
                </c:pt>
                <c:pt idx="4">
                  <c:v>1.2422415785836793</c:v>
                </c:pt>
                <c:pt idx="5">
                  <c:v>1.3608055224902347</c:v>
                </c:pt>
                <c:pt idx="6">
                  <c:v>3.151860138470064</c:v>
                </c:pt>
                <c:pt idx="7">
                  <c:v>1.8157848726485835</c:v>
                </c:pt>
                <c:pt idx="8">
                  <c:v>1.0325328935269222</c:v>
                </c:pt>
                <c:pt idx="9">
                  <c:v>0.85334879765150229</c:v>
                </c:pt>
                <c:pt idx="10">
                  <c:v>1.9816022401667417</c:v>
                </c:pt>
                <c:pt idx="11">
                  <c:v>1.4339781348806329</c:v>
                </c:pt>
                <c:pt idx="12">
                  <c:v>1.3894128036819098</c:v>
                </c:pt>
                <c:pt idx="13">
                  <c:v>1.4637020934824452</c:v>
                </c:pt>
                <c:pt idx="14">
                  <c:v>1.3083814953282877</c:v>
                </c:pt>
                <c:pt idx="15">
                  <c:v>0.76199426340072485</c:v>
                </c:pt>
                <c:pt idx="16">
                  <c:v>1.5255750097425589</c:v>
                </c:pt>
                <c:pt idx="17">
                  <c:v>1.1813654767110737</c:v>
                </c:pt>
                <c:pt idx="18">
                  <c:v>1.0647274838341774</c:v>
                </c:pt>
                <c:pt idx="19">
                  <c:v>0.84830981739751288</c:v>
                </c:pt>
                <c:pt idx="20">
                  <c:v>1.1872675101987196</c:v>
                </c:pt>
                <c:pt idx="21">
                  <c:v>0.68252240228752714</c:v>
                </c:pt>
              </c:numCache>
            </c:numRef>
          </c:val>
          <c:extLst>
            <c:ext xmlns:c16="http://schemas.microsoft.com/office/drawing/2014/chart" uri="{C3380CC4-5D6E-409C-BE32-E72D297353CC}">
              <c16:uniqueId val="{00000006-9911-E24B-A210-FC2795FD15AE}"/>
            </c:ext>
          </c:extLst>
        </c:ser>
        <c:ser>
          <c:idx val="8"/>
          <c:order val="7"/>
          <c:tx>
            <c:strRef>
              <c:f>[1]Silver!$BE$4</c:f>
              <c:strCache>
                <c:ptCount val="1"/>
                <c:pt idx="0">
                  <c:v>Disposal 2</c:v>
                </c:pt>
              </c:strCache>
            </c:strRef>
          </c:tx>
          <c:spPr>
            <a:solidFill>
              <a:srgbClr val="FF6945"/>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[1]Silver!$BE$5:$BE$26</c:f>
              <c:numCache>
                <c:formatCode>General</c:formatCode>
                <c:ptCount val="22"/>
                <c:pt idx="0">
                  <c:v>0</c:v>
                </c:pt>
                <c:pt idx="1">
                  <c:v>0</c:v>
                </c:pt>
                <c:pt idx="2">
                  <c:v>0</c:v>
                </c:pt>
                <c:pt idx="3">
                  <c:v>0</c:v>
                </c:pt>
                <c:pt idx="4">
                  <c:v>0</c:v>
                </c:pt>
                <c:pt idx="5">
                  <c:v>0</c:v>
                </c:pt>
                <c:pt idx="6">
                  <c:v>0</c:v>
                </c:pt>
                <c:pt idx="7">
                  <c:v>0</c:v>
                </c:pt>
                <c:pt idx="8">
                  <c:v>0</c:v>
                </c:pt>
                <c:pt idx="9">
                  <c:v>0</c:v>
                </c:pt>
                <c:pt idx="10">
                  <c:v>7.4941804880249048E-3</c:v>
                </c:pt>
                <c:pt idx="11">
                  <c:v>0</c:v>
                </c:pt>
                <c:pt idx="12">
                  <c:v>1.7566557317744202E-2</c:v>
                </c:pt>
                <c:pt idx="13">
                  <c:v>2.2971731336303963E-2</c:v>
                </c:pt>
                <c:pt idx="14">
                  <c:v>0.26580728605993836</c:v>
                </c:pt>
                <c:pt idx="15">
                  <c:v>5.1133542638522739E-3</c:v>
                </c:pt>
                <c:pt idx="16">
                  <c:v>2.0760066897837316E-2</c:v>
                </c:pt>
                <c:pt idx="17">
                  <c:v>6.5791599683617061E-3</c:v>
                </c:pt>
                <c:pt idx="18">
                  <c:v>5.5070844085865862E-3</c:v>
                </c:pt>
                <c:pt idx="19">
                  <c:v>2.2180714263590074E-2</c:v>
                </c:pt>
                <c:pt idx="20">
                  <c:v>0</c:v>
                </c:pt>
                <c:pt idx="21">
                  <c:v>1.7352216108174473E-2</c:v>
                </c:pt>
              </c:numCache>
            </c:numRef>
          </c:val>
          <c:extLst>
            <c:ext xmlns:c16="http://schemas.microsoft.com/office/drawing/2014/chart" uri="{C3380CC4-5D6E-409C-BE32-E72D297353CC}">
              <c16:uniqueId val="{00000007-9911-E24B-A210-FC2795FD15AE}"/>
            </c:ext>
          </c:extLst>
        </c:ser>
        <c:ser>
          <c:idx val="9"/>
          <c:order val="8"/>
          <c:tx>
            <c:strRef>
              <c:f>[1]Silver!$BF$4</c:f>
              <c:strCache>
                <c:ptCount val="1"/>
                <c:pt idx="0">
                  <c:v>Disposal 3</c:v>
                </c:pt>
              </c:strCache>
            </c:strRef>
          </c:tx>
          <c:spPr>
            <a:solidFill>
              <a:srgbClr val="FFA48B"/>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9911-E24B-A210-FC2795FD15AE}"/>
            </c:ext>
          </c:extLst>
        </c:ser>
        <c:ser>
          <c:idx val="10"/>
          <c:order val="9"/>
          <c:tx>
            <c:strRef>
              <c:f>[1]Silver!$BG$4</c:f>
              <c:strCache>
                <c:ptCount val="1"/>
                <c:pt idx="0">
                  <c:v>Recycl 1</c:v>
                </c:pt>
              </c:strCache>
            </c:strRef>
          </c:tx>
          <c:spPr>
            <a:solidFill>
              <a:schemeClr val="accent6"/>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[1]Silver!$BG$5:$BG$26</c:f>
              <c:numCache>
                <c:formatCode>General</c:formatCode>
                <c:ptCount val="22"/>
                <c:pt idx="0">
                  <c:v>1.7218384491946472</c:v>
                </c:pt>
                <c:pt idx="1">
                  <c:v>2.9100570095068417</c:v>
                </c:pt>
                <c:pt idx="2">
                  <c:v>0.58051006453388232</c:v>
                </c:pt>
                <c:pt idx="3">
                  <c:v>0.64334479731448135</c:v>
                </c:pt>
                <c:pt idx="4">
                  <c:v>0.8763438976675435</c:v>
                </c:pt>
                <c:pt idx="5">
                  <c:v>1.5661675239370028</c:v>
                </c:pt>
                <c:pt idx="6">
                  <c:v>2.0182385609262417</c:v>
                </c:pt>
                <c:pt idx="7">
                  <c:v>1.8405067945338651</c:v>
                </c:pt>
                <c:pt idx="8">
                  <c:v>0.97471219483514293</c:v>
                </c:pt>
                <c:pt idx="9">
                  <c:v>0.75912129164926889</c:v>
                </c:pt>
                <c:pt idx="10">
                  <c:v>1.7583648111279986</c:v>
                </c:pt>
                <c:pt idx="11">
                  <c:v>3.5479824644832694</c:v>
                </c:pt>
                <c:pt idx="12">
                  <c:v>0.83285128036151668</c:v>
                </c:pt>
                <c:pt idx="13">
                  <c:v>1.2780310615377</c:v>
                </c:pt>
                <c:pt idx="14">
                  <c:v>1.0405259392108941</c:v>
                </c:pt>
                <c:pt idx="15">
                  <c:v>1.5136703179318327</c:v>
                </c:pt>
                <c:pt idx="16">
                  <c:v>1.621465490358033</c:v>
                </c:pt>
                <c:pt idx="17">
                  <c:v>2.2730594150386398</c:v>
                </c:pt>
                <c:pt idx="18">
                  <c:v>0.99504044802855818</c:v>
                </c:pt>
                <c:pt idx="19">
                  <c:v>1.1446534116305571</c:v>
                </c:pt>
                <c:pt idx="20">
                  <c:v>1.206838565353219</c:v>
                </c:pt>
                <c:pt idx="21">
                  <c:v>1.7731568900419294</c:v>
                </c:pt>
              </c:numCache>
            </c:numRef>
          </c:val>
          <c:extLst>
            <c:ext xmlns:c16="http://schemas.microsoft.com/office/drawing/2014/chart" uri="{C3380CC4-5D6E-409C-BE32-E72D297353CC}">
              <c16:uniqueId val="{00000009-9911-E24B-A210-FC2795FD15AE}"/>
            </c:ext>
          </c:extLst>
        </c:ser>
        <c:ser>
          <c:idx val="11"/>
          <c:order val="10"/>
          <c:tx>
            <c:strRef>
              <c:f>[1]Silver!$BH$4</c:f>
              <c:strCache>
                <c:ptCount val="1"/>
                <c:pt idx="0">
                  <c:v>Recycle 2</c:v>
                </c:pt>
              </c:strCache>
            </c:strRef>
          </c:tx>
          <c:spPr>
            <a:solidFill>
              <a:schemeClr val="accent6">
                <a:lumMod val="60000"/>
                <a:lumOff val="40000"/>
              </a:schemeClr>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[1]Silver!$BH$5:$BH$26</c:f>
              <c:numCache>
                <c:formatCode>General</c:formatCode>
                <c:ptCount val="22"/>
                <c:pt idx="0">
                  <c:v>0</c:v>
                </c:pt>
                <c:pt idx="1">
                  <c:v>0</c:v>
                </c:pt>
                <c:pt idx="2">
                  <c:v>0</c:v>
                </c:pt>
                <c:pt idx="3">
                  <c:v>0</c:v>
                </c:pt>
                <c:pt idx="4">
                  <c:v>0</c:v>
                </c:pt>
                <c:pt idx="5">
                  <c:v>8.2460504814585209E-2</c:v>
                </c:pt>
                <c:pt idx="6">
                  <c:v>9.4692891577401281E-2</c:v>
                </c:pt>
                <c:pt idx="7">
                  <c:v>0</c:v>
                </c:pt>
                <c:pt idx="8">
                  <c:v>0</c:v>
                </c:pt>
                <c:pt idx="9">
                  <c:v>5.5289257289117738E-2</c:v>
                </c:pt>
                <c:pt idx="10">
                  <c:v>1.2463258260124116E-2</c:v>
                </c:pt>
                <c:pt idx="11">
                  <c:v>0</c:v>
                </c:pt>
                <c:pt idx="12">
                  <c:v>0</c:v>
                </c:pt>
                <c:pt idx="13">
                  <c:v>6.8714349210776279E-2</c:v>
                </c:pt>
                <c:pt idx="14">
                  <c:v>0</c:v>
                </c:pt>
                <c:pt idx="15">
                  <c:v>0</c:v>
                </c:pt>
                <c:pt idx="16">
                  <c:v>0</c:v>
                </c:pt>
                <c:pt idx="17">
                  <c:v>0.12184406280998712</c:v>
                </c:pt>
                <c:pt idx="18">
                  <c:v>0.21124226527031567</c:v>
                </c:pt>
                <c:pt idx="19">
                  <c:v>0.10379561187055168</c:v>
                </c:pt>
                <c:pt idx="20">
                  <c:v>0.22278752768313551</c:v>
                </c:pt>
                <c:pt idx="21">
                  <c:v>0.49124279216535127</c:v>
                </c:pt>
              </c:numCache>
            </c:numRef>
          </c:val>
          <c:extLst>
            <c:ext xmlns:c16="http://schemas.microsoft.com/office/drawing/2014/chart" uri="{C3380CC4-5D6E-409C-BE32-E72D297353CC}">
              <c16:uniqueId val="{0000000A-9911-E24B-A210-FC2795FD15AE}"/>
            </c:ext>
          </c:extLst>
        </c:ser>
        <c:ser>
          <c:idx val="12"/>
          <c:order val="11"/>
          <c:tx>
            <c:strRef>
              <c:f>[1]Silver!$BI$4</c:f>
              <c:strCache>
                <c:ptCount val="1"/>
                <c:pt idx="0">
                  <c:v>Recycle 3</c:v>
                </c:pt>
              </c:strCache>
            </c:strRef>
          </c:tx>
          <c:spPr>
            <a:solidFill>
              <a:schemeClr val="accent6">
                <a:lumMod val="40000"/>
                <a:lumOff val="60000"/>
              </a:schemeClr>
            </a:solidFill>
            <a:ln>
              <a:solidFill>
                <a:schemeClr val="tx1"/>
              </a:solidFill>
            </a:ln>
            <a:effectLst/>
          </c:spPr>
          <c:invertIfNegative val="0"/>
          <c:cat>
            <c:numRef>
              <c:f>[1]Silver!$AW$5:$AW$26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[1]Silver!$BI$5:$BI$26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4.283934575727126E-2</c:v>
                </c:pt>
                <c:pt idx="19">
                  <c:v>0</c:v>
                </c:pt>
                <c:pt idx="20">
                  <c:v>0</c:v>
                </c:pt>
                <c:pt idx="21">
                  <c:v>5.4643658482378945E-3</c:v>
                </c:pt>
              </c:numCache>
            </c:numRef>
          </c:val>
          <c:extLst>
            <c:ext xmlns:c16="http://schemas.microsoft.com/office/drawing/2014/chart" uri="{C3380CC4-5D6E-409C-BE32-E72D297353CC}">
              <c16:uniqueId val="{0000000B-9911-E24B-A210-FC2795FD15AE}"/>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Gold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2000 - 2021)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'[1]Gold '!$AX$4</c:f>
              <c:strCache>
                <c:ptCount val="1"/>
                <c:pt idx="0">
                  <c:v>1st Use</c:v>
                </c:pt>
              </c:strCache>
            </c:strRef>
          </c:tx>
          <c:spPr>
            <a:solidFill>
              <a:schemeClr val="accent1"/>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'!$AX$5:$AX$26</c:f>
              <c:numCache>
                <c:formatCode>General</c:formatCode>
                <c:ptCount val="22"/>
                <c:pt idx="0">
                  <c:v>83.724214806357708</c:v>
                </c:pt>
                <c:pt idx="1">
                  <c:v>80.359408040457993</c:v>
                </c:pt>
                <c:pt idx="2">
                  <c:v>84.153568676396233</c:v>
                </c:pt>
                <c:pt idx="3">
                  <c:v>83.518606155155211</c:v>
                </c:pt>
                <c:pt idx="4">
                  <c:v>79.563268659100956</c:v>
                </c:pt>
                <c:pt idx="5">
                  <c:v>77.456664111352964</c:v>
                </c:pt>
                <c:pt idx="6">
                  <c:v>72.267655950466974</c:v>
                </c:pt>
                <c:pt idx="7">
                  <c:v>74.580176138541191</c:v>
                </c:pt>
                <c:pt idx="8">
                  <c:v>76.243244639314298</c:v>
                </c:pt>
                <c:pt idx="9">
                  <c:v>75.555265515691275</c:v>
                </c:pt>
                <c:pt idx="10">
                  <c:v>73.954275930938067</c:v>
                </c:pt>
                <c:pt idx="11">
                  <c:v>66.556052798751423</c:v>
                </c:pt>
                <c:pt idx="12">
                  <c:v>68.46475226503965</c:v>
                </c:pt>
                <c:pt idx="13">
                  <c:v>67.041039232335493</c:v>
                </c:pt>
                <c:pt idx="14">
                  <c:v>68.319313952952143</c:v>
                </c:pt>
                <c:pt idx="15">
                  <c:v>68.015717793505843</c:v>
                </c:pt>
                <c:pt idx="16">
                  <c:v>65.999977044653875</c:v>
                </c:pt>
                <c:pt idx="17">
                  <c:v>65.110576466872516</c:v>
                </c:pt>
                <c:pt idx="18">
                  <c:v>64.917201843338887</c:v>
                </c:pt>
                <c:pt idx="19">
                  <c:v>62.566292060709969</c:v>
                </c:pt>
                <c:pt idx="20">
                  <c:v>61.907584176702869</c:v>
                </c:pt>
                <c:pt idx="21">
                  <c:v>60.567431486645717</c:v>
                </c:pt>
              </c:numCache>
            </c:numRef>
          </c:val>
          <c:extLst>
            <c:ext xmlns:c16="http://schemas.microsoft.com/office/drawing/2014/chart" uri="{C3380CC4-5D6E-409C-BE32-E72D297353CC}">
              <c16:uniqueId val="{00000000-F36C-E34C-8079-5C87EDB0A1B1}"/>
            </c:ext>
          </c:extLst>
        </c:ser>
        <c:ser>
          <c:idx val="2"/>
          <c:order val="1"/>
          <c:tx>
            <c:strRef>
              <c:f>'[1]Gold '!$AY$4</c:f>
              <c:strCache>
                <c:ptCount val="1"/>
                <c:pt idx="0">
                  <c:v>2nd Use</c:v>
                </c:pt>
              </c:strCache>
            </c:strRef>
          </c:tx>
          <c:spPr>
            <a:solidFill>
              <a:schemeClr val="accent5">
                <a:lumMod val="60000"/>
                <a:lumOff val="40000"/>
              </a:schemeClr>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'!$AY$5:$AY$26</c:f>
              <c:numCache>
                <c:formatCode>General</c:formatCode>
                <c:ptCount val="22"/>
                <c:pt idx="0">
                  <c:v>5.5964796857470809</c:v>
                </c:pt>
                <c:pt idx="1">
                  <c:v>7.3958540951035658</c:v>
                </c:pt>
                <c:pt idx="2">
                  <c:v>7.4659745960525745</c:v>
                </c:pt>
                <c:pt idx="3">
                  <c:v>7.2293271719304473</c:v>
                </c:pt>
                <c:pt idx="4">
                  <c:v>7.4584807255232048</c:v>
                </c:pt>
                <c:pt idx="5">
                  <c:v>8.6583076820686919</c:v>
                </c:pt>
                <c:pt idx="6">
                  <c:v>7.9121464368714198</c:v>
                </c:pt>
                <c:pt idx="7">
                  <c:v>7.5359879509329595</c:v>
                </c:pt>
                <c:pt idx="8">
                  <c:v>7.6907530173006693</c:v>
                </c:pt>
                <c:pt idx="9">
                  <c:v>7.5289957610949791</c:v>
                </c:pt>
                <c:pt idx="10">
                  <c:v>6.2875107411285756</c:v>
                </c:pt>
                <c:pt idx="11">
                  <c:v>7.2227139262765832</c:v>
                </c:pt>
                <c:pt idx="12">
                  <c:v>7.2123293207665684</c:v>
                </c:pt>
                <c:pt idx="13">
                  <c:v>7.7010391058494081</c:v>
                </c:pt>
                <c:pt idx="14">
                  <c:v>7.8702790908951448</c:v>
                </c:pt>
                <c:pt idx="15">
                  <c:v>7.8489284447195482</c:v>
                </c:pt>
                <c:pt idx="16">
                  <c:v>8.0272373954304683</c:v>
                </c:pt>
                <c:pt idx="17">
                  <c:v>8.7184372236882037</c:v>
                </c:pt>
                <c:pt idx="18">
                  <c:v>8.9274216591639135</c:v>
                </c:pt>
                <c:pt idx="19">
                  <c:v>10.046630166913479</c:v>
                </c:pt>
                <c:pt idx="20">
                  <c:v>11.537793331773621</c:v>
                </c:pt>
                <c:pt idx="21">
                  <c:v>12.049324443191427</c:v>
                </c:pt>
              </c:numCache>
            </c:numRef>
          </c:val>
          <c:extLst>
            <c:ext xmlns:c16="http://schemas.microsoft.com/office/drawing/2014/chart" uri="{C3380CC4-5D6E-409C-BE32-E72D297353CC}">
              <c16:uniqueId val="{00000001-F36C-E34C-8079-5C87EDB0A1B1}"/>
            </c:ext>
          </c:extLst>
        </c:ser>
        <c:ser>
          <c:idx val="3"/>
          <c:order val="2"/>
          <c:tx>
            <c:strRef>
              <c:f>'[1]Gold '!$AZ$4</c:f>
              <c:strCache>
                <c:ptCount val="1"/>
                <c:pt idx="0">
                  <c:v>3rd Use</c:v>
                </c:pt>
              </c:strCache>
            </c:strRef>
          </c:tx>
          <c:spPr>
            <a:solidFill>
              <a:schemeClr val="accent5">
                <a:lumMod val="40000"/>
                <a:lumOff val="60000"/>
              </a:schemeClr>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'!$AZ$5:$AZ$26</c:f>
              <c:numCache>
                <c:formatCode>General</c:formatCode>
                <c:ptCount val="22"/>
                <c:pt idx="0">
                  <c:v>0</c:v>
                </c:pt>
                <c:pt idx="1">
                  <c:v>0</c:v>
                </c:pt>
                <c:pt idx="2">
                  <c:v>0</c:v>
                </c:pt>
                <c:pt idx="3">
                  <c:v>0</c:v>
                </c:pt>
                <c:pt idx="4">
                  <c:v>0</c:v>
                </c:pt>
                <c:pt idx="5">
                  <c:v>0</c:v>
                </c:pt>
                <c:pt idx="6">
                  <c:v>0</c:v>
                </c:pt>
                <c:pt idx="7">
                  <c:v>0.44215028709547788</c:v>
                </c:pt>
                <c:pt idx="8">
                  <c:v>0.37532465005139515</c:v>
                </c:pt>
                <c:pt idx="9">
                  <c:v>0.42418122520257917</c:v>
                </c:pt>
                <c:pt idx="10">
                  <c:v>0.74312633271732054</c:v>
                </c:pt>
                <c:pt idx="11">
                  <c:v>0.71843962104442693</c:v>
                </c:pt>
                <c:pt idx="12">
                  <c:v>0.78949523148072276</c:v>
                </c:pt>
                <c:pt idx="13">
                  <c:v>0.78300873575929986</c:v>
                </c:pt>
                <c:pt idx="14">
                  <c:v>0.872828768166516</c:v>
                </c:pt>
                <c:pt idx="15">
                  <c:v>1.0727677353378937</c:v>
                </c:pt>
                <c:pt idx="16">
                  <c:v>0.66090632457164911</c:v>
                </c:pt>
                <c:pt idx="17">
                  <c:v>0.72684010558678547</c:v>
                </c:pt>
                <c:pt idx="18">
                  <c:v>0.67538260975654962</c:v>
                </c:pt>
                <c:pt idx="19">
                  <c:v>0.67088460502687242</c:v>
                </c:pt>
                <c:pt idx="20">
                  <c:v>0.71069394872670255</c:v>
                </c:pt>
                <c:pt idx="21">
                  <c:v>1.2086305747307857</c:v>
                </c:pt>
              </c:numCache>
            </c:numRef>
          </c:val>
          <c:extLst>
            <c:ext xmlns:c16="http://schemas.microsoft.com/office/drawing/2014/chart" uri="{C3380CC4-5D6E-409C-BE32-E72D297353CC}">
              <c16:uniqueId val="{00000002-F36C-E34C-8079-5C87EDB0A1B1}"/>
            </c:ext>
          </c:extLst>
        </c:ser>
        <c:ser>
          <c:idx val="4"/>
          <c:order val="3"/>
          <c:tx>
            <c:strRef>
              <c:f>'[1]Gold '!$BA$4</c:f>
              <c:strCache>
                <c:ptCount val="1"/>
                <c:pt idx="0">
                  <c:v>1st Storage</c:v>
                </c:pt>
              </c:strCache>
            </c:strRef>
          </c:tx>
          <c:spPr>
            <a:solidFill>
              <a:schemeClr val="accent2"/>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'!$BA$5:$BA$26</c:f>
              <c:numCache>
                <c:formatCode>General</c:formatCode>
                <c:ptCount val="22"/>
                <c:pt idx="0">
                  <c:v>4.0051208746010838</c:v>
                </c:pt>
                <c:pt idx="1">
                  <c:v>6.1086282875859048</c:v>
                </c:pt>
                <c:pt idx="2">
                  <c:v>6.715033674701318</c:v>
                </c:pt>
                <c:pt idx="3">
                  <c:v>6.9889905878294742</c:v>
                </c:pt>
                <c:pt idx="4">
                  <c:v>8.801959024666008</c:v>
                </c:pt>
                <c:pt idx="5">
                  <c:v>8.2925309372572755</c:v>
                </c:pt>
                <c:pt idx="6">
                  <c:v>12.02057848475498</c:v>
                </c:pt>
                <c:pt idx="7">
                  <c:v>11.490567307546916</c:v>
                </c:pt>
                <c:pt idx="8">
                  <c:v>11.244271427589661</c:v>
                </c:pt>
                <c:pt idx="9">
                  <c:v>12.115262713611459</c:v>
                </c:pt>
                <c:pt idx="10">
                  <c:v>13.796239140171817</c:v>
                </c:pt>
                <c:pt idx="11">
                  <c:v>19.047093768741686</c:v>
                </c:pt>
                <c:pt idx="12">
                  <c:v>19.205885989126461</c:v>
                </c:pt>
                <c:pt idx="13">
                  <c:v>18.992036289390597</c:v>
                </c:pt>
                <c:pt idx="14">
                  <c:v>17.993419186809607</c:v>
                </c:pt>
                <c:pt idx="15">
                  <c:v>18.237798053210817</c:v>
                </c:pt>
                <c:pt idx="16">
                  <c:v>17.985283030091509</c:v>
                </c:pt>
                <c:pt idx="17">
                  <c:v>18.257733302585628</c:v>
                </c:pt>
                <c:pt idx="18">
                  <c:v>18.876746485068246</c:v>
                </c:pt>
                <c:pt idx="19">
                  <c:v>19.771808751911038</c:v>
                </c:pt>
                <c:pt idx="20">
                  <c:v>19.496939582812754</c:v>
                </c:pt>
                <c:pt idx="21">
                  <c:v>18.704765958556568</c:v>
                </c:pt>
              </c:numCache>
            </c:numRef>
          </c:val>
          <c:extLst>
            <c:ext xmlns:c16="http://schemas.microsoft.com/office/drawing/2014/chart" uri="{C3380CC4-5D6E-409C-BE32-E72D297353CC}">
              <c16:uniqueId val="{00000003-F36C-E34C-8079-5C87EDB0A1B1}"/>
            </c:ext>
          </c:extLst>
        </c:ser>
        <c:ser>
          <c:idx val="5"/>
          <c:order val="4"/>
          <c:tx>
            <c:strRef>
              <c:f>'[1]Gold '!$BB$4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'!$BB$5:$BB$26</c:f>
              <c:numCache>
                <c:formatCode>General</c:formatCode>
                <c:ptCount val="22"/>
                <c:pt idx="0">
                  <c:v>0.86056980785633752</c:v>
                </c:pt>
                <c:pt idx="1">
                  <c:v>0.73347526099497207</c:v>
                </c:pt>
                <c:pt idx="2">
                  <c:v>0.63375893048923482</c:v>
                </c:pt>
                <c:pt idx="3">
                  <c:v>0.52938402260314155</c:v>
                </c:pt>
                <c:pt idx="4">
                  <c:v>0.44696697526760271</c:v>
                </c:pt>
                <c:pt idx="5">
                  <c:v>0.38587163050293183</c:v>
                </c:pt>
                <c:pt idx="6">
                  <c:v>0.94176525837683955</c:v>
                </c:pt>
                <c:pt idx="7">
                  <c:v>1.1899855746643595</c:v>
                </c:pt>
                <c:pt idx="8">
                  <c:v>1.010133731476383</c:v>
                </c:pt>
                <c:pt idx="9">
                  <c:v>1.0489996704913285</c:v>
                </c:pt>
                <c:pt idx="10">
                  <c:v>1.3895481223521853</c:v>
                </c:pt>
                <c:pt idx="11">
                  <c:v>1.4136102253765535</c:v>
                </c:pt>
                <c:pt idx="12">
                  <c:v>1.5227830350265696</c:v>
                </c:pt>
                <c:pt idx="13">
                  <c:v>1.678216861753955</c:v>
                </c:pt>
                <c:pt idx="14">
                  <c:v>1.8017842645244455</c:v>
                </c:pt>
                <c:pt idx="15">
                  <c:v>1.9431759480556385</c:v>
                </c:pt>
                <c:pt idx="16">
                  <c:v>2.2598217238261253</c:v>
                </c:pt>
                <c:pt idx="17">
                  <c:v>2.4140676032237782</c:v>
                </c:pt>
                <c:pt idx="18">
                  <c:v>2.5947952972363071</c:v>
                </c:pt>
                <c:pt idx="19">
                  <c:v>2.7880249744005026</c:v>
                </c:pt>
                <c:pt idx="20">
                  <c:v>2.797615507728374</c:v>
                </c:pt>
                <c:pt idx="21">
                  <c:v>3.4393649524608096</c:v>
                </c:pt>
              </c:numCache>
            </c:numRef>
          </c:val>
          <c:extLst>
            <c:ext xmlns:c16="http://schemas.microsoft.com/office/drawing/2014/chart" uri="{C3380CC4-5D6E-409C-BE32-E72D297353CC}">
              <c16:uniqueId val="{00000004-F36C-E34C-8079-5C87EDB0A1B1}"/>
            </c:ext>
          </c:extLst>
        </c:ser>
        <c:ser>
          <c:idx val="6"/>
          <c:order val="5"/>
          <c:tx>
            <c:strRef>
              <c:f>'[1]Gold '!$BC$4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0.6043314754999729</c:v>
                </c:pt>
                <c:pt idx="17">
                  <c:v>0.55924420263414021</c:v>
                </c:pt>
                <c:pt idx="18">
                  <c:v>0.52433459852515318</c:v>
                </c:pt>
                <c:pt idx="19">
                  <c:v>0.59551902645938726</c:v>
                </c:pt>
                <c:pt idx="20">
                  <c:v>0.63245423561442005</c:v>
                </c:pt>
                <c:pt idx="21">
                  <c:v>0.59039162076260576</c:v>
                </c:pt>
              </c:numCache>
            </c:numRef>
          </c:val>
          <c:extLst>
            <c:ext xmlns:c16="http://schemas.microsoft.com/office/drawing/2014/chart" uri="{C3380CC4-5D6E-409C-BE32-E72D297353CC}">
              <c16:uniqueId val="{00000005-F36C-E34C-8079-5C87EDB0A1B1}"/>
            </c:ext>
          </c:extLst>
        </c:ser>
        <c:ser>
          <c:idx val="7"/>
          <c:order val="6"/>
          <c:tx>
            <c:strRef>
              <c:f>'[1]Gold '!$BD$4</c:f>
              <c:strCache>
                <c:ptCount val="1"/>
                <c:pt idx="0">
                  <c:v>Disposal 1</c:v>
                </c:pt>
              </c:strCache>
            </c:strRef>
          </c:tx>
          <c:spPr>
            <a:solidFill>
              <a:srgbClr val="FF0000"/>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'!$BD$5:$BD$26</c:f>
              <c:numCache>
                <c:formatCode>General</c:formatCode>
                <c:ptCount val="22"/>
                <c:pt idx="0">
                  <c:v>2.1183325818575973</c:v>
                </c:pt>
                <c:pt idx="1">
                  <c:v>1.5439041575423189</c:v>
                </c:pt>
                <c:pt idx="2">
                  <c:v>0.50313378562774402</c:v>
                </c:pt>
                <c:pt idx="3">
                  <c:v>1.002623979637371</c:v>
                </c:pt>
                <c:pt idx="4">
                  <c:v>2.0726426407082452</c:v>
                </c:pt>
                <c:pt idx="5">
                  <c:v>2.2015029755807971</c:v>
                </c:pt>
                <c:pt idx="6">
                  <c:v>3.6949353987551392</c:v>
                </c:pt>
                <c:pt idx="7">
                  <c:v>2.4265482126117881</c:v>
                </c:pt>
                <c:pt idx="8">
                  <c:v>1.5086684928660301</c:v>
                </c:pt>
                <c:pt idx="9">
                  <c:v>1.7319527354202238</c:v>
                </c:pt>
                <c:pt idx="10">
                  <c:v>1.8199301495191615</c:v>
                </c:pt>
                <c:pt idx="11">
                  <c:v>1.6218252704067362</c:v>
                </c:pt>
                <c:pt idx="12">
                  <c:v>1.4513645343211206</c:v>
                </c:pt>
                <c:pt idx="13">
                  <c:v>1.4398366105271876</c:v>
                </c:pt>
                <c:pt idx="14">
                  <c:v>1.1532353606335473</c:v>
                </c:pt>
                <c:pt idx="15">
                  <c:v>1.2120250120991956</c:v>
                </c:pt>
                <c:pt idx="16">
                  <c:v>1.8818579227512195</c:v>
                </c:pt>
                <c:pt idx="17">
                  <c:v>1.3799762335901027</c:v>
                </c:pt>
                <c:pt idx="18">
                  <c:v>1.1588439132369113</c:v>
                </c:pt>
                <c:pt idx="19">
                  <c:v>0.9349940943799151</c:v>
                </c:pt>
                <c:pt idx="20">
                  <c:v>1.1661243038035252</c:v>
                </c:pt>
                <c:pt idx="21">
                  <c:v>0.94518617483650602</c:v>
                </c:pt>
              </c:numCache>
            </c:numRef>
          </c:val>
          <c:extLst>
            <c:ext xmlns:c16="http://schemas.microsoft.com/office/drawing/2014/chart" uri="{C3380CC4-5D6E-409C-BE32-E72D297353CC}">
              <c16:uniqueId val="{00000006-F36C-E34C-8079-5C87EDB0A1B1}"/>
            </c:ext>
          </c:extLst>
        </c:ser>
        <c:ser>
          <c:idx val="8"/>
          <c:order val="7"/>
          <c:tx>
            <c:strRef>
              <c:f>'[1]Gold '!$BE$4</c:f>
              <c:strCache>
                <c:ptCount val="1"/>
                <c:pt idx="0">
                  <c:v>Disposal 2</c:v>
                </c:pt>
              </c:strCache>
            </c:strRef>
          </c:tx>
          <c:spPr>
            <a:solidFill>
              <a:srgbClr val="FF6945"/>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'!$BE$5:$BE$26</c:f>
              <c:numCache>
                <c:formatCode>General</c:formatCode>
                <c:ptCount val="22"/>
                <c:pt idx="0">
                  <c:v>0</c:v>
                </c:pt>
                <c:pt idx="1">
                  <c:v>0</c:v>
                </c:pt>
                <c:pt idx="2">
                  <c:v>0</c:v>
                </c:pt>
                <c:pt idx="3">
                  <c:v>0</c:v>
                </c:pt>
                <c:pt idx="4">
                  <c:v>0</c:v>
                </c:pt>
                <c:pt idx="5">
                  <c:v>0</c:v>
                </c:pt>
                <c:pt idx="6">
                  <c:v>0</c:v>
                </c:pt>
                <c:pt idx="7">
                  <c:v>0</c:v>
                </c:pt>
                <c:pt idx="8">
                  <c:v>0</c:v>
                </c:pt>
                <c:pt idx="9">
                  <c:v>0</c:v>
                </c:pt>
                <c:pt idx="10">
                  <c:v>6.4413329276879566E-2</c:v>
                </c:pt>
                <c:pt idx="11">
                  <c:v>0</c:v>
                </c:pt>
                <c:pt idx="12">
                  <c:v>8.5827256462081107E-3</c:v>
                </c:pt>
                <c:pt idx="13">
                  <c:v>1.1630068610192083E-2</c:v>
                </c:pt>
                <c:pt idx="14">
                  <c:v>0.14589594752782645</c:v>
                </c:pt>
                <c:pt idx="15">
                  <c:v>5.2600390879072589E-2</c:v>
                </c:pt>
                <c:pt idx="16">
                  <c:v>0.10961606991746868</c:v>
                </c:pt>
                <c:pt idx="17">
                  <c:v>2.859367425844923E-2</c:v>
                </c:pt>
                <c:pt idx="18">
                  <c:v>2.3783949128028326E-2</c:v>
                </c:pt>
                <c:pt idx="19">
                  <c:v>0.14346835630147728</c:v>
                </c:pt>
                <c:pt idx="20">
                  <c:v>0</c:v>
                </c:pt>
                <c:pt idx="21">
                  <c:v>3.0638524129420603E-2</c:v>
                </c:pt>
              </c:numCache>
            </c:numRef>
          </c:val>
          <c:extLst>
            <c:ext xmlns:c16="http://schemas.microsoft.com/office/drawing/2014/chart" uri="{C3380CC4-5D6E-409C-BE32-E72D297353CC}">
              <c16:uniqueId val="{00000007-F36C-E34C-8079-5C87EDB0A1B1}"/>
            </c:ext>
          </c:extLst>
        </c:ser>
        <c:ser>
          <c:idx val="9"/>
          <c:order val="8"/>
          <c:tx>
            <c:strRef>
              <c:f>'[1]Gold '!$BF$4</c:f>
              <c:strCache>
                <c:ptCount val="1"/>
                <c:pt idx="0">
                  <c:v>Disposal 3</c:v>
                </c:pt>
              </c:strCache>
            </c:strRef>
          </c:tx>
          <c:spPr>
            <a:solidFill>
              <a:srgbClr val="FFA48B"/>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F36C-E34C-8079-5C87EDB0A1B1}"/>
            </c:ext>
          </c:extLst>
        </c:ser>
        <c:ser>
          <c:idx val="10"/>
          <c:order val="9"/>
          <c:tx>
            <c:strRef>
              <c:f>'[1]Gold '!$BG$4</c:f>
              <c:strCache>
                <c:ptCount val="1"/>
                <c:pt idx="0">
                  <c:v>Recycl 1</c:v>
                </c:pt>
              </c:strCache>
            </c:strRef>
          </c:tx>
          <c:spPr>
            <a:solidFill>
              <a:schemeClr val="accent6"/>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'!$BG$5:$BG$26</c:f>
              <c:numCache>
                <c:formatCode>General</c:formatCode>
                <c:ptCount val="22"/>
                <c:pt idx="0">
                  <c:v>3.6952822435802126</c:v>
                </c:pt>
                <c:pt idx="1">
                  <c:v>3.8587301583152538</c:v>
                </c:pt>
                <c:pt idx="2">
                  <c:v>0.52853033673290883</c:v>
                </c:pt>
                <c:pt idx="3">
                  <c:v>0.73106808284436542</c:v>
                </c:pt>
                <c:pt idx="4">
                  <c:v>1.6566819747340029</c:v>
                </c:pt>
                <c:pt idx="5">
                  <c:v>2.657489766812243</c:v>
                </c:pt>
                <c:pt idx="6">
                  <c:v>2.7005573845166579</c:v>
                </c:pt>
                <c:pt idx="7">
                  <c:v>2.3345845286073126</c:v>
                </c:pt>
                <c:pt idx="8">
                  <c:v>1.9276040414015865</c:v>
                </c:pt>
                <c:pt idx="9">
                  <c:v>1.5735088105373261</c:v>
                </c:pt>
                <c:pt idx="10">
                  <c:v>1.7823818178292021</c:v>
                </c:pt>
                <c:pt idx="11">
                  <c:v>3.4202643894026017</c:v>
                </c:pt>
                <c:pt idx="12">
                  <c:v>1.3448068985926935</c:v>
                </c:pt>
                <c:pt idx="13">
                  <c:v>2.0283899462313402</c:v>
                </c:pt>
                <c:pt idx="14">
                  <c:v>1.8432434284907713</c:v>
                </c:pt>
                <c:pt idx="15">
                  <c:v>1.616986622191986</c:v>
                </c:pt>
                <c:pt idx="16">
                  <c:v>2.4709690132577107</c:v>
                </c:pt>
                <c:pt idx="17">
                  <c:v>2.6878333140803323</c:v>
                </c:pt>
                <c:pt idx="18">
                  <c:v>1.7921656293656532</c:v>
                </c:pt>
                <c:pt idx="19">
                  <c:v>2.343690244692977</c:v>
                </c:pt>
                <c:pt idx="20">
                  <c:v>1.5645530621591679</c:v>
                </c:pt>
                <c:pt idx="21">
                  <c:v>2.1072116624870239</c:v>
                </c:pt>
              </c:numCache>
            </c:numRef>
          </c:val>
          <c:extLst>
            <c:ext xmlns:c16="http://schemas.microsoft.com/office/drawing/2014/chart" uri="{C3380CC4-5D6E-409C-BE32-E72D297353CC}">
              <c16:uniqueId val="{00000009-F36C-E34C-8079-5C87EDB0A1B1}"/>
            </c:ext>
          </c:extLst>
        </c:ser>
        <c:ser>
          <c:idx val="11"/>
          <c:order val="10"/>
          <c:tx>
            <c:strRef>
              <c:f>'[1]Gold '!$BH$4</c:f>
              <c:strCache>
                <c:ptCount val="1"/>
                <c:pt idx="0">
                  <c:v>Recycle 2</c:v>
                </c:pt>
              </c:strCache>
            </c:strRef>
          </c:tx>
          <c:spPr>
            <a:solidFill>
              <a:schemeClr val="accent6">
                <a:lumMod val="60000"/>
                <a:lumOff val="40000"/>
              </a:schemeClr>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'!$BH$5:$BH$26</c:f>
              <c:numCache>
                <c:formatCode>General</c:formatCode>
                <c:ptCount val="22"/>
                <c:pt idx="0">
                  <c:v>0</c:v>
                </c:pt>
                <c:pt idx="1">
                  <c:v>0</c:v>
                </c:pt>
                <c:pt idx="2">
                  <c:v>0</c:v>
                </c:pt>
                <c:pt idx="3">
                  <c:v>0</c:v>
                </c:pt>
                <c:pt idx="4">
                  <c:v>0</c:v>
                </c:pt>
                <c:pt idx="5">
                  <c:v>0.34763289642509837</c:v>
                </c:pt>
                <c:pt idx="6">
                  <c:v>0.46236108625799494</c:v>
                </c:pt>
                <c:pt idx="7">
                  <c:v>0</c:v>
                </c:pt>
                <c:pt idx="8">
                  <c:v>0</c:v>
                </c:pt>
                <c:pt idx="9">
                  <c:v>2.1833567950830614E-2</c:v>
                </c:pt>
                <c:pt idx="10">
                  <c:v>0.16257443606678137</c:v>
                </c:pt>
                <c:pt idx="11">
                  <c:v>0</c:v>
                </c:pt>
                <c:pt idx="12">
                  <c:v>0</c:v>
                </c:pt>
                <c:pt idx="13">
                  <c:v>0.32480314954252648</c:v>
                </c:pt>
                <c:pt idx="14">
                  <c:v>0</c:v>
                </c:pt>
                <c:pt idx="15">
                  <c:v>0</c:v>
                </c:pt>
                <c:pt idx="16">
                  <c:v>0</c:v>
                </c:pt>
                <c:pt idx="17">
                  <c:v>0.11669787348005424</c:v>
                </c:pt>
                <c:pt idx="18">
                  <c:v>0.32430981445730517</c:v>
                </c:pt>
                <c:pt idx="19">
                  <c:v>0.1386877192043712</c:v>
                </c:pt>
                <c:pt idx="20">
                  <c:v>0.18624185067858168</c:v>
                </c:pt>
                <c:pt idx="21">
                  <c:v>0.3328124421723847</c:v>
                </c:pt>
              </c:numCache>
            </c:numRef>
          </c:val>
          <c:extLst>
            <c:ext xmlns:c16="http://schemas.microsoft.com/office/drawing/2014/chart" uri="{C3380CC4-5D6E-409C-BE32-E72D297353CC}">
              <c16:uniqueId val="{0000000A-F36C-E34C-8079-5C87EDB0A1B1}"/>
            </c:ext>
          </c:extLst>
        </c:ser>
        <c:ser>
          <c:idx val="12"/>
          <c:order val="11"/>
          <c:tx>
            <c:strRef>
              <c:f>'[1]Gold '!$BI$4</c:f>
              <c:strCache>
                <c:ptCount val="1"/>
                <c:pt idx="0">
                  <c:v>Recycle 3</c:v>
                </c:pt>
              </c:strCache>
            </c:strRef>
          </c:tx>
          <c:spPr>
            <a:solidFill>
              <a:schemeClr val="accent6">
                <a:lumMod val="40000"/>
                <a:lumOff val="60000"/>
              </a:schemeClr>
            </a:solidFill>
            <a:ln>
              <a:solidFill>
                <a:schemeClr val="tx1"/>
              </a:solidFill>
            </a:ln>
            <a:effectLst/>
          </c:spPr>
          <c:invertIfNegative val="0"/>
          <c:cat>
            <c:numRef>
              <c:f>'[1]Gold '!$AW$5:$AW$26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'[1]Gold '!$BI$5:$BI$26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0.18501420072303876</c:v>
                </c:pt>
                <c:pt idx="19">
                  <c:v>0</c:v>
                </c:pt>
                <c:pt idx="20">
                  <c:v>0</c:v>
                </c:pt>
                <c:pt idx="21">
                  <c:v>2.4242160026769051E-2</c:v>
                </c:pt>
              </c:numCache>
            </c:numRef>
          </c:val>
          <c:extLst>
            <c:ext xmlns:c16="http://schemas.microsoft.com/office/drawing/2014/chart" uri="{C3380CC4-5D6E-409C-BE32-E72D297353CC}">
              <c16:uniqueId val="{0000000B-F36C-E34C-8079-5C87EDB0A1B1}"/>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Ytterbium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[1]Ytterbium!$AX$4</c:f>
              <c:strCache>
                <c:ptCount val="1"/>
                <c:pt idx="0">
                  <c:v>1st Use</c:v>
                </c:pt>
              </c:strCache>
            </c:strRef>
          </c:tx>
          <c:spPr>
            <a:solidFill>
              <a:schemeClr val="accent1"/>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[1]Ytterbium!$AX$5:$AX$26</c:f>
              <c:numCache>
                <c:formatCode>General</c:formatCode>
                <c:ptCount val="22"/>
                <c:pt idx="0">
                  <c:v>74.60514979078421</c:v>
                </c:pt>
                <c:pt idx="1">
                  <c:v>79.190194780866804</c:v>
                </c:pt>
                <c:pt idx="2">
                  <c:v>82.937364954605712</c:v>
                </c:pt>
                <c:pt idx="3">
                  <c:v>81.207724474835615</c:v>
                </c:pt>
                <c:pt idx="4">
                  <c:v>78.718497333332351</c:v>
                </c:pt>
                <c:pt idx="5">
                  <c:v>76.198271676869183</c:v>
                </c:pt>
                <c:pt idx="6">
                  <c:v>69.552741710565073</c:v>
                </c:pt>
                <c:pt idx="7">
                  <c:v>70.240192626280532</c:v>
                </c:pt>
                <c:pt idx="8">
                  <c:v>68.102470368186374</c:v>
                </c:pt>
                <c:pt idx="9">
                  <c:v>64.905086464974588</c:v>
                </c:pt>
                <c:pt idx="10">
                  <c:v>67.904944045498311</c:v>
                </c:pt>
                <c:pt idx="11">
                  <c:v>60.719151678903515</c:v>
                </c:pt>
                <c:pt idx="12">
                  <c:v>60.394451387917194</c:v>
                </c:pt>
                <c:pt idx="13">
                  <c:v>56.758118425806359</c:v>
                </c:pt>
                <c:pt idx="14">
                  <c:v>57.788641153622464</c:v>
                </c:pt>
                <c:pt idx="15">
                  <c:v>58.25488544820724</c:v>
                </c:pt>
                <c:pt idx="16">
                  <c:v>55.074397811412993</c:v>
                </c:pt>
                <c:pt idx="17">
                  <c:v>56.965385720972463</c:v>
                </c:pt>
                <c:pt idx="18">
                  <c:v>56.394197940245149</c:v>
                </c:pt>
                <c:pt idx="19">
                  <c:v>55.40422777462377</c:v>
                </c:pt>
                <c:pt idx="20">
                  <c:v>55.437442844076067</c:v>
                </c:pt>
                <c:pt idx="21">
                  <c:v>54.422179704891846</c:v>
                </c:pt>
              </c:numCache>
            </c:numRef>
          </c:val>
          <c:extLst>
            <c:ext xmlns:c16="http://schemas.microsoft.com/office/drawing/2014/chart" uri="{C3380CC4-5D6E-409C-BE32-E72D297353CC}">
              <c16:uniqueId val="{00000000-4643-6948-AEEB-FC9134093FD7}"/>
            </c:ext>
          </c:extLst>
        </c:ser>
        <c:ser>
          <c:idx val="2"/>
          <c:order val="1"/>
          <c:tx>
            <c:strRef>
              <c:f>[1]Ytterbium!$AY$4</c:f>
              <c:strCache>
                <c:ptCount val="1"/>
                <c:pt idx="0">
                  <c:v>2nd Use</c:v>
                </c:pt>
              </c:strCache>
            </c:strRef>
          </c:tx>
          <c:spPr>
            <a:solidFill>
              <a:schemeClr val="accent5">
                <a:lumMod val="60000"/>
                <a:lumOff val="40000"/>
              </a:schemeClr>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[1]Ytterbium!$AY$5:$AY$26</c:f>
              <c:numCache>
                <c:formatCode>General</c:formatCode>
                <c:ptCount val="22"/>
                <c:pt idx="0">
                  <c:v>4.4228357543334473</c:v>
                </c:pt>
                <c:pt idx="1">
                  <c:v>5.8285319743803843</c:v>
                </c:pt>
                <c:pt idx="2">
                  <c:v>6.6757462044537776</c:v>
                </c:pt>
                <c:pt idx="3">
                  <c:v>7.0467945219045633</c:v>
                </c:pt>
                <c:pt idx="4">
                  <c:v>8.144333465557029</c:v>
                </c:pt>
                <c:pt idx="5">
                  <c:v>10.42645277309181</c:v>
                </c:pt>
                <c:pt idx="6">
                  <c:v>8.1833056647645694</c:v>
                </c:pt>
                <c:pt idx="7">
                  <c:v>7.788951905254339</c:v>
                </c:pt>
                <c:pt idx="8">
                  <c:v>9.344499394361808</c:v>
                </c:pt>
                <c:pt idx="9">
                  <c:v>11.333440026743972</c:v>
                </c:pt>
                <c:pt idx="10">
                  <c:v>9.0326294518063222</c:v>
                </c:pt>
                <c:pt idx="11">
                  <c:v>10.45274272818072</c:v>
                </c:pt>
                <c:pt idx="12">
                  <c:v>10.411552246385245</c:v>
                </c:pt>
                <c:pt idx="13">
                  <c:v>11.995073647027811</c:v>
                </c:pt>
                <c:pt idx="14">
                  <c:v>12.444180496947169</c:v>
                </c:pt>
                <c:pt idx="15">
                  <c:v>13.148674334459209</c:v>
                </c:pt>
                <c:pt idx="16">
                  <c:v>13.646805523447867</c:v>
                </c:pt>
                <c:pt idx="17">
                  <c:v>14.503870013421249</c:v>
                </c:pt>
                <c:pt idx="18">
                  <c:v>14.175606195636229</c:v>
                </c:pt>
                <c:pt idx="19">
                  <c:v>14.839631411558358</c:v>
                </c:pt>
                <c:pt idx="20">
                  <c:v>15.958909086417684</c:v>
                </c:pt>
                <c:pt idx="21">
                  <c:v>16.183469593386981</c:v>
                </c:pt>
              </c:numCache>
            </c:numRef>
          </c:val>
          <c:extLst>
            <c:ext xmlns:c16="http://schemas.microsoft.com/office/drawing/2014/chart" uri="{C3380CC4-5D6E-409C-BE32-E72D297353CC}">
              <c16:uniqueId val="{00000001-4643-6948-AEEB-FC9134093FD7}"/>
            </c:ext>
          </c:extLst>
        </c:ser>
        <c:ser>
          <c:idx val="3"/>
          <c:order val="2"/>
          <c:tx>
            <c:strRef>
              <c:f>[1]Ytterbium!$AZ$4</c:f>
              <c:strCache>
                <c:ptCount val="1"/>
                <c:pt idx="0">
                  <c:v>3rd Use</c:v>
                </c:pt>
              </c:strCache>
            </c:strRef>
          </c:tx>
          <c:spPr>
            <a:solidFill>
              <a:schemeClr val="accent5">
                <a:lumMod val="40000"/>
                <a:lumOff val="60000"/>
              </a:schemeClr>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[1]Ytterbium!$AZ$5:$AZ$26</c:f>
              <c:numCache>
                <c:formatCode>General</c:formatCode>
                <c:ptCount val="22"/>
                <c:pt idx="0">
                  <c:v>0</c:v>
                </c:pt>
                <c:pt idx="1">
                  <c:v>0</c:v>
                </c:pt>
                <c:pt idx="2">
                  <c:v>0</c:v>
                </c:pt>
                <c:pt idx="3">
                  <c:v>0</c:v>
                </c:pt>
                <c:pt idx="4">
                  <c:v>0</c:v>
                </c:pt>
                <c:pt idx="5">
                  <c:v>0</c:v>
                </c:pt>
                <c:pt idx="6">
                  <c:v>0</c:v>
                </c:pt>
                <c:pt idx="7">
                  <c:v>1.3156216943932948</c:v>
                </c:pt>
                <c:pt idx="8">
                  <c:v>1.2388407956310812</c:v>
                </c:pt>
                <c:pt idx="9">
                  <c:v>1.1920044429942733</c:v>
                </c:pt>
                <c:pt idx="10">
                  <c:v>2.1208020351940209</c:v>
                </c:pt>
                <c:pt idx="11">
                  <c:v>2.0252990641430384</c:v>
                </c:pt>
                <c:pt idx="12">
                  <c:v>1.9608522560205595</c:v>
                </c:pt>
                <c:pt idx="13">
                  <c:v>1.9107920908850111</c:v>
                </c:pt>
                <c:pt idx="14">
                  <c:v>2.1835937970001584</c:v>
                </c:pt>
                <c:pt idx="15">
                  <c:v>2.2282805296320745</c:v>
                </c:pt>
                <c:pt idx="16">
                  <c:v>0.88641535992787979</c:v>
                </c:pt>
                <c:pt idx="17">
                  <c:v>0.85579442252975679</c:v>
                </c:pt>
                <c:pt idx="18">
                  <c:v>0.99651677477173484</c:v>
                </c:pt>
                <c:pt idx="19">
                  <c:v>0.75580221898207578</c:v>
                </c:pt>
                <c:pt idx="20">
                  <c:v>0.75092704274126754</c:v>
                </c:pt>
                <c:pt idx="21">
                  <c:v>1.5854843260694382</c:v>
                </c:pt>
              </c:numCache>
            </c:numRef>
          </c:val>
          <c:extLst>
            <c:ext xmlns:c16="http://schemas.microsoft.com/office/drawing/2014/chart" uri="{C3380CC4-5D6E-409C-BE32-E72D297353CC}">
              <c16:uniqueId val="{00000002-4643-6948-AEEB-FC9134093FD7}"/>
            </c:ext>
          </c:extLst>
        </c:ser>
        <c:ser>
          <c:idx val="4"/>
          <c:order val="3"/>
          <c:tx>
            <c:strRef>
              <c:f>[1]Ytterbium!$BA$4</c:f>
              <c:strCache>
                <c:ptCount val="1"/>
                <c:pt idx="0">
                  <c:v>1st Storage</c:v>
                </c:pt>
              </c:strCache>
            </c:strRef>
          </c:tx>
          <c:spPr>
            <a:solidFill>
              <a:schemeClr val="accent2"/>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[1]Ytterbium!$BA$5:$BA$26</c:f>
              <c:numCache>
                <c:formatCode>General</c:formatCode>
                <c:ptCount val="22"/>
                <c:pt idx="0">
                  <c:v>7.0403460485268115</c:v>
                </c:pt>
                <c:pt idx="1">
                  <c:v>7.6857958138054681</c:v>
                </c:pt>
                <c:pt idx="2">
                  <c:v>7.7656497363315937</c:v>
                </c:pt>
                <c:pt idx="3">
                  <c:v>8.607124886866572</c:v>
                </c:pt>
                <c:pt idx="4">
                  <c:v>8.3685209198892849</c:v>
                </c:pt>
                <c:pt idx="5">
                  <c:v>7.9839355530839571</c:v>
                </c:pt>
                <c:pt idx="6">
                  <c:v>12.781600793051409</c:v>
                </c:pt>
                <c:pt idx="7">
                  <c:v>13.688020017990343</c:v>
                </c:pt>
                <c:pt idx="8">
                  <c:v>14.511147997638</c:v>
                </c:pt>
                <c:pt idx="9">
                  <c:v>15.903106088758371</c:v>
                </c:pt>
                <c:pt idx="10">
                  <c:v>13.930778849235978</c:v>
                </c:pt>
                <c:pt idx="11">
                  <c:v>19.765153253139747</c:v>
                </c:pt>
                <c:pt idx="12">
                  <c:v>20.174028687145746</c:v>
                </c:pt>
                <c:pt idx="13">
                  <c:v>20.202900243972223</c:v>
                </c:pt>
                <c:pt idx="14">
                  <c:v>20.386510030520597</c:v>
                </c:pt>
                <c:pt idx="15">
                  <c:v>20.236264799016901</c:v>
                </c:pt>
                <c:pt idx="16">
                  <c:v>20.187121790817194</c:v>
                </c:pt>
                <c:pt idx="17">
                  <c:v>19.442873131770259</c:v>
                </c:pt>
                <c:pt idx="18">
                  <c:v>19.642757779564977</c:v>
                </c:pt>
                <c:pt idx="19">
                  <c:v>19.671331356224464</c:v>
                </c:pt>
                <c:pt idx="20">
                  <c:v>19.597528360627589</c:v>
                </c:pt>
                <c:pt idx="21">
                  <c:v>17.976763583115414</c:v>
                </c:pt>
              </c:numCache>
            </c:numRef>
          </c:val>
          <c:extLst>
            <c:ext xmlns:c16="http://schemas.microsoft.com/office/drawing/2014/chart" uri="{C3380CC4-5D6E-409C-BE32-E72D297353CC}">
              <c16:uniqueId val="{00000003-4643-6948-AEEB-FC9134093FD7}"/>
            </c:ext>
          </c:extLst>
        </c:ser>
        <c:ser>
          <c:idx val="5"/>
          <c:order val="4"/>
          <c:tx>
            <c:strRef>
              <c:f>[1]Ytterbium!$BB$4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[1]Ytterbium!$BB$5:$BB$26</c:f>
              <c:numCache>
                <c:formatCode>General</c:formatCode>
                <c:ptCount val="22"/>
                <c:pt idx="0">
                  <c:v>2.0115996586624916</c:v>
                </c:pt>
                <c:pt idx="1">
                  <c:v>1.737257615349509</c:v>
                </c:pt>
                <c:pt idx="2">
                  <c:v>1.491853835530252</c:v>
                </c:pt>
                <c:pt idx="3">
                  <c:v>1.2657712600480906</c:v>
                </c:pt>
                <c:pt idx="4">
                  <c:v>1.106438670225</c:v>
                </c:pt>
                <c:pt idx="5">
                  <c:v>0.99517917713385229</c:v>
                </c:pt>
                <c:pt idx="6">
                  <c:v>2.5586151024189396</c:v>
                </c:pt>
                <c:pt idx="7">
                  <c:v>2.6290564079737897</c:v>
                </c:pt>
                <c:pt idx="8">
                  <c:v>2.4756222446721017</c:v>
                </c:pt>
                <c:pt idx="9">
                  <c:v>2.4840281654924308</c:v>
                </c:pt>
                <c:pt idx="10">
                  <c:v>2.9277936299422826</c:v>
                </c:pt>
                <c:pt idx="11">
                  <c:v>3.0630879524832588</c:v>
                </c:pt>
                <c:pt idx="12">
                  <c:v>3.2258608907839594</c:v>
                </c:pt>
                <c:pt idx="13">
                  <c:v>3.3048894501841835</c:v>
                </c:pt>
                <c:pt idx="14">
                  <c:v>3.6929048709128796</c:v>
                </c:pt>
                <c:pt idx="15">
                  <c:v>3.6726166580282555</c:v>
                </c:pt>
                <c:pt idx="16">
                  <c:v>3.6568835774034367</c:v>
                </c:pt>
                <c:pt idx="17">
                  <c:v>3.7077851035010565</c:v>
                </c:pt>
                <c:pt idx="18">
                  <c:v>3.8646733748578534</c:v>
                </c:pt>
                <c:pt idx="19">
                  <c:v>4.0064667438879695</c:v>
                </c:pt>
                <c:pt idx="20">
                  <c:v>4.2938640764557743</c:v>
                </c:pt>
                <c:pt idx="21">
                  <c:v>4.7890187719831685</c:v>
                </c:pt>
              </c:numCache>
            </c:numRef>
          </c:val>
          <c:extLst>
            <c:ext xmlns:c16="http://schemas.microsoft.com/office/drawing/2014/chart" uri="{C3380CC4-5D6E-409C-BE32-E72D297353CC}">
              <c16:uniqueId val="{00000004-4643-6948-AEEB-FC9134093FD7}"/>
            </c:ext>
          </c:extLst>
        </c:ser>
        <c:ser>
          <c:idx val="6"/>
          <c:order val="5"/>
          <c:tx>
            <c:strRef>
              <c:f>[1]Ytterbium!$BC$4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1.4998738072709288</c:v>
                </c:pt>
                <c:pt idx="17">
                  <c:v>1.4076601797524406</c:v>
                </c:pt>
                <c:pt idx="18">
                  <c:v>1.3586905118033548</c:v>
                </c:pt>
                <c:pt idx="19">
                  <c:v>1.5575863073683345</c:v>
                </c:pt>
                <c:pt idx="20">
                  <c:v>1.5392283543825247</c:v>
                </c:pt>
                <c:pt idx="21">
                  <c:v>1.4930728755690899</c:v>
                </c:pt>
              </c:numCache>
            </c:numRef>
          </c:val>
          <c:extLst>
            <c:ext xmlns:c16="http://schemas.microsoft.com/office/drawing/2014/chart" uri="{C3380CC4-5D6E-409C-BE32-E72D297353CC}">
              <c16:uniqueId val="{00000005-4643-6948-AEEB-FC9134093FD7}"/>
            </c:ext>
          </c:extLst>
        </c:ser>
        <c:ser>
          <c:idx val="7"/>
          <c:order val="6"/>
          <c:tx>
            <c:strRef>
              <c:f>[1]Ytterbium!$BD$4</c:f>
              <c:strCache>
                <c:ptCount val="1"/>
                <c:pt idx="0">
                  <c:v>Disposal 1</c:v>
                </c:pt>
              </c:strCache>
            </c:strRef>
          </c:tx>
          <c:spPr>
            <a:solidFill>
              <a:srgbClr val="FF0000"/>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[1]Ytterbium!$BD$5:$BD$26</c:f>
              <c:numCache>
                <c:formatCode>General</c:formatCode>
                <c:ptCount val="22"/>
                <c:pt idx="0">
                  <c:v>3.3711012908097664</c:v>
                </c:pt>
                <c:pt idx="1">
                  <c:v>2.7452922608569579</c:v>
                </c:pt>
                <c:pt idx="2">
                  <c:v>0.54497857836496821</c:v>
                </c:pt>
                <c:pt idx="3">
                  <c:v>0.81018690050783126</c:v>
                </c:pt>
                <c:pt idx="4">
                  <c:v>1.727374588123701</c:v>
                </c:pt>
                <c:pt idx="5">
                  <c:v>2.0335383843417478</c:v>
                </c:pt>
                <c:pt idx="6">
                  <c:v>1.8172031287665065</c:v>
                </c:pt>
                <c:pt idx="7">
                  <c:v>1.7883083924322616</c:v>
                </c:pt>
                <c:pt idx="8">
                  <c:v>0.90030515377692766</c:v>
                </c:pt>
                <c:pt idx="9">
                  <c:v>2.1199541688084858</c:v>
                </c:pt>
                <c:pt idx="10">
                  <c:v>1.5824496723561061</c:v>
                </c:pt>
                <c:pt idx="11">
                  <c:v>2.1667819442786929</c:v>
                </c:pt>
                <c:pt idx="12">
                  <c:v>1.9641812067791962</c:v>
                </c:pt>
                <c:pt idx="13">
                  <c:v>1.520210824625839</c:v>
                </c:pt>
                <c:pt idx="14">
                  <c:v>1.5142382374883625</c:v>
                </c:pt>
                <c:pt idx="15">
                  <c:v>1.1170994041266555</c:v>
                </c:pt>
                <c:pt idx="16">
                  <c:v>2.2610286692066652</c:v>
                </c:pt>
                <c:pt idx="17">
                  <c:v>1.2220522727295833</c:v>
                </c:pt>
                <c:pt idx="18">
                  <c:v>1.2694926417456616</c:v>
                </c:pt>
                <c:pt idx="19">
                  <c:v>0.75668828273271871</c:v>
                </c:pt>
                <c:pt idx="20">
                  <c:v>1.1268332975669764</c:v>
                </c:pt>
                <c:pt idx="21">
                  <c:v>1.2200062098424025</c:v>
                </c:pt>
              </c:numCache>
            </c:numRef>
          </c:val>
          <c:extLst>
            <c:ext xmlns:c16="http://schemas.microsoft.com/office/drawing/2014/chart" uri="{C3380CC4-5D6E-409C-BE32-E72D297353CC}">
              <c16:uniqueId val="{00000006-4643-6948-AEEB-FC9134093FD7}"/>
            </c:ext>
          </c:extLst>
        </c:ser>
        <c:ser>
          <c:idx val="8"/>
          <c:order val="7"/>
          <c:tx>
            <c:strRef>
              <c:f>[1]Ytterbium!$BE$4</c:f>
              <c:strCache>
                <c:ptCount val="1"/>
                <c:pt idx="0">
                  <c:v>Disposal 2</c:v>
                </c:pt>
              </c:strCache>
            </c:strRef>
          </c:tx>
          <c:spPr>
            <a:solidFill>
              <a:srgbClr val="FF6945"/>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[1]Ytterbium!$BE$5:$BE$26</c:f>
              <c:numCache>
                <c:formatCode>General</c:formatCode>
                <c:ptCount val="22"/>
                <c:pt idx="0">
                  <c:v>0</c:v>
                </c:pt>
                <c:pt idx="1">
                  <c:v>0</c:v>
                </c:pt>
                <c:pt idx="2">
                  <c:v>0</c:v>
                </c:pt>
                <c:pt idx="3">
                  <c:v>0</c:v>
                </c:pt>
                <c:pt idx="4">
                  <c:v>0</c:v>
                </c:pt>
                <c:pt idx="5">
                  <c:v>0</c:v>
                </c:pt>
                <c:pt idx="6">
                  <c:v>0</c:v>
                </c:pt>
                <c:pt idx="7">
                  <c:v>0</c:v>
                </c:pt>
                <c:pt idx="8">
                  <c:v>0</c:v>
                </c:pt>
                <c:pt idx="9">
                  <c:v>0</c:v>
                </c:pt>
                <c:pt idx="10">
                  <c:v>0.25232627462960222</c:v>
                </c:pt>
                <c:pt idx="11">
                  <c:v>0</c:v>
                </c:pt>
                <c:pt idx="12">
                  <c:v>0</c:v>
                </c:pt>
                <c:pt idx="13">
                  <c:v>0</c:v>
                </c:pt>
                <c:pt idx="14">
                  <c:v>5.0935097122565574E-2</c:v>
                </c:pt>
                <c:pt idx="15">
                  <c:v>0.30468927786406258</c:v>
                </c:pt>
                <c:pt idx="16">
                  <c:v>0.20783404566521363</c:v>
                </c:pt>
                <c:pt idx="17">
                  <c:v>8.0813625234790101E-3</c:v>
                </c:pt>
                <c:pt idx="18">
                  <c:v>6.833268947477141E-3</c:v>
                </c:pt>
                <c:pt idx="19">
                  <c:v>0.53050947919895386</c:v>
                </c:pt>
                <c:pt idx="20">
                  <c:v>0</c:v>
                </c:pt>
                <c:pt idx="21">
                  <c:v>1.3477498127163708E-2</c:v>
                </c:pt>
              </c:numCache>
            </c:numRef>
          </c:val>
          <c:extLst>
            <c:ext xmlns:c16="http://schemas.microsoft.com/office/drawing/2014/chart" uri="{C3380CC4-5D6E-409C-BE32-E72D297353CC}">
              <c16:uniqueId val="{00000007-4643-6948-AEEB-FC9134093FD7}"/>
            </c:ext>
          </c:extLst>
        </c:ser>
        <c:ser>
          <c:idx val="9"/>
          <c:order val="8"/>
          <c:tx>
            <c:strRef>
              <c:f>[1]Ytterbium!$BF$4</c:f>
              <c:strCache>
                <c:ptCount val="1"/>
                <c:pt idx="0">
                  <c:v>Disposal 3</c:v>
                </c:pt>
              </c:strCache>
            </c:strRef>
          </c:tx>
          <c:spPr>
            <a:solidFill>
              <a:srgbClr val="FFA48B"/>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4643-6948-AEEB-FC9134093FD7}"/>
            </c:ext>
          </c:extLst>
        </c:ser>
        <c:ser>
          <c:idx val="10"/>
          <c:order val="9"/>
          <c:tx>
            <c:strRef>
              <c:f>[1]Ytterbium!$BG$4</c:f>
              <c:strCache>
                <c:ptCount val="1"/>
                <c:pt idx="0">
                  <c:v>Recycl 1</c:v>
                </c:pt>
              </c:strCache>
            </c:strRef>
          </c:tx>
          <c:spPr>
            <a:solidFill>
              <a:schemeClr val="accent6"/>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[1]Ytterbium!$BG$5:$BG$26</c:f>
              <c:numCache>
                <c:formatCode>General</c:formatCode>
                <c:ptCount val="22"/>
                <c:pt idx="0">
                  <c:v>8.548967456883279</c:v>
                </c:pt>
                <c:pt idx="1">
                  <c:v>2.8129275547408636</c:v>
                </c:pt>
                <c:pt idx="2">
                  <c:v>0.58440669071367535</c:v>
                </c:pt>
                <c:pt idx="3">
                  <c:v>1.0623979558373224</c:v>
                </c:pt>
                <c:pt idx="4">
                  <c:v>1.9348350228726392</c:v>
                </c:pt>
                <c:pt idx="5">
                  <c:v>1.4660625630729773</c:v>
                </c:pt>
                <c:pt idx="6">
                  <c:v>3.850377623614528</c:v>
                </c:pt>
                <c:pt idx="7">
                  <c:v>2.549848955675432</c:v>
                </c:pt>
                <c:pt idx="8">
                  <c:v>3.4271140457337173</c:v>
                </c:pt>
                <c:pt idx="9">
                  <c:v>2.0623806422279096</c:v>
                </c:pt>
                <c:pt idx="10">
                  <c:v>1.7919216912555829</c:v>
                </c:pt>
                <c:pt idx="11">
                  <c:v>1.8077833788710589</c:v>
                </c:pt>
                <c:pt idx="12">
                  <c:v>1.8690733249680822</c:v>
                </c:pt>
                <c:pt idx="13">
                  <c:v>3.8866022725682243</c:v>
                </c:pt>
                <c:pt idx="14">
                  <c:v>1.9389963163858122</c:v>
                </c:pt>
                <c:pt idx="15">
                  <c:v>1.0374895486655926</c:v>
                </c:pt>
                <c:pt idx="16">
                  <c:v>2.5796394148478132</c:v>
                </c:pt>
                <c:pt idx="17">
                  <c:v>1.8494013649845455</c:v>
                </c:pt>
                <c:pt idx="18">
                  <c:v>1.8095121559902227</c:v>
                </c:pt>
                <c:pt idx="19">
                  <c:v>2.2384736304199198</c:v>
                </c:pt>
                <c:pt idx="20">
                  <c:v>1.228016308861688</c:v>
                </c:pt>
                <c:pt idx="21">
                  <c:v>2.181693292541012</c:v>
                </c:pt>
              </c:numCache>
            </c:numRef>
          </c:val>
          <c:extLst>
            <c:ext xmlns:c16="http://schemas.microsoft.com/office/drawing/2014/chart" uri="{C3380CC4-5D6E-409C-BE32-E72D297353CC}">
              <c16:uniqueId val="{00000009-4643-6948-AEEB-FC9134093FD7}"/>
            </c:ext>
          </c:extLst>
        </c:ser>
        <c:ser>
          <c:idx val="11"/>
          <c:order val="10"/>
          <c:tx>
            <c:strRef>
              <c:f>[1]Ytterbium!$BH$4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[1]Ytterbium!$BH$5:$BH$26</c:f>
              <c:numCache>
                <c:formatCode>General</c:formatCode>
                <c:ptCount val="22"/>
                <c:pt idx="0">
                  <c:v>0</c:v>
                </c:pt>
                <c:pt idx="1">
                  <c:v>0</c:v>
                </c:pt>
                <c:pt idx="2">
                  <c:v>0</c:v>
                </c:pt>
                <c:pt idx="3">
                  <c:v>0</c:v>
                </c:pt>
                <c:pt idx="4">
                  <c:v>0</c:v>
                </c:pt>
                <c:pt idx="5">
                  <c:v>0.89655987240647528</c:v>
                </c:pt>
                <c:pt idx="6">
                  <c:v>1.2561559768189736</c:v>
                </c:pt>
                <c:pt idx="7">
                  <c:v>0</c:v>
                </c:pt>
                <c:pt idx="8">
                  <c:v>0</c:v>
                </c:pt>
                <c:pt idx="9">
                  <c:v>0</c:v>
                </c:pt>
                <c:pt idx="10">
                  <c:v>0.45635435008182096</c:v>
                </c:pt>
                <c:pt idx="11">
                  <c:v>0</c:v>
                </c:pt>
                <c:pt idx="12">
                  <c:v>0</c:v>
                </c:pt>
                <c:pt idx="13">
                  <c:v>0.4214130449303336</c:v>
                </c:pt>
                <c:pt idx="14">
                  <c:v>0</c:v>
                </c:pt>
                <c:pt idx="15">
                  <c:v>0</c:v>
                </c:pt>
                <c:pt idx="16">
                  <c:v>0</c:v>
                </c:pt>
                <c:pt idx="17">
                  <c:v>3.7096427815177899E-2</c:v>
                </c:pt>
                <c:pt idx="18">
                  <c:v>0.42856368469261497</c:v>
                </c:pt>
                <c:pt idx="19">
                  <c:v>0.23928279500342381</c:v>
                </c:pt>
                <c:pt idx="20">
                  <c:v>6.7250628870451787E-2</c:v>
                </c:pt>
                <c:pt idx="21">
                  <c:v>0.12718926773561398</c:v>
                </c:pt>
              </c:numCache>
            </c:numRef>
          </c:val>
          <c:extLst>
            <c:ext xmlns:c16="http://schemas.microsoft.com/office/drawing/2014/chart" uri="{C3380CC4-5D6E-409C-BE32-E72D297353CC}">
              <c16:uniqueId val="{0000000A-4643-6948-AEEB-FC9134093FD7}"/>
            </c:ext>
          </c:extLst>
        </c:ser>
        <c:ser>
          <c:idx val="12"/>
          <c:order val="11"/>
          <c:tx>
            <c:strRef>
              <c:f>[1]Ytterbium!$BI$4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[1]Ytterbium!$AW$5:$AW$26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[1]Ytterbium!$BI$5:$BI$26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5.3155671744738932E-2</c:v>
                </c:pt>
                <c:pt idx="19">
                  <c:v>0</c:v>
                </c:pt>
                <c:pt idx="20">
                  <c:v>0</c:v>
                </c:pt>
                <c:pt idx="21">
                  <c:v>7.6448767378609573E-3</c:v>
                </c:pt>
              </c:numCache>
            </c:numRef>
          </c:val>
          <c:extLst>
            <c:ext xmlns:c16="http://schemas.microsoft.com/office/drawing/2014/chart" uri="{C3380CC4-5D6E-409C-BE32-E72D297353CC}">
              <c16:uniqueId val="{0000000B-4643-6948-AEEB-FC9134093FD7}"/>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Yttrium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[1]Yttrium!$AX$4</c:f>
              <c:strCache>
                <c:ptCount val="1"/>
                <c:pt idx="0">
                  <c:v>1st Use</c:v>
                </c:pt>
              </c:strCache>
            </c:strRef>
          </c:tx>
          <c:spPr>
            <a:solidFill>
              <a:schemeClr val="accent1"/>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[1]Yttrium!$AX$5:$AX$26</c:f>
              <c:numCache>
                <c:formatCode>General</c:formatCode>
                <c:ptCount val="22"/>
                <c:pt idx="0">
                  <c:v>85.39022779016409</c:v>
                </c:pt>
                <c:pt idx="1">
                  <c:v>87.808613017370789</c:v>
                </c:pt>
                <c:pt idx="2">
                  <c:v>86.934427204462295</c:v>
                </c:pt>
                <c:pt idx="3">
                  <c:v>85.883185627247215</c:v>
                </c:pt>
                <c:pt idx="4">
                  <c:v>88.450586985756985</c:v>
                </c:pt>
                <c:pt idx="5">
                  <c:v>89.369449736964796</c:v>
                </c:pt>
                <c:pt idx="6">
                  <c:v>88.214921148567399</c:v>
                </c:pt>
                <c:pt idx="7">
                  <c:v>92.474082168622417</c:v>
                </c:pt>
                <c:pt idx="8">
                  <c:v>93.585383949980809</c:v>
                </c:pt>
                <c:pt idx="9">
                  <c:v>92.257588570357498</c:v>
                </c:pt>
                <c:pt idx="10">
                  <c:v>87.311783018601119</c:v>
                </c:pt>
                <c:pt idx="11">
                  <c:v>89.844298565459496</c:v>
                </c:pt>
                <c:pt idx="12">
                  <c:v>90.936920527549873</c:v>
                </c:pt>
                <c:pt idx="13">
                  <c:v>89.997493173560514</c:v>
                </c:pt>
                <c:pt idx="14">
                  <c:v>89.781311103992323</c:v>
                </c:pt>
                <c:pt idx="15">
                  <c:v>88.148958595064684</c:v>
                </c:pt>
                <c:pt idx="16">
                  <c:v>87.170468257264034</c:v>
                </c:pt>
                <c:pt idx="17">
                  <c:v>87.917967431174091</c:v>
                </c:pt>
                <c:pt idx="18">
                  <c:v>86.367059057568326</c:v>
                </c:pt>
                <c:pt idx="19">
                  <c:v>82.194577075038282</c:v>
                </c:pt>
                <c:pt idx="20">
                  <c:v>77.58832167204379</c:v>
                </c:pt>
                <c:pt idx="21">
                  <c:v>74.695882984457612</c:v>
                </c:pt>
              </c:numCache>
            </c:numRef>
          </c:val>
          <c:extLst>
            <c:ext xmlns:c16="http://schemas.microsoft.com/office/drawing/2014/chart" uri="{C3380CC4-5D6E-409C-BE32-E72D297353CC}">
              <c16:uniqueId val="{00000000-7F7A-BD42-BE05-F99A7D1FD0EE}"/>
            </c:ext>
          </c:extLst>
        </c:ser>
        <c:ser>
          <c:idx val="2"/>
          <c:order val="1"/>
          <c:tx>
            <c:strRef>
              <c:f>[1]Yttrium!$AY$4</c:f>
              <c:strCache>
                <c:ptCount val="1"/>
                <c:pt idx="0">
                  <c:v>2nd Use</c:v>
                </c:pt>
              </c:strCache>
            </c:strRef>
          </c:tx>
          <c:spPr>
            <a:solidFill>
              <a:schemeClr val="accent5">
                <a:lumMod val="60000"/>
                <a:lumOff val="40000"/>
              </a:schemeClr>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[1]Yttrium!$AY$5:$AY$26</c:f>
              <c:numCache>
                <c:formatCode>General</c:formatCode>
                <c:ptCount val="22"/>
                <c:pt idx="0">
                  <c:v>6.4793384530086939</c:v>
                </c:pt>
                <c:pt idx="1">
                  <c:v>6.8045136425873078</c:v>
                </c:pt>
                <c:pt idx="2">
                  <c:v>6.8171685956377805</c:v>
                </c:pt>
                <c:pt idx="3">
                  <c:v>6.5702842014178477</c:v>
                </c:pt>
                <c:pt idx="4">
                  <c:v>6.0646895506833012</c:v>
                </c:pt>
                <c:pt idx="5">
                  <c:v>5.8306442435122277</c:v>
                </c:pt>
                <c:pt idx="6">
                  <c:v>4.3492833057425919</c:v>
                </c:pt>
                <c:pt idx="7">
                  <c:v>3.4665311352993298</c:v>
                </c:pt>
                <c:pt idx="8">
                  <c:v>3.1767012569464605</c:v>
                </c:pt>
                <c:pt idx="9">
                  <c:v>1.8033833749087367</c:v>
                </c:pt>
                <c:pt idx="10">
                  <c:v>3.4741313921589754</c:v>
                </c:pt>
                <c:pt idx="11">
                  <c:v>2.816361718259548</c:v>
                </c:pt>
                <c:pt idx="12">
                  <c:v>3.0182192167766528</c:v>
                </c:pt>
                <c:pt idx="13">
                  <c:v>3.2501772183640991</c:v>
                </c:pt>
                <c:pt idx="14">
                  <c:v>4.4155565857460068</c:v>
                </c:pt>
                <c:pt idx="15">
                  <c:v>5.6767540550911724</c:v>
                </c:pt>
                <c:pt idx="16">
                  <c:v>6.0066087081462749</c:v>
                </c:pt>
                <c:pt idx="17">
                  <c:v>5.5943342269520047</c:v>
                </c:pt>
                <c:pt idx="18">
                  <c:v>6.8100085003284185</c:v>
                </c:pt>
                <c:pt idx="19">
                  <c:v>8.7901337714021555</c:v>
                </c:pt>
                <c:pt idx="20">
                  <c:v>11.866610291472522</c:v>
                </c:pt>
                <c:pt idx="21">
                  <c:v>14.330039894977345</c:v>
                </c:pt>
              </c:numCache>
            </c:numRef>
          </c:val>
          <c:extLst>
            <c:ext xmlns:c16="http://schemas.microsoft.com/office/drawing/2014/chart" uri="{C3380CC4-5D6E-409C-BE32-E72D297353CC}">
              <c16:uniqueId val="{00000001-7F7A-BD42-BE05-F99A7D1FD0EE}"/>
            </c:ext>
          </c:extLst>
        </c:ser>
        <c:ser>
          <c:idx val="3"/>
          <c:order val="2"/>
          <c:tx>
            <c:strRef>
              <c:f>[1]Yttrium!$AZ$4</c:f>
              <c:strCache>
                <c:ptCount val="1"/>
                <c:pt idx="0">
                  <c:v>3rd Use</c:v>
                </c:pt>
              </c:strCache>
            </c:strRef>
          </c:tx>
          <c:spPr>
            <a:solidFill>
              <a:schemeClr val="accent5">
                <a:lumMod val="40000"/>
                <a:lumOff val="60000"/>
              </a:schemeClr>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[1]Yttrium!$AZ$5:$AZ$26</c:f>
              <c:numCache>
                <c:formatCode>General</c:formatCode>
                <c:ptCount val="22"/>
                <c:pt idx="0">
                  <c:v>0</c:v>
                </c:pt>
                <c:pt idx="1">
                  <c:v>0</c:v>
                </c:pt>
                <c:pt idx="2">
                  <c:v>0</c:v>
                </c:pt>
                <c:pt idx="3">
                  <c:v>0</c:v>
                </c:pt>
                <c:pt idx="4">
                  <c:v>0</c:v>
                </c:pt>
                <c:pt idx="5">
                  <c:v>0</c:v>
                </c:pt>
                <c:pt idx="6">
                  <c:v>0</c:v>
                </c:pt>
                <c:pt idx="7">
                  <c:v>0</c:v>
                </c:pt>
                <c:pt idx="8">
                  <c:v>0</c:v>
                </c:pt>
                <c:pt idx="9">
                  <c:v>0.17476670337216388</c:v>
                </c:pt>
                <c:pt idx="10">
                  <c:v>0.14769677793909747</c:v>
                </c:pt>
                <c:pt idx="11">
                  <c:v>0.35072251536517207</c:v>
                </c:pt>
                <c:pt idx="12">
                  <c:v>0.39471181238908326</c:v>
                </c:pt>
                <c:pt idx="13">
                  <c:v>0.38817778377378148</c:v>
                </c:pt>
                <c:pt idx="14">
                  <c:v>0.36634051901833969</c:v>
                </c:pt>
                <c:pt idx="15">
                  <c:v>0.35621009914125107</c:v>
                </c:pt>
                <c:pt idx="16">
                  <c:v>0.403199009533043</c:v>
                </c:pt>
                <c:pt idx="17">
                  <c:v>0.64804500667987808</c:v>
                </c:pt>
                <c:pt idx="18">
                  <c:v>0.69976971762300488</c:v>
                </c:pt>
                <c:pt idx="19">
                  <c:v>1.0406967548375707</c:v>
                </c:pt>
                <c:pt idx="20">
                  <c:v>1.3156142457085467</c:v>
                </c:pt>
                <c:pt idx="21">
                  <c:v>1.4811275600025391</c:v>
                </c:pt>
              </c:numCache>
            </c:numRef>
          </c:val>
          <c:extLst>
            <c:ext xmlns:c16="http://schemas.microsoft.com/office/drawing/2014/chart" uri="{C3380CC4-5D6E-409C-BE32-E72D297353CC}">
              <c16:uniqueId val="{00000002-7F7A-BD42-BE05-F99A7D1FD0EE}"/>
            </c:ext>
          </c:extLst>
        </c:ser>
        <c:ser>
          <c:idx val="4"/>
          <c:order val="3"/>
          <c:tx>
            <c:strRef>
              <c:f>[1]Yttrium!$BA$4</c:f>
              <c:strCache>
                <c:ptCount val="1"/>
                <c:pt idx="0">
                  <c:v>1st Storage</c:v>
                </c:pt>
              </c:strCache>
            </c:strRef>
          </c:tx>
          <c:spPr>
            <a:solidFill>
              <a:schemeClr val="accent2"/>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[1]Yttrium!$BA$5:$BA$26</c:f>
              <c:numCache>
                <c:formatCode>General</c:formatCode>
                <c:ptCount val="22"/>
                <c:pt idx="0">
                  <c:v>4.52348090738578</c:v>
                </c:pt>
                <c:pt idx="1">
                  <c:v>4.528618296243752</c:v>
                </c:pt>
                <c:pt idx="2">
                  <c:v>4.9944574592671316</c:v>
                </c:pt>
                <c:pt idx="3">
                  <c:v>5.4423538448068483</c:v>
                </c:pt>
                <c:pt idx="4">
                  <c:v>5.060924951536971</c:v>
                </c:pt>
                <c:pt idx="5">
                  <c:v>4.194135765078177</c:v>
                </c:pt>
                <c:pt idx="6">
                  <c:v>4.9751031904559104</c:v>
                </c:pt>
                <c:pt idx="7">
                  <c:v>2.3214125623037472</c:v>
                </c:pt>
                <c:pt idx="8">
                  <c:v>1.9908574477545375</c:v>
                </c:pt>
                <c:pt idx="9">
                  <c:v>3.2092049987413254</c:v>
                </c:pt>
                <c:pt idx="10">
                  <c:v>4.4941808938846082</c:v>
                </c:pt>
                <c:pt idx="11">
                  <c:v>4.5583065327653651</c:v>
                </c:pt>
                <c:pt idx="12">
                  <c:v>3.425718162418192</c:v>
                </c:pt>
                <c:pt idx="13">
                  <c:v>4.2598772913736251</c:v>
                </c:pt>
                <c:pt idx="14">
                  <c:v>3.7737562318728788</c:v>
                </c:pt>
                <c:pt idx="15">
                  <c:v>3.4797862742434229</c:v>
                </c:pt>
                <c:pt idx="16">
                  <c:v>3.7019870773335684</c:v>
                </c:pt>
                <c:pt idx="17">
                  <c:v>4.4350681764810798</c:v>
                </c:pt>
                <c:pt idx="18">
                  <c:v>3.4808103763937828</c:v>
                </c:pt>
                <c:pt idx="19">
                  <c:v>5.897145800232181</c:v>
                </c:pt>
                <c:pt idx="20">
                  <c:v>6.0902391647967331</c:v>
                </c:pt>
                <c:pt idx="21">
                  <c:v>6.9641192100938163</c:v>
                </c:pt>
              </c:numCache>
            </c:numRef>
          </c:val>
          <c:extLst>
            <c:ext xmlns:c16="http://schemas.microsoft.com/office/drawing/2014/chart" uri="{C3380CC4-5D6E-409C-BE32-E72D297353CC}">
              <c16:uniqueId val="{00000003-7F7A-BD42-BE05-F99A7D1FD0EE}"/>
            </c:ext>
          </c:extLst>
        </c:ser>
        <c:ser>
          <c:idx val="5"/>
          <c:order val="4"/>
          <c:tx>
            <c:strRef>
              <c:f>[1]Yttrium!$BB$4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[1]Yttrium!$BB$5:$BB$26</c:f>
              <c:numCache>
                <c:formatCode>General</c:formatCode>
                <c:ptCount val="22"/>
                <c:pt idx="0">
                  <c:v>0</c:v>
                </c:pt>
                <c:pt idx="1">
                  <c:v>0</c:v>
                </c:pt>
                <c:pt idx="2">
                  <c:v>0</c:v>
                </c:pt>
                <c:pt idx="3">
                  <c:v>0</c:v>
                </c:pt>
                <c:pt idx="4">
                  <c:v>0</c:v>
                </c:pt>
                <c:pt idx="5">
                  <c:v>0</c:v>
                </c:pt>
                <c:pt idx="6">
                  <c:v>0</c:v>
                </c:pt>
                <c:pt idx="7">
                  <c:v>0</c:v>
                </c:pt>
                <c:pt idx="8">
                  <c:v>0</c:v>
                </c:pt>
                <c:pt idx="9">
                  <c:v>7.9254521052400245E-2</c:v>
                </c:pt>
                <c:pt idx="10">
                  <c:v>6.6978904409682863E-2</c:v>
                </c:pt>
                <c:pt idx="11">
                  <c:v>0.15904817400523541</c:v>
                </c:pt>
                <c:pt idx="12">
                  <c:v>0.26669185947416968</c:v>
                </c:pt>
                <c:pt idx="13">
                  <c:v>0.23634641726563241</c:v>
                </c:pt>
                <c:pt idx="14">
                  <c:v>0.21275985550066298</c:v>
                </c:pt>
                <c:pt idx="15">
                  <c:v>0.20209257865041502</c:v>
                </c:pt>
                <c:pt idx="16">
                  <c:v>0.44412380792201234</c:v>
                </c:pt>
                <c:pt idx="17">
                  <c:v>0.52593107080823343</c:v>
                </c:pt>
                <c:pt idx="18">
                  <c:v>0.60141109890564193</c:v>
                </c:pt>
                <c:pt idx="19">
                  <c:v>0.41158871946123321</c:v>
                </c:pt>
                <c:pt idx="20">
                  <c:v>0.49232656204816189</c:v>
                </c:pt>
                <c:pt idx="21">
                  <c:v>0.7975876286930198</c:v>
                </c:pt>
              </c:numCache>
            </c:numRef>
          </c:val>
          <c:extLst>
            <c:ext xmlns:c16="http://schemas.microsoft.com/office/drawing/2014/chart" uri="{C3380CC4-5D6E-409C-BE32-E72D297353CC}">
              <c16:uniqueId val="{00000004-7F7A-BD42-BE05-F99A7D1FD0EE}"/>
            </c:ext>
          </c:extLst>
        </c:ser>
        <c:ser>
          <c:idx val="6"/>
          <c:order val="5"/>
          <c:tx>
            <c:strRef>
              <c:f>[1]Yttrium!$BC$4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5.7265296635818842E-2</c:v>
                </c:pt>
                <c:pt idx="21">
                  <c:v>5.374684338281531E-2</c:v>
                </c:pt>
              </c:numCache>
            </c:numRef>
          </c:val>
          <c:extLst>
            <c:ext xmlns:c16="http://schemas.microsoft.com/office/drawing/2014/chart" uri="{C3380CC4-5D6E-409C-BE32-E72D297353CC}">
              <c16:uniqueId val="{00000005-7F7A-BD42-BE05-F99A7D1FD0EE}"/>
            </c:ext>
          </c:extLst>
        </c:ser>
        <c:ser>
          <c:idx val="7"/>
          <c:order val="6"/>
          <c:tx>
            <c:strRef>
              <c:f>[1]Yttrium!$BD$4</c:f>
              <c:strCache>
                <c:ptCount val="1"/>
                <c:pt idx="0">
                  <c:v>Disposal 1</c:v>
                </c:pt>
              </c:strCache>
            </c:strRef>
          </c:tx>
          <c:spPr>
            <a:solidFill>
              <a:srgbClr val="FF0000"/>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[1]Yttrium!$BD$5:$BD$26</c:f>
              <c:numCache>
                <c:formatCode>General</c:formatCode>
                <c:ptCount val="22"/>
                <c:pt idx="0">
                  <c:v>1.8631371577544207</c:v>
                </c:pt>
                <c:pt idx="1">
                  <c:v>0.68488737029644176</c:v>
                </c:pt>
                <c:pt idx="2">
                  <c:v>1.0662962994429734</c:v>
                </c:pt>
                <c:pt idx="3">
                  <c:v>1.3552250033388733</c:v>
                </c:pt>
                <c:pt idx="4">
                  <c:v>0.35071041629051736</c:v>
                </c:pt>
                <c:pt idx="5">
                  <c:v>0.51521614897863544</c:v>
                </c:pt>
                <c:pt idx="6">
                  <c:v>0.69625566641613779</c:v>
                </c:pt>
                <c:pt idx="7">
                  <c:v>1.1867893832004388</c:v>
                </c:pt>
                <c:pt idx="8">
                  <c:v>0.9840577797178871</c:v>
                </c:pt>
                <c:pt idx="9">
                  <c:v>0.85537980020655924</c:v>
                </c:pt>
                <c:pt idx="10">
                  <c:v>3.0087261964797154</c:v>
                </c:pt>
                <c:pt idx="11">
                  <c:v>1.6505552064997677</c:v>
                </c:pt>
                <c:pt idx="12">
                  <c:v>0.75050077021278794</c:v>
                </c:pt>
                <c:pt idx="13">
                  <c:v>0.85978719612342469</c:v>
                </c:pt>
                <c:pt idx="14">
                  <c:v>0.47529477043161172</c:v>
                </c:pt>
                <c:pt idx="15">
                  <c:v>1.218030532207667</c:v>
                </c:pt>
                <c:pt idx="16">
                  <c:v>0.63443016313856448</c:v>
                </c:pt>
                <c:pt idx="17">
                  <c:v>0.41423854288339207</c:v>
                </c:pt>
                <c:pt idx="18">
                  <c:v>0.63877777561863347</c:v>
                </c:pt>
                <c:pt idx="19">
                  <c:v>0.95810278284029471</c:v>
                </c:pt>
                <c:pt idx="20">
                  <c:v>1.1277668816077855</c:v>
                </c:pt>
                <c:pt idx="21">
                  <c:v>0.5464825277806078</c:v>
                </c:pt>
              </c:numCache>
            </c:numRef>
          </c:val>
          <c:extLst>
            <c:ext xmlns:c16="http://schemas.microsoft.com/office/drawing/2014/chart" uri="{C3380CC4-5D6E-409C-BE32-E72D297353CC}">
              <c16:uniqueId val="{00000006-7F7A-BD42-BE05-F99A7D1FD0EE}"/>
            </c:ext>
          </c:extLst>
        </c:ser>
        <c:ser>
          <c:idx val="8"/>
          <c:order val="7"/>
          <c:tx>
            <c:strRef>
              <c:f>[1]Yttrium!$BE$4</c:f>
              <c:strCache>
                <c:ptCount val="1"/>
                <c:pt idx="0">
                  <c:v>Disposal 2</c:v>
                </c:pt>
              </c:strCache>
            </c:strRef>
          </c:tx>
          <c:spPr>
            <a:solidFill>
              <a:srgbClr val="FF6945"/>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[1]Yttrium!$BE$5:$BE$26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7.4441476522771333E-2</c:v>
                </c:pt>
                <c:pt idx="13">
                  <c:v>9.4001254468896539E-2</c:v>
                </c:pt>
                <c:pt idx="14">
                  <c:v>0</c:v>
                </c:pt>
                <c:pt idx="15">
                  <c:v>0</c:v>
                </c:pt>
                <c:pt idx="16">
                  <c:v>0</c:v>
                </c:pt>
                <c:pt idx="17">
                  <c:v>0</c:v>
                </c:pt>
                <c:pt idx="18">
                  <c:v>0</c:v>
                </c:pt>
                <c:pt idx="19">
                  <c:v>0</c:v>
                </c:pt>
                <c:pt idx="20">
                  <c:v>0</c:v>
                </c:pt>
                <c:pt idx="21">
                  <c:v>4.6655003102239329E-2</c:v>
                </c:pt>
              </c:numCache>
            </c:numRef>
          </c:val>
          <c:extLst>
            <c:ext xmlns:c16="http://schemas.microsoft.com/office/drawing/2014/chart" uri="{C3380CC4-5D6E-409C-BE32-E72D297353CC}">
              <c16:uniqueId val="{00000007-7F7A-BD42-BE05-F99A7D1FD0EE}"/>
            </c:ext>
          </c:extLst>
        </c:ser>
        <c:ser>
          <c:idx val="9"/>
          <c:order val="8"/>
          <c:tx>
            <c:strRef>
              <c:f>[1]Yttrium!$BF$4</c:f>
              <c:strCache>
                <c:ptCount val="1"/>
                <c:pt idx="0">
                  <c:v>Disposal 3</c:v>
                </c:pt>
              </c:strCache>
            </c:strRef>
          </c:tx>
          <c:spPr>
            <a:solidFill>
              <a:srgbClr val="FFA48B"/>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7F7A-BD42-BE05-F99A7D1FD0EE}"/>
            </c:ext>
          </c:extLst>
        </c:ser>
        <c:ser>
          <c:idx val="10"/>
          <c:order val="9"/>
          <c:tx>
            <c:strRef>
              <c:f>[1]Yttrium!$BG$4</c:f>
              <c:strCache>
                <c:ptCount val="1"/>
                <c:pt idx="0">
                  <c:v>Recycl 1</c:v>
                </c:pt>
              </c:strCache>
            </c:strRef>
          </c:tx>
          <c:spPr>
            <a:solidFill>
              <a:schemeClr val="accent6"/>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[1]Yttrium!$BG$5:$BG$26</c:f>
              <c:numCache>
                <c:formatCode>General</c:formatCode>
                <c:ptCount val="22"/>
                <c:pt idx="0">
                  <c:v>1.7438156916870156</c:v>
                </c:pt>
                <c:pt idx="1">
                  <c:v>0.17336767350170737</c:v>
                </c:pt>
                <c:pt idx="2">
                  <c:v>0.18765044118981958</c:v>
                </c:pt>
                <c:pt idx="3">
                  <c:v>0.74895132318921442</c:v>
                </c:pt>
                <c:pt idx="4">
                  <c:v>7.3088095732233502E-2</c:v>
                </c:pt>
                <c:pt idx="5">
                  <c:v>9.0554105466163978E-2</c:v>
                </c:pt>
                <c:pt idx="6">
                  <c:v>1.7644366888179732</c:v>
                </c:pt>
                <c:pt idx="7">
                  <c:v>0.55118475057406835</c:v>
                </c:pt>
                <c:pt idx="8">
                  <c:v>0.26299956560029653</c:v>
                </c:pt>
                <c:pt idx="9">
                  <c:v>1.3664008069367657</c:v>
                </c:pt>
                <c:pt idx="10">
                  <c:v>1.4965028165268017</c:v>
                </c:pt>
                <c:pt idx="11">
                  <c:v>0.62070728764539562</c:v>
                </c:pt>
                <c:pt idx="12">
                  <c:v>1.1327961746564699</c:v>
                </c:pt>
                <c:pt idx="13">
                  <c:v>0.9141396650700141</c:v>
                </c:pt>
                <c:pt idx="14">
                  <c:v>0.97498093343817771</c:v>
                </c:pt>
                <c:pt idx="15">
                  <c:v>0.91816786560137997</c:v>
                </c:pt>
                <c:pt idx="16">
                  <c:v>1.639182976662503</c:v>
                </c:pt>
                <c:pt idx="17">
                  <c:v>0.42901495842345211</c:v>
                </c:pt>
                <c:pt idx="18">
                  <c:v>1.3541597005419215</c:v>
                </c:pt>
                <c:pt idx="19">
                  <c:v>0.59069745949107788</c:v>
                </c:pt>
                <c:pt idx="20">
                  <c:v>1.3981570479851686</c:v>
                </c:pt>
                <c:pt idx="21">
                  <c:v>0.92289792644933943</c:v>
                </c:pt>
              </c:numCache>
            </c:numRef>
          </c:val>
          <c:extLst>
            <c:ext xmlns:c16="http://schemas.microsoft.com/office/drawing/2014/chart" uri="{C3380CC4-5D6E-409C-BE32-E72D297353CC}">
              <c16:uniqueId val="{00000009-7F7A-BD42-BE05-F99A7D1FD0EE}"/>
            </c:ext>
          </c:extLst>
        </c:ser>
        <c:ser>
          <c:idx val="11"/>
          <c:order val="10"/>
          <c:tx>
            <c:strRef>
              <c:f>[1]Yttrium!$BH$4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[1]Yttrium!$BH$5:$BH$26</c:f>
              <c:numCache>
                <c:formatCode>General</c:formatCode>
                <c:ptCount val="22"/>
                <c:pt idx="0">
                  <c:v>0</c:v>
                </c:pt>
                <c:pt idx="1">
                  <c:v>0</c:v>
                </c:pt>
                <c:pt idx="2">
                  <c:v>0</c:v>
                </c:pt>
                <c:pt idx="3">
                  <c:v>0</c:v>
                </c:pt>
                <c:pt idx="4">
                  <c:v>0</c:v>
                </c:pt>
                <c:pt idx="5">
                  <c:v>0</c:v>
                </c:pt>
                <c:pt idx="6">
                  <c:v>0</c:v>
                </c:pt>
                <c:pt idx="7">
                  <c:v>0</c:v>
                </c:pt>
                <c:pt idx="8">
                  <c:v>0</c:v>
                </c:pt>
                <c:pt idx="9">
                  <c:v>0.2540212244245641</c:v>
                </c:pt>
                <c:pt idx="10">
                  <c:v>0</c:v>
                </c:pt>
                <c:pt idx="11">
                  <c:v>0</c:v>
                </c:pt>
                <c:pt idx="12">
                  <c:v>0</c:v>
                </c:pt>
                <c:pt idx="13">
                  <c:v>0</c:v>
                </c:pt>
                <c:pt idx="14">
                  <c:v>0</c:v>
                </c:pt>
                <c:pt idx="15">
                  <c:v>0</c:v>
                </c:pt>
                <c:pt idx="16">
                  <c:v>0</c:v>
                </c:pt>
                <c:pt idx="17">
                  <c:v>3.5400586597857095E-2</c:v>
                </c:pt>
                <c:pt idx="18">
                  <c:v>4.8003773020271742E-2</c:v>
                </c:pt>
                <c:pt idx="19">
                  <c:v>0.11705763669720441</c:v>
                </c:pt>
                <c:pt idx="20">
                  <c:v>6.3698837701479244E-2</c:v>
                </c:pt>
                <c:pt idx="21">
                  <c:v>0.16146042106065042</c:v>
                </c:pt>
              </c:numCache>
            </c:numRef>
          </c:val>
          <c:extLst>
            <c:ext xmlns:c16="http://schemas.microsoft.com/office/drawing/2014/chart" uri="{C3380CC4-5D6E-409C-BE32-E72D297353CC}">
              <c16:uniqueId val="{0000000A-7F7A-BD42-BE05-F99A7D1FD0EE}"/>
            </c:ext>
          </c:extLst>
        </c:ser>
        <c:ser>
          <c:idx val="12"/>
          <c:order val="11"/>
          <c:tx>
            <c:strRef>
              <c:f>[1]Yttrium!$BI$4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[1]Yttrium!$AW$5:$AW$26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[1]Yttrium!$BI$5:$BI$26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B-7F7A-BD42-BE05-F99A7D1FD0EE}"/>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Thulium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[1]Thulium!$AX$4</c:f>
              <c:strCache>
                <c:ptCount val="1"/>
                <c:pt idx="0">
                  <c:v>1st Use</c:v>
                </c:pt>
              </c:strCache>
            </c:strRef>
          </c:tx>
          <c:spPr>
            <a:solidFill>
              <a:schemeClr val="accent1"/>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[1]Thulium!$AX$5:$AX$26</c:f>
              <c:numCache>
                <c:formatCode>General</c:formatCode>
                <c:ptCount val="22"/>
                <c:pt idx="0">
                  <c:v>91.607922441937887</c:v>
                </c:pt>
                <c:pt idx="1">
                  <c:v>78.43698945291429</c:v>
                </c:pt>
                <c:pt idx="2">
                  <c:v>83.695281204496311</c:v>
                </c:pt>
                <c:pt idx="3">
                  <c:v>83.969891199936882</c:v>
                </c:pt>
                <c:pt idx="4">
                  <c:v>75.311635200102103</c:v>
                </c:pt>
                <c:pt idx="5">
                  <c:v>74.154526434011913</c:v>
                </c:pt>
                <c:pt idx="6">
                  <c:v>71.627498151432533</c:v>
                </c:pt>
                <c:pt idx="7">
                  <c:v>75.048307744368515</c:v>
                </c:pt>
                <c:pt idx="8">
                  <c:v>75.484766389092201</c:v>
                </c:pt>
                <c:pt idx="9">
                  <c:v>71.183718268648519</c:v>
                </c:pt>
                <c:pt idx="10">
                  <c:v>68.159634664812089</c:v>
                </c:pt>
                <c:pt idx="11">
                  <c:v>59.92816365912882</c:v>
                </c:pt>
                <c:pt idx="12">
                  <c:v>63.360699803947696</c:v>
                </c:pt>
                <c:pt idx="13">
                  <c:v>64.050633034155595</c:v>
                </c:pt>
                <c:pt idx="14">
                  <c:v>67.383255948970842</c:v>
                </c:pt>
                <c:pt idx="15">
                  <c:v>66.649178420776551</c:v>
                </c:pt>
                <c:pt idx="16">
                  <c:v>64.763611867030093</c:v>
                </c:pt>
                <c:pt idx="17">
                  <c:v>64.172163863642865</c:v>
                </c:pt>
                <c:pt idx="18">
                  <c:v>61.881945630917699</c:v>
                </c:pt>
                <c:pt idx="19">
                  <c:v>59.618390615657745</c:v>
                </c:pt>
                <c:pt idx="20">
                  <c:v>59.121053531096969</c:v>
                </c:pt>
                <c:pt idx="21">
                  <c:v>58.651730009564538</c:v>
                </c:pt>
              </c:numCache>
            </c:numRef>
          </c:val>
          <c:extLst>
            <c:ext xmlns:c16="http://schemas.microsoft.com/office/drawing/2014/chart" uri="{C3380CC4-5D6E-409C-BE32-E72D297353CC}">
              <c16:uniqueId val="{00000000-161C-A240-9881-1D087640AD6A}"/>
            </c:ext>
          </c:extLst>
        </c:ser>
        <c:ser>
          <c:idx val="2"/>
          <c:order val="1"/>
          <c:tx>
            <c:strRef>
              <c:f>[1]Thulium!$AY$4</c:f>
              <c:strCache>
                <c:ptCount val="1"/>
                <c:pt idx="0">
                  <c:v>2nd Use</c:v>
                </c:pt>
              </c:strCache>
            </c:strRef>
          </c:tx>
          <c:spPr>
            <a:solidFill>
              <a:schemeClr val="accent5">
                <a:lumMod val="60000"/>
                <a:lumOff val="40000"/>
              </a:schemeClr>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[1]Thulium!$AY$5:$AY$26</c:f>
              <c:numCache>
                <c:formatCode>General</c:formatCode>
                <c:ptCount val="22"/>
                <c:pt idx="0">
                  <c:v>8.3920775580621143</c:v>
                </c:pt>
                <c:pt idx="1">
                  <c:v>10.788367862868849</c:v>
                </c:pt>
                <c:pt idx="2">
                  <c:v>10.216160558325083</c:v>
                </c:pt>
                <c:pt idx="3">
                  <c:v>9.1910258983501016</c:v>
                </c:pt>
                <c:pt idx="4">
                  <c:v>8.9126574831472496</c:v>
                </c:pt>
                <c:pt idx="5">
                  <c:v>9.6569090149786483</c:v>
                </c:pt>
                <c:pt idx="6">
                  <c:v>9.2732226723665327</c:v>
                </c:pt>
                <c:pt idx="7">
                  <c:v>9.2954332976960306</c:v>
                </c:pt>
                <c:pt idx="8">
                  <c:v>9.1325969362008763</c:v>
                </c:pt>
                <c:pt idx="9">
                  <c:v>8.7799105155211787</c:v>
                </c:pt>
                <c:pt idx="10">
                  <c:v>7.9292133595203191</c:v>
                </c:pt>
                <c:pt idx="11">
                  <c:v>9.3669121860167301</c:v>
                </c:pt>
                <c:pt idx="12">
                  <c:v>8.2014399933405393</c:v>
                </c:pt>
                <c:pt idx="13">
                  <c:v>7.2382897399176445</c:v>
                </c:pt>
                <c:pt idx="14">
                  <c:v>5.9431215418832126</c:v>
                </c:pt>
                <c:pt idx="15">
                  <c:v>6.8310862187751455</c:v>
                </c:pt>
                <c:pt idx="16">
                  <c:v>6.4593142240596935</c:v>
                </c:pt>
                <c:pt idx="17">
                  <c:v>6.9693889714407318</c:v>
                </c:pt>
                <c:pt idx="18">
                  <c:v>8.2469282818815923</c:v>
                </c:pt>
                <c:pt idx="19">
                  <c:v>9.5195935701507217</c:v>
                </c:pt>
                <c:pt idx="20">
                  <c:v>10.386653595383628</c:v>
                </c:pt>
                <c:pt idx="21">
                  <c:v>10.122194312500142</c:v>
                </c:pt>
              </c:numCache>
            </c:numRef>
          </c:val>
          <c:extLst>
            <c:ext xmlns:c16="http://schemas.microsoft.com/office/drawing/2014/chart" uri="{C3380CC4-5D6E-409C-BE32-E72D297353CC}">
              <c16:uniqueId val="{00000001-161C-A240-9881-1D087640AD6A}"/>
            </c:ext>
          </c:extLst>
        </c:ser>
        <c:ser>
          <c:idx val="3"/>
          <c:order val="2"/>
          <c:tx>
            <c:strRef>
              <c:f>[1]Thulium!$AZ$4</c:f>
              <c:strCache>
                <c:ptCount val="1"/>
                <c:pt idx="0">
                  <c:v>3rd Use</c:v>
                </c:pt>
              </c:strCache>
            </c:strRef>
          </c:tx>
          <c:spPr>
            <a:solidFill>
              <a:schemeClr val="accent5">
                <a:lumMod val="40000"/>
                <a:lumOff val="60000"/>
              </a:schemeClr>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[1]Thulium!$AZ$5:$AZ$26</c:f>
              <c:numCache>
                <c:formatCode>General</c:formatCode>
                <c:ptCount val="22"/>
                <c:pt idx="0">
                  <c:v>0</c:v>
                </c:pt>
                <c:pt idx="1">
                  <c:v>0</c:v>
                </c:pt>
                <c:pt idx="2">
                  <c:v>0</c:v>
                </c:pt>
                <c:pt idx="3">
                  <c:v>0</c:v>
                </c:pt>
                <c:pt idx="4">
                  <c:v>0</c:v>
                </c:pt>
                <c:pt idx="5">
                  <c:v>0</c:v>
                </c:pt>
                <c:pt idx="6">
                  <c:v>0</c:v>
                </c:pt>
                <c:pt idx="7">
                  <c:v>0</c:v>
                </c:pt>
                <c:pt idx="8">
                  <c:v>0</c:v>
                </c:pt>
                <c:pt idx="9">
                  <c:v>2.5235166479254979E-2</c:v>
                </c:pt>
                <c:pt idx="10">
                  <c:v>0.14203734693049044</c:v>
                </c:pt>
                <c:pt idx="11">
                  <c:v>0.19822815476673883</c:v>
                </c:pt>
                <c:pt idx="12">
                  <c:v>0.48897009488142706</c:v>
                </c:pt>
                <c:pt idx="13">
                  <c:v>0.45717925043907515</c:v>
                </c:pt>
                <c:pt idx="14">
                  <c:v>0.54468074116750143</c:v>
                </c:pt>
                <c:pt idx="15">
                  <c:v>0.48327328445152706</c:v>
                </c:pt>
                <c:pt idx="16">
                  <c:v>0.78689150161922117</c:v>
                </c:pt>
                <c:pt idx="17">
                  <c:v>0.81245971093484171</c:v>
                </c:pt>
                <c:pt idx="18">
                  <c:v>0.43961777394174956</c:v>
                </c:pt>
                <c:pt idx="19">
                  <c:v>0.39968675879456056</c:v>
                </c:pt>
                <c:pt idx="20">
                  <c:v>0.43438151642347866</c:v>
                </c:pt>
                <c:pt idx="21">
                  <c:v>0.72448322068456783</c:v>
                </c:pt>
              </c:numCache>
            </c:numRef>
          </c:val>
          <c:extLst>
            <c:ext xmlns:c16="http://schemas.microsoft.com/office/drawing/2014/chart" uri="{C3380CC4-5D6E-409C-BE32-E72D297353CC}">
              <c16:uniqueId val="{00000002-161C-A240-9881-1D087640AD6A}"/>
            </c:ext>
          </c:extLst>
        </c:ser>
        <c:ser>
          <c:idx val="4"/>
          <c:order val="3"/>
          <c:tx>
            <c:strRef>
              <c:f>[1]Thulium!$BA$4</c:f>
              <c:strCache>
                <c:ptCount val="1"/>
                <c:pt idx="0">
                  <c:v>1st Storage</c:v>
                </c:pt>
              </c:strCache>
            </c:strRef>
          </c:tx>
          <c:spPr>
            <a:solidFill>
              <a:schemeClr val="accent2"/>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[1]Thulium!$BA$5:$BA$26</c:f>
              <c:numCache>
                <c:formatCode>General</c:formatCode>
                <c:ptCount val="22"/>
                <c:pt idx="0">
                  <c:v>0</c:v>
                </c:pt>
                <c:pt idx="1">
                  <c:v>4.0818876060143703</c:v>
                </c:pt>
                <c:pt idx="2">
                  <c:v>5.3943853937534287</c:v>
                </c:pt>
                <c:pt idx="3">
                  <c:v>5.1334635929875274</c:v>
                </c:pt>
                <c:pt idx="4">
                  <c:v>10.579344991612732</c:v>
                </c:pt>
                <c:pt idx="5">
                  <c:v>9.1018151378586261</c:v>
                </c:pt>
                <c:pt idx="6">
                  <c:v>10.920043115629378</c:v>
                </c:pt>
                <c:pt idx="7">
                  <c:v>9.7267183363697498</c:v>
                </c:pt>
                <c:pt idx="8">
                  <c:v>10.882383880577638</c:v>
                </c:pt>
                <c:pt idx="9">
                  <c:v>15.555543827872228</c:v>
                </c:pt>
                <c:pt idx="10">
                  <c:v>19.606167073169892</c:v>
                </c:pt>
                <c:pt idx="11">
                  <c:v>23.922377331744304</c:v>
                </c:pt>
                <c:pt idx="12">
                  <c:v>24.263188927211559</c:v>
                </c:pt>
                <c:pt idx="13">
                  <c:v>23.354494830514568</c:v>
                </c:pt>
                <c:pt idx="14">
                  <c:v>21.899155111813684</c:v>
                </c:pt>
                <c:pt idx="15">
                  <c:v>21.625786975240434</c:v>
                </c:pt>
                <c:pt idx="16">
                  <c:v>21.03383025591037</c:v>
                </c:pt>
                <c:pt idx="17">
                  <c:v>21.13881368644341</c:v>
                </c:pt>
                <c:pt idx="18">
                  <c:v>22.353179815779924</c:v>
                </c:pt>
                <c:pt idx="19">
                  <c:v>23.487525621818705</c:v>
                </c:pt>
                <c:pt idx="20">
                  <c:v>24.256176965078364</c:v>
                </c:pt>
                <c:pt idx="21">
                  <c:v>23.468484599134346</c:v>
                </c:pt>
              </c:numCache>
            </c:numRef>
          </c:val>
          <c:extLst>
            <c:ext xmlns:c16="http://schemas.microsoft.com/office/drawing/2014/chart" uri="{C3380CC4-5D6E-409C-BE32-E72D297353CC}">
              <c16:uniqueId val="{00000003-161C-A240-9881-1D087640AD6A}"/>
            </c:ext>
          </c:extLst>
        </c:ser>
        <c:ser>
          <c:idx val="5"/>
          <c:order val="4"/>
          <c:tx>
            <c:strRef>
              <c:f>[1]Thulium!$BB$4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[1]Thulium!$BB$5:$BB$26</c:f>
              <c:numCache>
                <c:formatCode>General</c:formatCode>
                <c:ptCount val="22"/>
                <c:pt idx="0">
                  <c:v>0</c:v>
                </c:pt>
                <c:pt idx="1">
                  <c:v>0</c:v>
                </c:pt>
                <c:pt idx="2">
                  <c:v>0</c:v>
                </c:pt>
                <c:pt idx="3">
                  <c:v>0</c:v>
                </c:pt>
                <c:pt idx="4">
                  <c:v>0</c:v>
                </c:pt>
                <c:pt idx="5">
                  <c:v>0</c:v>
                </c:pt>
                <c:pt idx="6">
                  <c:v>0</c:v>
                </c:pt>
                <c:pt idx="7">
                  <c:v>0</c:v>
                </c:pt>
                <c:pt idx="8">
                  <c:v>0</c:v>
                </c:pt>
                <c:pt idx="9">
                  <c:v>0.16386554002655157</c:v>
                </c:pt>
                <c:pt idx="10">
                  <c:v>0.56458092409453742</c:v>
                </c:pt>
                <c:pt idx="11">
                  <c:v>0.72657052135411448</c:v>
                </c:pt>
                <c:pt idx="12">
                  <c:v>0.93662040624970866</c:v>
                </c:pt>
                <c:pt idx="13">
                  <c:v>0.92350677852360041</c:v>
                </c:pt>
                <c:pt idx="14">
                  <c:v>1.0136242070023753</c:v>
                </c:pt>
                <c:pt idx="15">
                  <c:v>0.97744148623373706</c:v>
                </c:pt>
                <c:pt idx="16">
                  <c:v>1.5723043869655677</c:v>
                </c:pt>
                <c:pt idx="17">
                  <c:v>1.842450847572868</c:v>
                </c:pt>
                <c:pt idx="18">
                  <c:v>1.9297982811019478</c:v>
                </c:pt>
                <c:pt idx="19">
                  <c:v>2.1961554628252089</c:v>
                </c:pt>
                <c:pt idx="20">
                  <c:v>2.582006953260179</c:v>
                </c:pt>
                <c:pt idx="21">
                  <c:v>3.5516553279259933</c:v>
                </c:pt>
              </c:numCache>
            </c:numRef>
          </c:val>
          <c:extLst>
            <c:ext xmlns:c16="http://schemas.microsoft.com/office/drawing/2014/chart" uri="{C3380CC4-5D6E-409C-BE32-E72D297353CC}">
              <c16:uniqueId val="{00000004-161C-A240-9881-1D087640AD6A}"/>
            </c:ext>
          </c:extLst>
        </c:ser>
        <c:ser>
          <c:idx val="6"/>
          <c:order val="5"/>
          <c:tx>
            <c:strRef>
              <c:f>[1]Thulium!$BC$4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0.13752687767144567</c:v>
                </c:pt>
                <c:pt idx="20">
                  <c:v>0.26585837848703364</c:v>
                </c:pt>
                <c:pt idx="21">
                  <c:v>0.22671759965537974</c:v>
                </c:pt>
              </c:numCache>
            </c:numRef>
          </c:val>
          <c:extLst>
            <c:ext xmlns:c16="http://schemas.microsoft.com/office/drawing/2014/chart" uri="{C3380CC4-5D6E-409C-BE32-E72D297353CC}">
              <c16:uniqueId val="{00000005-161C-A240-9881-1D087640AD6A}"/>
            </c:ext>
          </c:extLst>
        </c:ser>
        <c:ser>
          <c:idx val="7"/>
          <c:order val="6"/>
          <c:tx>
            <c:strRef>
              <c:f>[1]Thulium!$BD$4</c:f>
              <c:strCache>
                <c:ptCount val="1"/>
                <c:pt idx="0">
                  <c:v>Disposal 1</c:v>
                </c:pt>
              </c:strCache>
            </c:strRef>
          </c:tx>
          <c:spPr>
            <a:solidFill>
              <a:srgbClr val="FF0000"/>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[1]Thulium!$BD$5:$BD$26</c:f>
              <c:numCache>
                <c:formatCode>General</c:formatCode>
                <c:ptCount val="22"/>
                <c:pt idx="0">
                  <c:v>0</c:v>
                </c:pt>
                <c:pt idx="1">
                  <c:v>0.55452040196337204</c:v>
                </c:pt>
                <c:pt idx="2">
                  <c:v>0.30246103659933143</c:v>
                </c:pt>
                <c:pt idx="3">
                  <c:v>1.2545670355880052</c:v>
                </c:pt>
                <c:pt idx="4">
                  <c:v>3.1588375287874353</c:v>
                </c:pt>
                <c:pt idx="5">
                  <c:v>2.3358254909448735</c:v>
                </c:pt>
                <c:pt idx="6">
                  <c:v>6.0614990937384565</c:v>
                </c:pt>
                <c:pt idx="7">
                  <c:v>3.5744508280005896</c:v>
                </c:pt>
                <c:pt idx="8">
                  <c:v>2.7153442104162848</c:v>
                </c:pt>
                <c:pt idx="9">
                  <c:v>2.1779281770934014</c:v>
                </c:pt>
                <c:pt idx="10">
                  <c:v>1.7815969524922715</c:v>
                </c:pt>
                <c:pt idx="11">
                  <c:v>1.3634662635037966</c:v>
                </c:pt>
                <c:pt idx="12">
                  <c:v>1.0556937960741162</c:v>
                </c:pt>
                <c:pt idx="13">
                  <c:v>1.2746620161460209</c:v>
                </c:pt>
                <c:pt idx="14">
                  <c:v>0.51073576441773871</c:v>
                </c:pt>
                <c:pt idx="15">
                  <c:v>1.6417881336379787</c:v>
                </c:pt>
                <c:pt idx="16">
                  <c:v>1.8444082722120583</c:v>
                </c:pt>
                <c:pt idx="17">
                  <c:v>1.9328450089702383</c:v>
                </c:pt>
                <c:pt idx="18">
                  <c:v>1.305544119532122</c:v>
                </c:pt>
                <c:pt idx="19">
                  <c:v>0.89997542537063013</c:v>
                </c:pt>
                <c:pt idx="20">
                  <c:v>0.99017283380528742</c:v>
                </c:pt>
                <c:pt idx="21">
                  <c:v>1.0677508604523098</c:v>
                </c:pt>
              </c:numCache>
            </c:numRef>
          </c:val>
          <c:extLst>
            <c:ext xmlns:c16="http://schemas.microsoft.com/office/drawing/2014/chart" uri="{C3380CC4-5D6E-409C-BE32-E72D297353CC}">
              <c16:uniqueId val="{00000006-161C-A240-9881-1D087640AD6A}"/>
            </c:ext>
          </c:extLst>
        </c:ser>
        <c:ser>
          <c:idx val="8"/>
          <c:order val="7"/>
          <c:tx>
            <c:strRef>
              <c:f>[1]Thulium!$BE$4</c:f>
              <c:strCache>
                <c:ptCount val="1"/>
                <c:pt idx="0">
                  <c:v>Disposal 2</c:v>
                </c:pt>
              </c:strCache>
            </c:strRef>
          </c:tx>
          <c:spPr>
            <a:solidFill>
              <a:srgbClr val="FF6945"/>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[1]Thulium!$BE$5:$BE$26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0.22701395331522456</c:v>
                </c:pt>
                <c:pt idx="17">
                  <c:v>6.4607444455350022E-2</c:v>
                </c:pt>
                <c:pt idx="18">
                  <c:v>4.6379721914151101E-2</c:v>
                </c:pt>
                <c:pt idx="19">
                  <c:v>0.12525962036842547</c:v>
                </c:pt>
                <c:pt idx="20">
                  <c:v>0</c:v>
                </c:pt>
                <c:pt idx="21">
                  <c:v>2.9138114602564949E-2</c:v>
                </c:pt>
              </c:numCache>
            </c:numRef>
          </c:val>
          <c:extLst>
            <c:ext xmlns:c16="http://schemas.microsoft.com/office/drawing/2014/chart" uri="{C3380CC4-5D6E-409C-BE32-E72D297353CC}">
              <c16:uniqueId val="{00000007-161C-A240-9881-1D087640AD6A}"/>
            </c:ext>
          </c:extLst>
        </c:ser>
        <c:ser>
          <c:idx val="9"/>
          <c:order val="8"/>
          <c:tx>
            <c:strRef>
              <c:f>[1]Thulium!$BF$4</c:f>
              <c:strCache>
                <c:ptCount val="1"/>
                <c:pt idx="0">
                  <c:v>Disposal 3</c:v>
                </c:pt>
              </c:strCache>
            </c:strRef>
          </c:tx>
          <c:spPr>
            <a:solidFill>
              <a:srgbClr val="FFA48B"/>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161C-A240-9881-1D087640AD6A}"/>
            </c:ext>
          </c:extLst>
        </c:ser>
        <c:ser>
          <c:idx val="10"/>
          <c:order val="9"/>
          <c:tx>
            <c:strRef>
              <c:f>[1]Thulium!$BG$4</c:f>
              <c:strCache>
                <c:ptCount val="1"/>
                <c:pt idx="0">
                  <c:v>Recycl 1</c:v>
                </c:pt>
              </c:strCache>
            </c:strRef>
          </c:tx>
          <c:spPr>
            <a:solidFill>
              <a:schemeClr val="accent6"/>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[1]Thulium!$BG$5:$BG$26</c:f>
              <c:numCache>
                <c:formatCode>General</c:formatCode>
                <c:ptCount val="22"/>
                <c:pt idx="0">
                  <c:v>0</c:v>
                </c:pt>
                <c:pt idx="1">
                  <c:v>6.1382346762391276</c:v>
                </c:pt>
                <c:pt idx="2">
                  <c:v>0.39171180682585738</c:v>
                </c:pt>
                <c:pt idx="3">
                  <c:v>0.45105227313748475</c:v>
                </c:pt>
                <c:pt idx="4">
                  <c:v>2.0375247963504717</c:v>
                </c:pt>
                <c:pt idx="5">
                  <c:v>4.7509239222059332</c:v>
                </c:pt>
                <c:pt idx="6">
                  <c:v>2.1177369668331103</c:v>
                </c:pt>
                <c:pt idx="7">
                  <c:v>2.3550897935651225</c:v>
                </c:pt>
                <c:pt idx="8">
                  <c:v>1.7849085837129983</c:v>
                </c:pt>
                <c:pt idx="9">
                  <c:v>2.1137985043588499</c:v>
                </c:pt>
                <c:pt idx="10">
                  <c:v>1.8167696789804177</c:v>
                </c:pt>
                <c:pt idx="11">
                  <c:v>4.4942818834854901</c:v>
                </c:pt>
                <c:pt idx="12">
                  <c:v>1.6933869782949529</c:v>
                </c:pt>
                <c:pt idx="13">
                  <c:v>2.0444312492567449</c:v>
                </c:pt>
                <c:pt idx="14">
                  <c:v>2.7054266847446518</c:v>
                </c:pt>
                <c:pt idx="15">
                  <c:v>1.7914454808846421</c:v>
                </c:pt>
                <c:pt idx="16">
                  <c:v>3.3126255388877826</c:v>
                </c:pt>
                <c:pt idx="17">
                  <c:v>2.9560408231029576</c:v>
                </c:pt>
                <c:pt idx="18">
                  <c:v>3.0916777684045669</c:v>
                </c:pt>
                <c:pt idx="19">
                  <c:v>3.5052088630331548</c:v>
                </c:pt>
                <c:pt idx="20">
                  <c:v>1.8376532282234486</c:v>
                </c:pt>
                <c:pt idx="21">
                  <c:v>2.0098547063054797</c:v>
                </c:pt>
              </c:numCache>
            </c:numRef>
          </c:val>
          <c:extLst>
            <c:ext xmlns:c16="http://schemas.microsoft.com/office/drawing/2014/chart" uri="{C3380CC4-5D6E-409C-BE32-E72D297353CC}">
              <c16:uniqueId val="{00000009-161C-A240-9881-1D087640AD6A}"/>
            </c:ext>
          </c:extLst>
        </c:ser>
        <c:ser>
          <c:idx val="11"/>
          <c:order val="10"/>
          <c:tx>
            <c:strRef>
              <c:f>[1]Thulium!$BH$4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[1]Thulium!$BH$5:$BH$26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0.65680310104676054</c:v>
                </c:pt>
                <c:pt idx="14">
                  <c:v>0</c:v>
                </c:pt>
                <c:pt idx="15">
                  <c:v>0</c:v>
                </c:pt>
                <c:pt idx="16">
                  <c:v>0</c:v>
                </c:pt>
                <c:pt idx="17">
                  <c:v>0.11122964343672689</c:v>
                </c:pt>
                <c:pt idx="18">
                  <c:v>0.34414297191555698</c:v>
                </c:pt>
                <c:pt idx="19">
                  <c:v>0.1106771843093636</c:v>
                </c:pt>
                <c:pt idx="20">
                  <c:v>0.12604299824161508</c:v>
                </c:pt>
                <c:pt idx="21">
                  <c:v>0.10334199884468431</c:v>
                </c:pt>
              </c:numCache>
            </c:numRef>
          </c:val>
          <c:extLst>
            <c:ext xmlns:c16="http://schemas.microsoft.com/office/drawing/2014/chart" uri="{C3380CC4-5D6E-409C-BE32-E72D297353CC}">
              <c16:uniqueId val="{0000000A-161C-A240-9881-1D087640AD6A}"/>
            </c:ext>
          </c:extLst>
        </c:ser>
        <c:ser>
          <c:idx val="12"/>
          <c:order val="11"/>
          <c:tx>
            <c:strRef>
              <c:f>[1]Thulium!$BI$4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[1]Thulium!$AW$5:$AW$26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[1]Thulium!$BI$5:$BI$26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0.36078563461066487</c:v>
                </c:pt>
                <c:pt idx="19">
                  <c:v>0</c:v>
                </c:pt>
                <c:pt idx="20">
                  <c:v>0</c:v>
                </c:pt>
                <c:pt idx="21">
                  <c:v>4.4649250329987247E-2</c:v>
                </c:pt>
              </c:numCache>
            </c:numRef>
          </c:val>
          <c:extLst>
            <c:ext xmlns:c16="http://schemas.microsoft.com/office/drawing/2014/chart" uri="{C3380CC4-5D6E-409C-BE32-E72D297353CC}">
              <c16:uniqueId val="{0000000B-161C-A240-9881-1D087640AD6A}"/>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Terbium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[1]Terbium!$AX$4</c:f>
              <c:strCache>
                <c:ptCount val="1"/>
                <c:pt idx="0">
                  <c:v>1st Use</c:v>
                </c:pt>
              </c:strCache>
            </c:strRef>
          </c:tx>
          <c:spPr>
            <a:solidFill>
              <a:schemeClr val="accent1"/>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[1]Terbium!$AX$5:$AX$26</c:f>
              <c:numCache>
                <c:formatCode>General</c:formatCode>
                <c:ptCount val="22"/>
                <c:pt idx="0">
                  <c:v>91.607922441937887</c:v>
                </c:pt>
                <c:pt idx="1">
                  <c:v>78.43698945291429</c:v>
                </c:pt>
                <c:pt idx="2">
                  <c:v>83.695281204496297</c:v>
                </c:pt>
                <c:pt idx="3">
                  <c:v>83.969891199936882</c:v>
                </c:pt>
                <c:pt idx="4">
                  <c:v>75.311635200102103</c:v>
                </c:pt>
                <c:pt idx="5">
                  <c:v>74.154526434011899</c:v>
                </c:pt>
                <c:pt idx="6">
                  <c:v>71.627498151432519</c:v>
                </c:pt>
                <c:pt idx="7">
                  <c:v>75.048307744368515</c:v>
                </c:pt>
                <c:pt idx="8">
                  <c:v>75.484766389092201</c:v>
                </c:pt>
                <c:pt idx="9">
                  <c:v>71.183718268648519</c:v>
                </c:pt>
                <c:pt idx="10">
                  <c:v>68.107919255776039</c:v>
                </c:pt>
                <c:pt idx="11">
                  <c:v>58.821124578932583</c:v>
                </c:pt>
                <c:pt idx="12">
                  <c:v>60.292694288399296</c:v>
                </c:pt>
                <c:pt idx="13">
                  <c:v>57.722574573048959</c:v>
                </c:pt>
                <c:pt idx="14">
                  <c:v>58.04449538911318</c:v>
                </c:pt>
                <c:pt idx="15">
                  <c:v>56.76601176665875</c:v>
                </c:pt>
                <c:pt idx="16">
                  <c:v>54.033195746444065</c:v>
                </c:pt>
                <c:pt idx="17">
                  <c:v>52.90490884713298</c:v>
                </c:pt>
                <c:pt idx="18">
                  <c:v>52.18595663894903</c:v>
                </c:pt>
                <c:pt idx="19">
                  <c:v>50.017512104854333</c:v>
                </c:pt>
                <c:pt idx="20">
                  <c:v>51.228320879742874</c:v>
                </c:pt>
                <c:pt idx="21">
                  <c:v>50.564131496443466</c:v>
                </c:pt>
              </c:numCache>
            </c:numRef>
          </c:val>
          <c:extLst>
            <c:ext xmlns:c16="http://schemas.microsoft.com/office/drawing/2014/chart" uri="{C3380CC4-5D6E-409C-BE32-E72D297353CC}">
              <c16:uniqueId val="{00000000-7FA8-BD4F-A559-5DF148E5C4B3}"/>
            </c:ext>
          </c:extLst>
        </c:ser>
        <c:ser>
          <c:idx val="2"/>
          <c:order val="1"/>
          <c:tx>
            <c:strRef>
              <c:f>[1]Terbium!$AY$4</c:f>
              <c:strCache>
                <c:ptCount val="1"/>
                <c:pt idx="0">
                  <c:v>2nd Use</c:v>
                </c:pt>
              </c:strCache>
            </c:strRef>
          </c:tx>
          <c:spPr>
            <a:solidFill>
              <a:schemeClr val="accent5">
                <a:lumMod val="60000"/>
                <a:lumOff val="40000"/>
              </a:schemeClr>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[1]Terbium!$AY$5:$AY$26</c:f>
              <c:numCache>
                <c:formatCode>General</c:formatCode>
                <c:ptCount val="22"/>
                <c:pt idx="0">
                  <c:v>8.3920775580621143</c:v>
                </c:pt>
                <c:pt idx="1">
                  <c:v>10.788367862868848</c:v>
                </c:pt>
                <c:pt idx="2">
                  <c:v>10.216160558325079</c:v>
                </c:pt>
                <c:pt idx="3">
                  <c:v>9.1910258983501016</c:v>
                </c:pt>
                <c:pt idx="4">
                  <c:v>8.9126574831472496</c:v>
                </c:pt>
                <c:pt idx="5">
                  <c:v>9.6569090149786501</c:v>
                </c:pt>
                <c:pt idx="6">
                  <c:v>9.2732226723665327</c:v>
                </c:pt>
                <c:pt idx="7">
                  <c:v>9.2954332976960306</c:v>
                </c:pt>
                <c:pt idx="8">
                  <c:v>9.1325969362008745</c:v>
                </c:pt>
                <c:pt idx="9">
                  <c:v>8.7799105155211787</c:v>
                </c:pt>
                <c:pt idx="10">
                  <c:v>7.9438666321923108</c:v>
                </c:pt>
                <c:pt idx="11">
                  <c:v>9.6256142372299305</c:v>
                </c:pt>
                <c:pt idx="12">
                  <c:v>8.9569641151656345</c:v>
                </c:pt>
                <c:pt idx="13">
                  <c:v>8.2736777138248208</c:v>
                </c:pt>
                <c:pt idx="14">
                  <c:v>7.2829719651652258</c:v>
                </c:pt>
                <c:pt idx="15">
                  <c:v>8.0012832656826944</c:v>
                </c:pt>
                <c:pt idx="16">
                  <c:v>7.2158734483604938</c:v>
                </c:pt>
                <c:pt idx="17">
                  <c:v>7.9149581908066509</c:v>
                </c:pt>
                <c:pt idx="18">
                  <c:v>8.0543737562450719</c:v>
                </c:pt>
                <c:pt idx="19">
                  <c:v>9.256390189929931</c:v>
                </c:pt>
                <c:pt idx="20">
                  <c:v>10.165373008304417</c:v>
                </c:pt>
                <c:pt idx="21">
                  <c:v>10.570568190795326</c:v>
                </c:pt>
              </c:numCache>
            </c:numRef>
          </c:val>
          <c:extLst>
            <c:ext xmlns:c16="http://schemas.microsoft.com/office/drawing/2014/chart" uri="{C3380CC4-5D6E-409C-BE32-E72D297353CC}">
              <c16:uniqueId val="{00000001-7FA8-BD4F-A559-5DF148E5C4B3}"/>
            </c:ext>
          </c:extLst>
        </c:ser>
        <c:ser>
          <c:idx val="3"/>
          <c:order val="2"/>
          <c:tx>
            <c:strRef>
              <c:f>[1]Terbium!$AZ$4</c:f>
              <c:strCache>
                <c:ptCount val="1"/>
                <c:pt idx="0">
                  <c:v>3rd Use</c:v>
                </c:pt>
              </c:strCache>
            </c:strRef>
          </c:tx>
          <c:spPr>
            <a:solidFill>
              <a:schemeClr val="accent5">
                <a:lumMod val="40000"/>
                <a:lumOff val="60000"/>
              </a:schemeClr>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[1]Terbium!$AZ$5:$AZ$26</c:f>
              <c:numCache>
                <c:formatCode>General</c:formatCode>
                <c:ptCount val="22"/>
                <c:pt idx="0">
                  <c:v>0</c:v>
                </c:pt>
                <c:pt idx="1">
                  <c:v>0</c:v>
                </c:pt>
                <c:pt idx="2">
                  <c:v>0</c:v>
                </c:pt>
                <c:pt idx="3">
                  <c:v>0</c:v>
                </c:pt>
                <c:pt idx="4">
                  <c:v>0</c:v>
                </c:pt>
                <c:pt idx="5">
                  <c:v>0</c:v>
                </c:pt>
                <c:pt idx="6">
                  <c:v>0</c:v>
                </c:pt>
                <c:pt idx="7">
                  <c:v>0</c:v>
                </c:pt>
                <c:pt idx="8">
                  <c:v>0</c:v>
                </c:pt>
                <c:pt idx="9">
                  <c:v>2.5235166479254979E-2</c:v>
                </c:pt>
                <c:pt idx="10">
                  <c:v>0.14245773056637343</c:v>
                </c:pt>
                <c:pt idx="11">
                  <c:v>0.20378379399391278</c:v>
                </c:pt>
                <c:pt idx="12">
                  <c:v>0.53742212928593958</c:v>
                </c:pt>
                <c:pt idx="13">
                  <c:v>0.54988124575128727</c:v>
                </c:pt>
                <c:pt idx="14">
                  <c:v>0.71635238465898532</c:v>
                </c:pt>
                <c:pt idx="15">
                  <c:v>0.6711183179890432</c:v>
                </c:pt>
                <c:pt idx="16">
                  <c:v>1.109445743564486</c:v>
                </c:pt>
                <c:pt idx="17">
                  <c:v>1.1539161127491604</c:v>
                </c:pt>
                <c:pt idx="18">
                  <c:v>0.57786327301145135</c:v>
                </c:pt>
                <c:pt idx="19">
                  <c:v>0.41935825572198321</c:v>
                </c:pt>
                <c:pt idx="20">
                  <c:v>0.32213453303495759</c:v>
                </c:pt>
                <c:pt idx="21">
                  <c:v>0.4636181657862683</c:v>
                </c:pt>
              </c:numCache>
            </c:numRef>
          </c:val>
          <c:extLst>
            <c:ext xmlns:c16="http://schemas.microsoft.com/office/drawing/2014/chart" uri="{C3380CC4-5D6E-409C-BE32-E72D297353CC}">
              <c16:uniqueId val="{00000002-7FA8-BD4F-A559-5DF148E5C4B3}"/>
            </c:ext>
          </c:extLst>
        </c:ser>
        <c:ser>
          <c:idx val="4"/>
          <c:order val="3"/>
          <c:tx>
            <c:strRef>
              <c:f>[1]Terbium!$BA$4</c:f>
              <c:strCache>
                <c:ptCount val="1"/>
                <c:pt idx="0">
                  <c:v>1st Storage</c:v>
                </c:pt>
              </c:strCache>
            </c:strRef>
          </c:tx>
          <c:spPr>
            <a:solidFill>
              <a:schemeClr val="accent2"/>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[1]Terbium!$BA$5:$BA$26</c:f>
              <c:numCache>
                <c:formatCode>General</c:formatCode>
                <c:ptCount val="22"/>
                <c:pt idx="0">
                  <c:v>0</c:v>
                </c:pt>
                <c:pt idx="1">
                  <c:v>4.0818876060143703</c:v>
                </c:pt>
                <c:pt idx="2">
                  <c:v>5.394385393753427</c:v>
                </c:pt>
                <c:pt idx="3">
                  <c:v>5.1334635929875274</c:v>
                </c:pt>
                <c:pt idx="4">
                  <c:v>10.579344991612732</c:v>
                </c:pt>
                <c:pt idx="5">
                  <c:v>9.1018151378586278</c:v>
                </c:pt>
                <c:pt idx="6">
                  <c:v>10.920043115629378</c:v>
                </c:pt>
                <c:pt idx="7">
                  <c:v>9.726718336369748</c:v>
                </c:pt>
                <c:pt idx="8">
                  <c:v>10.882383880577637</c:v>
                </c:pt>
                <c:pt idx="9">
                  <c:v>15.555543827872228</c:v>
                </c:pt>
                <c:pt idx="10">
                  <c:v>19.648193452533818</c:v>
                </c:pt>
                <c:pt idx="11">
                  <c:v>24.589352305940885</c:v>
                </c:pt>
                <c:pt idx="12">
                  <c:v>26.315123357610108</c:v>
                </c:pt>
                <c:pt idx="13">
                  <c:v>27.879001652673917</c:v>
                </c:pt>
                <c:pt idx="14">
                  <c:v>28.454540787247616</c:v>
                </c:pt>
                <c:pt idx="15">
                  <c:v>28.778481966813903</c:v>
                </c:pt>
                <c:pt idx="16">
                  <c:v>28.4275778755947</c:v>
                </c:pt>
                <c:pt idx="17">
                  <c:v>29.379169477581129</c:v>
                </c:pt>
                <c:pt idx="18">
                  <c:v>30.713557910071554</c:v>
                </c:pt>
                <c:pt idx="19">
                  <c:v>30.576425192350886</c:v>
                </c:pt>
                <c:pt idx="20">
                  <c:v>30.738509788054564</c:v>
                </c:pt>
                <c:pt idx="21">
                  <c:v>29.590874898158809</c:v>
                </c:pt>
              </c:numCache>
            </c:numRef>
          </c:val>
          <c:extLst>
            <c:ext xmlns:c16="http://schemas.microsoft.com/office/drawing/2014/chart" uri="{C3380CC4-5D6E-409C-BE32-E72D297353CC}">
              <c16:uniqueId val="{00000003-7FA8-BD4F-A559-5DF148E5C4B3}"/>
            </c:ext>
          </c:extLst>
        </c:ser>
        <c:ser>
          <c:idx val="5"/>
          <c:order val="4"/>
          <c:tx>
            <c:strRef>
              <c:f>[1]Terbium!$BB$4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[1]Terbium!$BB$5:$BB$26</c:f>
              <c:numCache>
                <c:formatCode>General</c:formatCode>
                <c:ptCount val="22"/>
                <c:pt idx="0">
                  <c:v>0</c:v>
                </c:pt>
                <c:pt idx="1">
                  <c:v>0</c:v>
                </c:pt>
                <c:pt idx="2">
                  <c:v>0</c:v>
                </c:pt>
                <c:pt idx="3">
                  <c:v>0</c:v>
                </c:pt>
                <c:pt idx="4">
                  <c:v>0</c:v>
                </c:pt>
                <c:pt idx="5">
                  <c:v>0</c:v>
                </c:pt>
                <c:pt idx="6">
                  <c:v>0</c:v>
                </c:pt>
                <c:pt idx="7">
                  <c:v>0</c:v>
                </c:pt>
                <c:pt idx="8">
                  <c:v>0</c:v>
                </c:pt>
                <c:pt idx="9">
                  <c:v>0.16386554002655154</c:v>
                </c:pt>
                <c:pt idx="10">
                  <c:v>0.5529913585427878</c:v>
                </c:pt>
                <c:pt idx="11">
                  <c:v>0.73529077542765753</c:v>
                </c:pt>
                <c:pt idx="12">
                  <c:v>1.0186101934992935</c:v>
                </c:pt>
                <c:pt idx="13">
                  <c:v>1.097396690573154</c:v>
                </c:pt>
                <c:pt idx="14">
                  <c:v>1.3176266182786043</c:v>
                </c:pt>
                <c:pt idx="15">
                  <c:v>1.3315600609350697</c:v>
                </c:pt>
                <c:pt idx="16">
                  <c:v>2.2017232570846512</c:v>
                </c:pt>
                <c:pt idx="17">
                  <c:v>2.5641310647101885</c:v>
                </c:pt>
                <c:pt idx="18">
                  <c:v>2.7193496836051518</c:v>
                </c:pt>
                <c:pt idx="19">
                  <c:v>3.0719398961563229</c:v>
                </c:pt>
                <c:pt idx="20">
                  <c:v>3.2668331057190891</c:v>
                </c:pt>
                <c:pt idx="21">
                  <c:v>4.077947607695533</c:v>
                </c:pt>
              </c:numCache>
            </c:numRef>
          </c:val>
          <c:extLst>
            <c:ext xmlns:c16="http://schemas.microsoft.com/office/drawing/2014/chart" uri="{C3380CC4-5D6E-409C-BE32-E72D297353CC}">
              <c16:uniqueId val="{00000004-7FA8-BD4F-A559-5DF148E5C4B3}"/>
            </c:ext>
          </c:extLst>
        </c:ser>
        <c:ser>
          <c:idx val="6"/>
          <c:order val="5"/>
          <c:tx>
            <c:strRef>
              <c:f>[1]Terbium!$BC$4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0.22086505742586032</c:v>
                </c:pt>
                <c:pt idx="20">
                  <c:v>0.39525908704934087</c:v>
                </c:pt>
                <c:pt idx="21">
                  <c:v>0.3433763398190241</c:v>
                </c:pt>
              </c:numCache>
            </c:numRef>
          </c:val>
          <c:extLst>
            <c:ext xmlns:c16="http://schemas.microsoft.com/office/drawing/2014/chart" uri="{C3380CC4-5D6E-409C-BE32-E72D297353CC}">
              <c16:uniqueId val="{00000005-7FA8-BD4F-A559-5DF148E5C4B3}"/>
            </c:ext>
          </c:extLst>
        </c:ser>
        <c:ser>
          <c:idx val="7"/>
          <c:order val="6"/>
          <c:tx>
            <c:strRef>
              <c:f>[1]Terbium!$BD$4</c:f>
              <c:strCache>
                <c:ptCount val="1"/>
                <c:pt idx="0">
                  <c:v>Disposal 1</c:v>
                </c:pt>
              </c:strCache>
            </c:strRef>
          </c:tx>
          <c:spPr>
            <a:solidFill>
              <a:srgbClr val="FF0000"/>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[1]Terbium!$BD$5:$BD$26</c:f>
              <c:numCache>
                <c:formatCode>General</c:formatCode>
                <c:ptCount val="22"/>
                <c:pt idx="0">
                  <c:v>0</c:v>
                </c:pt>
                <c:pt idx="1">
                  <c:v>0.55452040196337204</c:v>
                </c:pt>
                <c:pt idx="2">
                  <c:v>0.30246103659933138</c:v>
                </c:pt>
                <c:pt idx="3">
                  <c:v>1.2545670355880052</c:v>
                </c:pt>
                <c:pt idx="4">
                  <c:v>3.1588375287874344</c:v>
                </c:pt>
                <c:pt idx="5">
                  <c:v>2.3358254909448735</c:v>
                </c:pt>
                <c:pt idx="6">
                  <c:v>6.0614990937384565</c:v>
                </c:pt>
                <c:pt idx="7">
                  <c:v>3.5744508280005896</c:v>
                </c:pt>
                <c:pt idx="8">
                  <c:v>2.7153442104162848</c:v>
                </c:pt>
                <c:pt idx="9">
                  <c:v>2.1779281770934014</c:v>
                </c:pt>
                <c:pt idx="10">
                  <c:v>1.786869891059149</c:v>
                </c:pt>
                <c:pt idx="11">
                  <c:v>1.401450048577958</c:v>
                </c:pt>
                <c:pt idx="12">
                  <c:v>1.1330946090118668</c:v>
                </c:pt>
                <c:pt idx="13">
                  <c:v>1.4336712378597705</c:v>
                </c:pt>
                <c:pt idx="14">
                  <c:v>0.62785545416906108</c:v>
                </c:pt>
                <c:pt idx="15">
                  <c:v>2.1468931228734038</c:v>
                </c:pt>
                <c:pt idx="16">
                  <c:v>2.5364815442989781</c:v>
                </c:pt>
                <c:pt idx="17">
                  <c:v>1.6050531976662377</c:v>
                </c:pt>
                <c:pt idx="18">
                  <c:v>1.2295866085285787</c:v>
                </c:pt>
                <c:pt idx="19">
                  <c:v>1.0712919401179311</c:v>
                </c:pt>
                <c:pt idx="20">
                  <c:v>1.1404906702011062</c:v>
                </c:pt>
                <c:pt idx="21">
                  <c:v>1.2793124860289611</c:v>
                </c:pt>
              </c:numCache>
            </c:numRef>
          </c:val>
          <c:extLst>
            <c:ext xmlns:c16="http://schemas.microsoft.com/office/drawing/2014/chart" uri="{C3380CC4-5D6E-409C-BE32-E72D297353CC}">
              <c16:uniqueId val="{00000006-7FA8-BD4F-A559-5DF148E5C4B3}"/>
            </c:ext>
          </c:extLst>
        </c:ser>
        <c:ser>
          <c:idx val="8"/>
          <c:order val="7"/>
          <c:tx>
            <c:strRef>
              <c:f>[1]Terbium!$BE$4</c:f>
              <c:strCache>
                <c:ptCount val="1"/>
                <c:pt idx="0">
                  <c:v>Disposal 2</c:v>
                </c:pt>
              </c:strCache>
            </c:strRef>
          </c:tx>
          <c:spPr>
            <a:solidFill>
              <a:srgbClr val="FF6945"/>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[1]Terbium!$BE$5:$BE$26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0.23106809934675593</c:v>
                </c:pt>
                <c:pt idx="17">
                  <c:v>8.7120997879416087E-2</c:v>
                </c:pt>
                <c:pt idx="18">
                  <c:v>7.3162847274846024E-2</c:v>
                </c:pt>
                <c:pt idx="19">
                  <c:v>0.20116411943785348</c:v>
                </c:pt>
                <c:pt idx="20">
                  <c:v>0</c:v>
                </c:pt>
                <c:pt idx="21">
                  <c:v>4.8985461127701128E-2</c:v>
                </c:pt>
              </c:numCache>
            </c:numRef>
          </c:val>
          <c:extLst>
            <c:ext xmlns:c16="http://schemas.microsoft.com/office/drawing/2014/chart" uri="{C3380CC4-5D6E-409C-BE32-E72D297353CC}">
              <c16:uniqueId val="{00000007-7FA8-BD4F-A559-5DF148E5C4B3}"/>
            </c:ext>
          </c:extLst>
        </c:ser>
        <c:ser>
          <c:idx val="9"/>
          <c:order val="8"/>
          <c:tx>
            <c:strRef>
              <c:f>[1]Terbium!$BF$4</c:f>
              <c:strCache>
                <c:ptCount val="1"/>
                <c:pt idx="0">
                  <c:v>Disposal 3</c:v>
                </c:pt>
              </c:strCache>
            </c:strRef>
          </c:tx>
          <c:spPr>
            <a:solidFill>
              <a:srgbClr val="FFA48B"/>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7FA8-BD4F-A559-5DF148E5C4B3}"/>
            </c:ext>
          </c:extLst>
        </c:ser>
        <c:ser>
          <c:idx val="10"/>
          <c:order val="9"/>
          <c:tx>
            <c:strRef>
              <c:f>[1]Terbium!$BG$4</c:f>
              <c:strCache>
                <c:ptCount val="1"/>
                <c:pt idx="0">
                  <c:v>Recycl 1</c:v>
                </c:pt>
              </c:strCache>
            </c:strRef>
          </c:tx>
          <c:spPr>
            <a:solidFill>
              <a:schemeClr val="accent6"/>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[1]Terbium!$BG$5:$BG$26</c:f>
              <c:numCache>
                <c:formatCode>General</c:formatCode>
                <c:ptCount val="22"/>
                <c:pt idx="0">
                  <c:v>0</c:v>
                </c:pt>
                <c:pt idx="1">
                  <c:v>6.1382346762391267</c:v>
                </c:pt>
                <c:pt idx="2">
                  <c:v>0.39171180682585732</c:v>
                </c:pt>
                <c:pt idx="3">
                  <c:v>0.45105227313748475</c:v>
                </c:pt>
                <c:pt idx="4">
                  <c:v>2.0375247963504712</c:v>
                </c:pt>
                <c:pt idx="5">
                  <c:v>4.7509239222059341</c:v>
                </c:pt>
                <c:pt idx="6">
                  <c:v>2.1177369668331103</c:v>
                </c:pt>
                <c:pt idx="7">
                  <c:v>2.3550897935651225</c:v>
                </c:pt>
                <c:pt idx="8">
                  <c:v>1.7849085837129981</c:v>
                </c:pt>
                <c:pt idx="9">
                  <c:v>2.1137985043588499</c:v>
                </c:pt>
                <c:pt idx="10">
                  <c:v>1.8177016793295155</c:v>
                </c:pt>
                <c:pt idx="11">
                  <c:v>4.6233842598970805</c:v>
                </c:pt>
                <c:pt idx="12">
                  <c:v>1.7460913070278601</c:v>
                </c:pt>
                <c:pt idx="13">
                  <c:v>2.2500263758417161</c:v>
                </c:pt>
                <c:pt idx="14">
                  <c:v>3.5561574013673303</c:v>
                </c:pt>
                <c:pt idx="15">
                  <c:v>2.3046514990471296</c:v>
                </c:pt>
                <c:pt idx="16">
                  <c:v>4.2446342853058736</c:v>
                </c:pt>
                <c:pt idx="17">
                  <c:v>4.218055784390633</c:v>
                </c:pt>
                <c:pt idx="18">
                  <c:v>3.3341420979156453</c:v>
                </c:pt>
                <c:pt idx="19">
                  <c:v>4.9873081873140785</c:v>
                </c:pt>
                <c:pt idx="20">
                  <c:v>2.5368291060327737</c:v>
                </c:pt>
                <c:pt idx="21">
                  <c:v>2.8123902731121859</c:v>
                </c:pt>
              </c:numCache>
            </c:numRef>
          </c:val>
          <c:extLst>
            <c:ext xmlns:c16="http://schemas.microsoft.com/office/drawing/2014/chart" uri="{C3380CC4-5D6E-409C-BE32-E72D297353CC}">
              <c16:uniqueId val="{00000009-7FA8-BD4F-A559-5DF148E5C4B3}"/>
            </c:ext>
          </c:extLst>
        </c:ser>
        <c:ser>
          <c:idx val="11"/>
          <c:order val="10"/>
          <c:tx>
            <c:strRef>
              <c:f>[1]Terbium!$BH$4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[1]Terbium!$BH$5:$BH$26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0.79377051042637325</c:v>
                </c:pt>
                <c:pt idx="14">
                  <c:v>0</c:v>
                </c:pt>
                <c:pt idx="15">
                  <c:v>0</c:v>
                </c:pt>
                <c:pt idx="16">
                  <c:v>0</c:v>
                </c:pt>
                <c:pt idx="17">
                  <c:v>0.17268632708360826</c:v>
                </c:pt>
                <c:pt idx="18">
                  <c:v>0.54287690084849816</c:v>
                </c:pt>
                <c:pt idx="19">
                  <c:v>0.17774505669080209</c:v>
                </c:pt>
                <c:pt idx="20">
                  <c:v>0.2062498218609031</c:v>
                </c:pt>
                <c:pt idx="21">
                  <c:v>0.17373311678922429</c:v>
                </c:pt>
              </c:numCache>
            </c:numRef>
          </c:val>
          <c:extLst>
            <c:ext xmlns:c16="http://schemas.microsoft.com/office/drawing/2014/chart" uri="{C3380CC4-5D6E-409C-BE32-E72D297353CC}">
              <c16:uniqueId val="{0000000A-7FA8-BD4F-A559-5DF148E5C4B3}"/>
            </c:ext>
          </c:extLst>
        </c:ser>
        <c:ser>
          <c:idx val="12"/>
          <c:order val="11"/>
          <c:tx>
            <c:strRef>
              <c:f>[1]Terbium!$BI$4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[1]Terbium!$AW$5:$AW$26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[1]Terbium!$BI$5:$BI$26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0.56913028355016215</c:v>
                </c:pt>
                <c:pt idx="19">
                  <c:v>0</c:v>
                </c:pt>
                <c:pt idx="20">
                  <c:v>0</c:v>
                </c:pt>
                <c:pt idx="21">
                  <c:v>7.50619642434949E-2</c:v>
                </c:pt>
              </c:numCache>
            </c:numRef>
          </c:val>
          <c:extLst>
            <c:ext xmlns:c16="http://schemas.microsoft.com/office/drawing/2014/chart" uri="{C3380CC4-5D6E-409C-BE32-E72D297353CC}">
              <c16:uniqueId val="{0000000B-7FA8-BD4F-A559-5DF148E5C4B3}"/>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Samarium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[1]Samarium!$AX$4</c:f>
              <c:strCache>
                <c:ptCount val="1"/>
                <c:pt idx="0">
                  <c:v>1st Use</c:v>
                </c:pt>
              </c:strCache>
            </c:strRef>
          </c:tx>
          <c:spPr>
            <a:solidFill>
              <a:schemeClr val="accent1"/>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[1]Samarium!$AX$5:$AX$26</c:f>
              <c:numCache>
                <c:formatCode>General</c:formatCode>
                <c:ptCount val="22"/>
                <c:pt idx="0">
                  <c:v>91.607922441937887</c:v>
                </c:pt>
                <c:pt idx="1">
                  <c:v>78.43698945291429</c:v>
                </c:pt>
                <c:pt idx="2">
                  <c:v>83.695281204496311</c:v>
                </c:pt>
                <c:pt idx="3">
                  <c:v>83.969891199936896</c:v>
                </c:pt>
                <c:pt idx="4">
                  <c:v>75.311635200102103</c:v>
                </c:pt>
                <c:pt idx="5">
                  <c:v>74.154526434011927</c:v>
                </c:pt>
                <c:pt idx="6">
                  <c:v>71.627498151432533</c:v>
                </c:pt>
                <c:pt idx="7">
                  <c:v>75.0483077443685</c:v>
                </c:pt>
                <c:pt idx="8">
                  <c:v>75.484766389092201</c:v>
                </c:pt>
                <c:pt idx="9">
                  <c:v>71.183718268648533</c:v>
                </c:pt>
                <c:pt idx="10">
                  <c:v>68.116375674221075</c:v>
                </c:pt>
                <c:pt idx="11">
                  <c:v>59.006039112451056</c:v>
                </c:pt>
                <c:pt idx="12">
                  <c:v>60.834195837333546</c:v>
                </c:pt>
                <c:pt idx="13">
                  <c:v>58.9289873091844</c:v>
                </c:pt>
                <c:pt idx="14">
                  <c:v>59.960087264854131</c:v>
                </c:pt>
                <c:pt idx="15">
                  <c:v>58.909328607570508</c:v>
                </c:pt>
                <c:pt idx="16">
                  <c:v>56.442373938006099</c:v>
                </c:pt>
                <c:pt idx="17">
                  <c:v>55.522321575987185</c:v>
                </c:pt>
                <c:pt idx="18">
                  <c:v>54.466050204089726</c:v>
                </c:pt>
                <c:pt idx="19">
                  <c:v>52.306308267893677</c:v>
                </c:pt>
                <c:pt idx="20">
                  <c:v>53.136880106131422</c:v>
                </c:pt>
                <c:pt idx="21">
                  <c:v>52.560142235479987</c:v>
                </c:pt>
              </c:numCache>
            </c:numRef>
          </c:val>
          <c:extLst>
            <c:ext xmlns:c16="http://schemas.microsoft.com/office/drawing/2014/chart" uri="{C3380CC4-5D6E-409C-BE32-E72D297353CC}">
              <c16:uniqueId val="{00000000-75C8-9446-AB2C-C4DCABCA2505}"/>
            </c:ext>
          </c:extLst>
        </c:ser>
        <c:ser>
          <c:idx val="2"/>
          <c:order val="1"/>
          <c:tx>
            <c:strRef>
              <c:f>[1]Samarium!$AY$4</c:f>
              <c:strCache>
                <c:ptCount val="1"/>
                <c:pt idx="0">
                  <c:v>2nd Use</c:v>
                </c:pt>
              </c:strCache>
            </c:strRef>
          </c:tx>
          <c:spPr>
            <a:solidFill>
              <a:schemeClr val="accent5">
                <a:lumMod val="60000"/>
                <a:lumOff val="40000"/>
              </a:schemeClr>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[1]Samarium!$AY$5:$AY$26</c:f>
              <c:numCache>
                <c:formatCode>General</c:formatCode>
                <c:ptCount val="22"/>
                <c:pt idx="0">
                  <c:v>8.3920775580621143</c:v>
                </c:pt>
                <c:pt idx="1">
                  <c:v>10.788367862868846</c:v>
                </c:pt>
                <c:pt idx="2">
                  <c:v>10.216160558325081</c:v>
                </c:pt>
                <c:pt idx="3">
                  <c:v>9.1910258983501016</c:v>
                </c:pt>
                <c:pt idx="4">
                  <c:v>8.9126574831472496</c:v>
                </c:pt>
                <c:pt idx="5">
                  <c:v>9.6569090149786501</c:v>
                </c:pt>
                <c:pt idx="6">
                  <c:v>9.273222672366531</c:v>
                </c:pt>
                <c:pt idx="7">
                  <c:v>9.2954332976960288</c:v>
                </c:pt>
                <c:pt idx="8">
                  <c:v>9.1325969362008763</c:v>
                </c:pt>
                <c:pt idx="9">
                  <c:v>8.7799105155211805</c:v>
                </c:pt>
                <c:pt idx="10">
                  <c:v>7.9414705531974192</c:v>
                </c:pt>
                <c:pt idx="11">
                  <c:v>9.5824018791694705</c:v>
                </c:pt>
                <c:pt idx="12">
                  <c:v>8.8236144584743084</c:v>
                </c:pt>
                <c:pt idx="13">
                  <c:v>8.0762861684969298</c:v>
                </c:pt>
                <c:pt idx="14">
                  <c:v>7.008138215108545</c:v>
                </c:pt>
                <c:pt idx="15">
                  <c:v>7.7475080208043572</c:v>
                </c:pt>
                <c:pt idx="16">
                  <c:v>7.0460118173363426</c:v>
                </c:pt>
                <c:pt idx="17">
                  <c:v>7.6952999948081953</c:v>
                </c:pt>
                <c:pt idx="18">
                  <c:v>8.0996545765106731</c:v>
                </c:pt>
                <c:pt idx="19">
                  <c:v>9.319136415295711</c:v>
                </c:pt>
                <c:pt idx="20">
                  <c:v>10.218881358928487</c:v>
                </c:pt>
                <c:pt idx="21">
                  <c:v>10.459909992971992</c:v>
                </c:pt>
              </c:numCache>
            </c:numRef>
          </c:val>
          <c:extLst>
            <c:ext xmlns:c16="http://schemas.microsoft.com/office/drawing/2014/chart" uri="{C3380CC4-5D6E-409C-BE32-E72D297353CC}">
              <c16:uniqueId val="{00000001-75C8-9446-AB2C-C4DCABCA2505}"/>
            </c:ext>
          </c:extLst>
        </c:ser>
        <c:ser>
          <c:idx val="3"/>
          <c:order val="2"/>
          <c:tx>
            <c:strRef>
              <c:f>[1]Samarium!$AZ$4</c:f>
              <c:strCache>
                <c:ptCount val="1"/>
                <c:pt idx="0">
                  <c:v>3rd Use</c:v>
                </c:pt>
              </c:strCache>
            </c:strRef>
          </c:tx>
          <c:spPr>
            <a:solidFill>
              <a:schemeClr val="accent5">
                <a:lumMod val="40000"/>
                <a:lumOff val="60000"/>
              </a:schemeClr>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[1]Samarium!$AZ$5:$AZ$26</c:f>
              <c:numCache>
                <c:formatCode>General</c:formatCode>
                <c:ptCount val="22"/>
                <c:pt idx="0">
                  <c:v>0</c:v>
                </c:pt>
                <c:pt idx="1">
                  <c:v>0</c:v>
                </c:pt>
                <c:pt idx="2">
                  <c:v>0</c:v>
                </c:pt>
                <c:pt idx="3">
                  <c:v>0</c:v>
                </c:pt>
                <c:pt idx="4">
                  <c:v>0</c:v>
                </c:pt>
                <c:pt idx="5">
                  <c:v>0</c:v>
                </c:pt>
                <c:pt idx="6">
                  <c:v>0</c:v>
                </c:pt>
                <c:pt idx="7">
                  <c:v>0</c:v>
                </c:pt>
                <c:pt idx="8">
                  <c:v>0</c:v>
                </c:pt>
                <c:pt idx="9">
                  <c:v>2.5235166479254983E-2</c:v>
                </c:pt>
                <c:pt idx="10">
                  <c:v>0.14238899012713618</c:v>
                </c:pt>
                <c:pt idx="11">
                  <c:v>0.20285580648699686</c:v>
                </c:pt>
                <c:pt idx="12">
                  <c:v>0.52887036771116636</c:v>
                </c:pt>
                <c:pt idx="13">
                  <c:v>0.53220807340353016</c:v>
                </c:pt>
                <c:pt idx="14">
                  <c:v>0.6811386318853091</c:v>
                </c:pt>
                <c:pt idx="15">
                  <c:v>0.6303812305804396</c:v>
                </c:pt>
                <c:pt idx="16">
                  <c:v>1.0370263111251858</c:v>
                </c:pt>
                <c:pt idx="17">
                  <c:v>1.0745948999827881</c:v>
                </c:pt>
                <c:pt idx="18">
                  <c:v>0.54535367826051018</c:v>
                </c:pt>
                <c:pt idx="19">
                  <c:v>0.41466868000887941</c:v>
                </c:pt>
                <c:pt idx="20">
                  <c:v>0.34927722559070906</c:v>
                </c:pt>
                <c:pt idx="21">
                  <c:v>0.52799938478120334</c:v>
                </c:pt>
              </c:numCache>
            </c:numRef>
          </c:val>
          <c:extLst>
            <c:ext xmlns:c16="http://schemas.microsoft.com/office/drawing/2014/chart" uri="{C3380CC4-5D6E-409C-BE32-E72D297353CC}">
              <c16:uniqueId val="{00000002-75C8-9446-AB2C-C4DCABCA2505}"/>
            </c:ext>
          </c:extLst>
        </c:ser>
        <c:ser>
          <c:idx val="4"/>
          <c:order val="3"/>
          <c:tx>
            <c:strRef>
              <c:f>[1]Samarium!$BA$4</c:f>
              <c:strCache>
                <c:ptCount val="1"/>
                <c:pt idx="0">
                  <c:v>1st Storage</c:v>
                </c:pt>
              </c:strCache>
            </c:strRef>
          </c:tx>
          <c:spPr>
            <a:solidFill>
              <a:schemeClr val="accent2"/>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[1]Samarium!$BA$5:$BA$26</c:f>
              <c:numCache>
                <c:formatCode>General</c:formatCode>
                <c:ptCount val="22"/>
                <c:pt idx="0">
                  <c:v>0</c:v>
                </c:pt>
                <c:pt idx="1">
                  <c:v>4.0818876060143694</c:v>
                </c:pt>
                <c:pt idx="2">
                  <c:v>5.3943853937534278</c:v>
                </c:pt>
                <c:pt idx="3">
                  <c:v>5.1334635929875283</c:v>
                </c:pt>
                <c:pt idx="4">
                  <c:v>10.579344991612732</c:v>
                </c:pt>
                <c:pt idx="5">
                  <c:v>9.1018151378586278</c:v>
                </c:pt>
                <c:pt idx="6">
                  <c:v>10.920043115629378</c:v>
                </c:pt>
                <c:pt idx="7">
                  <c:v>9.726718336369748</c:v>
                </c:pt>
                <c:pt idx="8">
                  <c:v>10.882383880577638</c:v>
                </c:pt>
                <c:pt idx="9">
                  <c:v>15.555543827872228</c:v>
                </c:pt>
                <c:pt idx="10">
                  <c:v>19.641321368250708</c:v>
                </c:pt>
                <c:pt idx="11">
                  <c:v>24.47794398402311</c:v>
                </c:pt>
                <c:pt idx="12">
                  <c:v>25.952957883414829</c:v>
                </c:pt>
                <c:pt idx="13">
                  <c:v>27.016427027528916</c:v>
                </c:pt>
                <c:pt idx="14">
                  <c:v>27.109882311240892</c:v>
                </c:pt>
                <c:pt idx="15">
                  <c:v>27.227309941706217</c:v>
                </c:pt>
                <c:pt idx="16">
                  <c:v>26.767543882590111</c:v>
                </c:pt>
                <c:pt idx="17">
                  <c:v>27.464913333879114</c:v>
                </c:pt>
                <c:pt idx="18">
                  <c:v>28.747544508991261</c:v>
                </c:pt>
                <c:pt idx="19">
                  <c:v>28.88647087005133</c:v>
                </c:pt>
                <c:pt idx="20">
                  <c:v>29.171002479202528</c:v>
                </c:pt>
                <c:pt idx="21">
                  <c:v>28.079875462961823</c:v>
                </c:pt>
              </c:numCache>
            </c:numRef>
          </c:val>
          <c:extLst>
            <c:ext xmlns:c16="http://schemas.microsoft.com/office/drawing/2014/chart" uri="{C3380CC4-5D6E-409C-BE32-E72D297353CC}">
              <c16:uniqueId val="{00000003-75C8-9446-AB2C-C4DCABCA2505}"/>
            </c:ext>
          </c:extLst>
        </c:ser>
        <c:ser>
          <c:idx val="5"/>
          <c:order val="4"/>
          <c:tx>
            <c:strRef>
              <c:f>[1]Samarium!$BB$4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[1]Samarium!$BB$5:$BB$26</c:f>
              <c:numCache>
                <c:formatCode>General</c:formatCode>
                <c:ptCount val="22"/>
                <c:pt idx="0">
                  <c:v>0</c:v>
                </c:pt>
                <c:pt idx="1">
                  <c:v>0</c:v>
                </c:pt>
                <c:pt idx="2">
                  <c:v>0</c:v>
                </c:pt>
                <c:pt idx="3">
                  <c:v>0</c:v>
                </c:pt>
                <c:pt idx="4">
                  <c:v>0</c:v>
                </c:pt>
                <c:pt idx="5">
                  <c:v>0</c:v>
                </c:pt>
                <c:pt idx="6">
                  <c:v>0</c:v>
                </c:pt>
                <c:pt idx="7">
                  <c:v>0</c:v>
                </c:pt>
                <c:pt idx="8">
                  <c:v>0</c:v>
                </c:pt>
                <c:pt idx="9">
                  <c:v>0.1638655400265516</c:v>
                </c:pt>
                <c:pt idx="10">
                  <c:v>0.5548864651991704</c:v>
                </c:pt>
                <c:pt idx="11">
                  <c:v>0.7338341857344679</c:v>
                </c:pt>
                <c:pt idx="12">
                  <c:v>1.0041390341198737</c:v>
                </c:pt>
                <c:pt idx="13">
                  <c:v>1.0642454474436198</c:v>
                </c:pt>
                <c:pt idx="14">
                  <c:v>1.2552688197769921</c:v>
                </c:pt>
                <c:pt idx="15">
                  <c:v>1.2547639963335679</c:v>
                </c:pt>
                <c:pt idx="16">
                  <c:v>2.0604070025976156</c:v>
                </c:pt>
                <c:pt idx="17">
                  <c:v>2.3964828679018586</c:v>
                </c:pt>
                <c:pt idx="18">
                  <c:v>2.5336800140452418</c:v>
                </c:pt>
                <c:pt idx="19">
                  <c:v>2.8631577468558946</c:v>
                </c:pt>
                <c:pt idx="20">
                  <c:v>3.1012337715615579</c:v>
                </c:pt>
                <c:pt idx="21">
                  <c:v>3.948059230992889</c:v>
                </c:pt>
              </c:numCache>
            </c:numRef>
          </c:val>
          <c:extLst>
            <c:ext xmlns:c16="http://schemas.microsoft.com/office/drawing/2014/chart" uri="{C3380CC4-5D6E-409C-BE32-E72D297353CC}">
              <c16:uniqueId val="{00000004-75C8-9446-AB2C-C4DCABCA2505}"/>
            </c:ext>
          </c:extLst>
        </c:ser>
        <c:ser>
          <c:idx val="6"/>
          <c:order val="5"/>
          <c:tx>
            <c:strRef>
              <c:f>[1]Samarium!$BC$4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0.20099769780434748</c:v>
                </c:pt>
                <c:pt idx="20">
                  <c:v>0.36396841408001901</c:v>
                </c:pt>
                <c:pt idx="21">
                  <c:v>0.31458508642145083</c:v>
                </c:pt>
              </c:numCache>
            </c:numRef>
          </c:val>
          <c:extLst>
            <c:ext xmlns:c16="http://schemas.microsoft.com/office/drawing/2014/chart" uri="{C3380CC4-5D6E-409C-BE32-E72D297353CC}">
              <c16:uniqueId val="{00000005-75C8-9446-AB2C-C4DCABCA2505}"/>
            </c:ext>
          </c:extLst>
        </c:ser>
        <c:ser>
          <c:idx val="7"/>
          <c:order val="6"/>
          <c:tx>
            <c:strRef>
              <c:f>[1]Samarium!$BD$4</c:f>
              <c:strCache>
                <c:ptCount val="1"/>
                <c:pt idx="0">
                  <c:v>Disposal 1</c:v>
                </c:pt>
              </c:strCache>
            </c:strRef>
          </c:tx>
          <c:spPr>
            <a:solidFill>
              <a:srgbClr val="FF0000"/>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[1]Samarium!$BD$5:$BD$26</c:f>
              <c:numCache>
                <c:formatCode>General</c:formatCode>
                <c:ptCount val="22"/>
                <c:pt idx="0">
                  <c:v>0</c:v>
                </c:pt>
                <c:pt idx="1">
                  <c:v>0.55452040196337193</c:v>
                </c:pt>
                <c:pt idx="2">
                  <c:v>0.30246103659933143</c:v>
                </c:pt>
                <c:pt idx="3">
                  <c:v>1.2545670355880059</c:v>
                </c:pt>
                <c:pt idx="4">
                  <c:v>3.1588375287874353</c:v>
                </c:pt>
                <c:pt idx="5">
                  <c:v>2.3358254909448735</c:v>
                </c:pt>
                <c:pt idx="6">
                  <c:v>6.0614990937384565</c:v>
                </c:pt>
                <c:pt idx="7">
                  <c:v>3.5744508280005887</c:v>
                </c:pt>
                <c:pt idx="8">
                  <c:v>2.7153442104162848</c:v>
                </c:pt>
                <c:pt idx="9">
                  <c:v>2.1779281770934014</c:v>
                </c:pt>
                <c:pt idx="10">
                  <c:v>1.7860076688358772</c:v>
                </c:pt>
                <c:pt idx="11">
                  <c:v>1.3951054180911919</c:v>
                </c:pt>
                <c:pt idx="12">
                  <c:v>1.1194334014676979</c:v>
                </c:pt>
                <c:pt idx="13">
                  <c:v>1.4033569240117749</c:v>
                </c:pt>
                <c:pt idx="14">
                  <c:v>0.60383154599206901</c:v>
                </c:pt>
                <c:pt idx="15">
                  <c:v>2.0373533298349269</c:v>
                </c:pt>
                <c:pt idx="16">
                  <c:v>2.3810982101078593</c:v>
                </c:pt>
                <c:pt idx="17">
                  <c:v>1.6812000904155446</c:v>
                </c:pt>
                <c:pt idx="18">
                  <c:v>1.2474486576920774</c:v>
                </c:pt>
                <c:pt idx="19">
                  <c:v>1.0304510336136279</c:v>
                </c:pt>
                <c:pt idx="20">
                  <c:v>1.104141980055775</c:v>
                </c:pt>
                <c:pt idx="21">
                  <c:v>1.2270993011219791</c:v>
                </c:pt>
              </c:numCache>
            </c:numRef>
          </c:val>
          <c:extLst>
            <c:ext xmlns:c16="http://schemas.microsoft.com/office/drawing/2014/chart" uri="{C3380CC4-5D6E-409C-BE32-E72D297353CC}">
              <c16:uniqueId val="{00000006-75C8-9446-AB2C-C4DCABCA2505}"/>
            </c:ext>
          </c:extLst>
        </c:ser>
        <c:ser>
          <c:idx val="8"/>
          <c:order val="7"/>
          <c:tx>
            <c:strRef>
              <c:f>[1]Samarium!$BE$4</c:f>
              <c:strCache>
                <c:ptCount val="1"/>
                <c:pt idx="0">
                  <c:v>Disposal 2</c:v>
                </c:pt>
              </c:strCache>
            </c:strRef>
          </c:tx>
          <c:spPr>
            <a:solidFill>
              <a:srgbClr val="FF6945"/>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[1]Samarium!$BE$5:$BE$26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0.23015786808500316</c:v>
                </c:pt>
                <c:pt idx="17">
                  <c:v>8.1891040696628989E-2</c:v>
                </c:pt>
                <c:pt idx="18">
                  <c:v>6.6864569518976028E-2</c:v>
                </c:pt>
                <c:pt idx="19">
                  <c:v>0.18306890804318376</c:v>
                </c:pt>
                <c:pt idx="20">
                  <c:v>0</c:v>
                </c:pt>
                <c:pt idx="21">
                  <c:v>4.4087157046300444E-2</c:v>
                </c:pt>
              </c:numCache>
            </c:numRef>
          </c:val>
          <c:extLst>
            <c:ext xmlns:c16="http://schemas.microsoft.com/office/drawing/2014/chart" uri="{C3380CC4-5D6E-409C-BE32-E72D297353CC}">
              <c16:uniqueId val="{00000007-75C8-9446-AB2C-C4DCABCA2505}"/>
            </c:ext>
          </c:extLst>
        </c:ser>
        <c:ser>
          <c:idx val="9"/>
          <c:order val="8"/>
          <c:tx>
            <c:strRef>
              <c:f>[1]Samarium!$BF$4</c:f>
              <c:strCache>
                <c:ptCount val="1"/>
                <c:pt idx="0">
                  <c:v>Disposal 3</c:v>
                </c:pt>
              </c:strCache>
            </c:strRef>
          </c:tx>
          <c:spPr>
            <a:solidFill>
              <a:srgbClr val="FFA48B"/>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75C8-9446-AB2C-C4DCABCA2505}"/>
            </c:ext>
          </c:extLst>
        </c:ser>
        <c:ser>
          <c:idx val="10"/>
          <c:order val="9"/>
          <c:tx>
            <c:strRef>
              <c:f>[1]Samarium!$BG$4</c:f>
              <c:strCache>
                <c:ptCount val="1"/>
                <c:pt idx="0">
                  <c:v>Recycl 1</c:v>
                </c:pt>
              </c:strCache>
            </c:strRef>
          </c:tx>
          <c:spPr>
            <a:solidFill>
              <a:schemeClr val="accent6"/>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[1]Samarium!$BG$5:$BG$26</c:f>
              <c:numCache>
                <c:formatCode>General</c:formatCode>
                <c:ptCount val="22"/>
                <c:pt idx="0">
                  <c:v>0</c:v>
                </c:pt>
                <c:pt idx="1">
                  <c:v>6.1382346762391258</c:v>
                </c:pt>
                <c:pt idx="2">
                  <c:v>0.39171180682585732</c:v>
                </c:pt>
                <c:pt idx="3">
                  <c:v>0.4510522731374848</c:v>
                </c:pt>
                <c:pt idx="4">
                  <c:v>2.0375247963504717</c:v>
                </c:pt>
                <c:pt idx="5">
                  <c:v>4.7509239222059341</c:v>
                </c:pt>
                <c:pt idx="6">
                  <c:v>2.1177369668331103</c:v>
                </c:pt>
                <c:pt idx="7">
                  <c:v>2.3550897935651216</c:v>
                </c:pt>
                <c:pt idx="8">
                  <c:v>1.7849085837129983</c:v>
                </c:pt>
                <c:pt idx="9">
                  <c:v>2.1137985043588503</c:v>
                </c:pt>
                <c:pt idx="10">
                  <c:v>1.8175492801686117</c:v>
                </c:pt>
                <c:pt idx="11">
                  <c:v>4.6018196140437073</c:v>
                </c:pt>
                <c:pt idx="12">
                  <c:v>1.7367890174785838</c:v>
                </c:pt>
                <c:pt idx="13">
                  <c:v>2.2108306919326726</c:v>
                </c:pt>
                <c:pt idx="14">
                  <c:v>3.3816532111420563</c:v>
                </c:pt>
                <c:pt idx="15">
                  <c:v>2.1933548731699744</c:v>
                </c:pt>
                <c:pt idx="16">
                  <c:v>4.0353809701517793</c:v>
                </c:pt>
                <c:pt idx="17">
                  <c:v>3.9248864171544593</c:v>
                </c:pt>
                <c:pt idx="18">
                  <c:v>3.2771245664444075</c:v>
                </c:pt>
                <c:pt idx="19">
                  <c:v>4.6339839323680065</c:v>
                </c:pt>
                <c:pt idx="20">
                  <c:v>2.3677598328916929</c:v>
                </c:pt>
                <c:pt idx="21">
                  <c:v>2.6143253460258413</c:v>
                </c:pt>
              </c:numCache>
            </c:numRef>
          </c:val>
          <c:extLst>
            <c:ext xmlns:c16="http://schemas.microsoft.com/office/drawing/2014/chart" uri="{C3380CC4-5D6E-409C-BE32-E72D297353CC}">
              <c16:uniqueId val="{00000009-75C8-9446-AB2C-C4DCABCA2505}"/>
            </c:ext>
          </c:extLst>
        </c:ser>
        <c:ser>
          <c:idx val="11"/>
          <c:order val="10"/>
          <c:tx>
            <c:strRef>
              <c:f>[1]Samarium!$BH$4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[1]Samarium!$BH$5:$BH$26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0.76765835799816307</c:v>
                </c:pt>
                <c:pt idx="14">
                  <c:v>0</c:v>
                </c:pt>
                <c:pt idx="15">
                  <c:v>0</c:v>
                </c:pt>
                <c:pt idx="16">
                  <c:v>0</c:v>
                </c:pt>
                <c:pt idx="17">
                  <c:v>0.15840977917421867</c:v>
                </c:pt>
                <c:pt idx="18">
                  <c:v>0.49614294179486679</c:v>
                </c:pt>
                <c:pt idx="19">
                  <c:v>0.1617564480653397</c:v>
                </c:pt>
                <c:pt idx="20">
                  <c:v>0.1868548315578108</c:v>
                </c:pt>
                <c:pt idx="21">
                  <c:v>0.15636066350508274</c:v>
                </c:pt>
              </c:numCache>
            </c:numRef>
          </c:val>
          <c:extLst>
            <c:ext xmlns:c16="http://schemas.microsoft.com/office/drawing/2014/chart" uri="{C3380CC4-5D6E-409C-BE32-E72D297353CC}">
              <c16:uniqueId val="{0000000A-75C8-9446-AB2C-C4DCABCA2505}"/>
            </c:ext>
          </c:extLst>
        </c:ser>
        <c:ser>
          <c:idx val="12"/>
          <c:order val="11"/>
          <c:tx>
            <c:strRef>
              <c:f>[1]Samarium!$BI$4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[1]Samarium!$AW$5:$AW$26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[1]Samarium!$BI$5:$BI$26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0.52013628265227241</c:v>
                </c:pt>
                <c:pt idx="19">
                  <c:v>0</c:v>
                </c:pt>
                <c:pt idx="20">
                  <c:v>0</c:v>
                </c:pt>
                <c:pt idx="21">
                  <c:v>6.7556138691432385E-2</c:v>
                </c:pt>
              </c:numCache>
            </c:numRef>
          </c:val>
          <c:extLst>
            <c:ext xmlns:c16="http://schemas.microsoft.com/office/drawing/2014/chart" uri="{C3380CC4-5D6E-409C-BE32-E72D297353CC}">
              <c16:uniqueId val="{0000000B-75C8-9446-AB2C-C4DCABCA2505}"/>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Praseodymium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[1]Praseodymium!$AX$4</c:f>
              <c:strCache>
                <c:ptCount val="1"/>
                <c:pt idx="0">
                  <c:v>1st Use</c:v>
                </c:pt>
              </c:strCache>
            </c:strRef>
          </c:tx>
          <c:spPr>
            <a:solidFill>
              <a:schemeClr val="accent1"/>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[1]Praseodymium!$AX$5:$AX$26</c:f>
              <c:numCache>
                <c:formatCode>General</c:formatCode>
                <c:ptCount val="22"/>
                <c:pt idx="0">
                  <c:v>74.173346689008412</c:v>
                </c:pt>
                <c:pt idx="1">
                  <c:v>78.763552251436479</c:v>
                </c:pt>
                <c:pt idx="2">
                  <c:v>82.678301357429334</c:v>
                </c:pt>
                <c:pt idx="3">
                  <c:v>80.873893103112266</c:v>
                </c:pt>
                <c:pt idx="4">
                  <c:v>78.095347743363547</c:v>
                </c:pt>
                <c:pt idx="5">
                  <c:v>75.832568622099913</c:v>
                </c:pt>
                <c:pt idx="6">
                  <c:v>69.276828852327071</c:v>
                </c:pt>
                <c:pt idx="7">
                  <c:v>69.939764812346979</c:v>
                </c:pt>
                <c:pt idx="8">
                  <c:v>67.011028911423949</c:v>
                </c:pt>
                <c:pt idx="9">
                  <c:v>63.030705453370572</c:v>
                </c:pt>
                <c:pt idx="10">
                  <c:v>66.538339402030019</c:v>
                </c:pt>
                <c:pt idx="11">
                  <c:v>59.297349665828122</c:v>
                </c:pt>
                <c:pt idx="12">
                  <c:v>58.477769842942507</c:v>
                </c:pt>
                <c:pt idx="13">
                  <c:v>54.025117399673583</c:v>
                </c:pt>
                <c:pt idx="14">
                  <c:v>54.596427215108235</c:v>
                </c:pt>
                <c:pt idx="15">
                  <c:v>54.9758783387271</c:v>
                </c:pt>
                <c:pt idx="16">
                  <c:v>51.386830795924098</c:v>
                </c:pt>
                <c:pt idx="17">
                  <c:v>54.205916323749989</c:v>
                </c:pt>
                <c:pt idx="18">
                  <c:v>53.35105368390569</c:v>
                </c:pt>
                <c:pt idx="19">
                  <c:v>52.598742986648347</c:v>
                </c:pt>
                <c:pt idx="20">
                  <c:v>52.812444672491729</c:v>
                </c:pt>
                <c:pt idx="21">
                  <c:v>51.864897777498328</c:v>
                </c:pt>
              </c:numCache>
            </c:numRef>
          </c:val>
          <c:extLst>
            <c:ext xmlns:c16="http://schemas.microsoft.com/office/drawing/2014/chart" uri="{C3380CC4-5D6E-409C-BE32-E72D297353CC}">
              <c16:uniqueId val="{00000000-EE95-FB4B-AC29-8DC4296825CF}"/>
            </c:ext>
          </c:extLst>
        </c:ser>
        <c:ser>
          <c:idx val="2"/>
          <c:order val="1"/>
          <c:tx>
            <c:strRef>
              <c:f>[1]Praseodymium!$AY$4</c:f>
              <c:strCache>
                <c:ptCount val="1"/>
                <c:pt idx="0">
                  <c:v>2nd Use</c:v>
                </c:pt>
              </c:strCache>
            </c:strRef>
          </c:tx>
          <c:spPr>
            <a:solidFill>
              <a:schemeClr val="accent5">
                <a:lumMod val="60000"/>
                <a:lumOff val="40000"/>
              </a:schemeClr>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[1]Praseodymium!$AY$5:$AY$26</c:f>
              <c:numCache>
                <c:formatCode>General</c:formatCode>
                <c:ptCount val="22"/>
                <c:pt idx="0">
                  <c:v>4.6770892734399592</c:v>
                </c:pt>
                <c:pt idx="1">
                  <c:v>6.0647042130758386</c:v>
                </c:pt>
                <c:pt idx="2">
                  <c:v>6.9428103885198835</c:v>
                </c:pt>
                <c:pt idx="3">
                  <c:v>7.2815349261365983</c:v>
                </c:pt>
                <c:pt idx="4">
                  <c:v>8.4527330115393955</c:v>
                </c:pt>
                <c:pt idx="5">
                  <c:v>10.846084318322005</c:v>
                </c:pt>
                <c:pt idx="6">
                  <c:v>8.3867702807220486</c:v>
                </c:pt>
                <c:pt idx="7">
                  <c:v>8.0419661808971856</c:v>
                </c:pt>
                <c:pt idx="8">
                  <c:v>9.753449533486668</c:v>
                </c:pt>
                <c:pt idx="9">
                  <c:v>12.014383992566916</c:v>
                </c:pt>
                <c:pt idx="10">
                  <c:v>9.6260744395738485</c:v>
                </c:pt>
                <c:pt idx="11">
                  <c:v>11.209533553665427</c:v>
                </c:pt>
                <c:pt idx="12">
                  <c:v>11.113432574780719</c:v>
                </c:pt>
                <c:pt idx="13">
                  <c:v>12.821541861964661</c:v>
                </c:pt>
                <c:pt idx="14">
                  <c:v>13.290688730202287</c:v>
                </c:pt>
                <c:pt idx="15">
                  <c:v>14.496735216434885</c:v>
                </c:pt>
                <c:pt idx="16">
                  <c:v>14.984707368781477</c:v>
                </c:pt>
                <c:pt idx="17">
                  <c:v>15.832199715561487</c:v>
                </c:pt>
                <c:pt idx="18">
                  <c:v>15.379221321168995</c:v>
                </c:pt>
                <c:pt idx="19">
                  <c:v>16.007495490794774</c:v>
                </c:pt>
                <c:pt idx="20">
                  <c:v>17.100288713688407</c:v>
                </c:pt>
                <c:pt idx="21">
                  <c:v>17.389372800248534</c:v>
                </c:pt>
              </c:numCache>
            </c:numRef>
          </c:val>
          <c:extLst>
            <c:ext xmlns:c16="http://schemas.microsoft.com/office/drawing/2014/chart" uri="{C3380CC4-5D6E-409C-BE32-E72D297353CC}">
              <c16:uniqueId val="{00000001-EE95-FB4B-AC29-8DC4296825CF}"/>
            </c:ext>
          </c:extLst>
        </c:ser>
        <c:ser>
          <c:idx val="3"/>
          <c:order val="2"/>
          <c:tx>
            <c:strRef>
              <c:f>[1]Praseodymium!$AZ$4</c:f>
              <c:strCache>
                <c:ptCount val="1"/>
                <c:pt idx="0">
                  <c:v>3rd Use</c:v>
                </c:pt>
              </c:strCache>
            </c:strRef>
          </c:tx>
          <c:spPr>
            <a:solidFill>
              <a:schemeClr val="accent5">
                <a:lumMod val="40000"/>
                <a:lumOff val="60000"/>
              </a:schemeClr>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[1]Praseodymium!$AZ$5:$AZ$26</c:f>
              <c:numCache>
                <c:formatCode>General</c:formatCode>
                <c:ptCount val="22"/>
                <c:pt idx="0">
                  <c:v>0</c:v>
                </c:pt>
                <c:pt idx="1">
                  <c:v>0</c:v>
                </c:pt>
                <c:pt idx="2">
                  <c:v>0</c:v>
                </c:pt>
                <c:pt idx="3">
                  <c:v>0</c:v>
                </c:pt>
                <c:pt idx="4">
                  <c:v>0</c:v>
                </c:pt>
                <c:pt idx="5">
                  <c:v>0</c:v>
                </c:pt>
                <c:pt idx="6">
                  <c:v>0</c:v>
                </c:pt>
                <c:pt idx="7">
                  <c:v>1.4111786340766268</c:v>
                </c:pt>
                <c:pt idx="8">
                  <c:v>1.3436975961778186</c:v>
                </c:pt>
                <c:pt idx="9">
                  <c:v>1.2940827258428393</c:v>
                </c:pt>
                <c:pt idx="10">
                  <c:v>2.3202724791772082</c:v>
                </c:pt>
                <c:pt idx="11">
                  <c:v>2.2462892634899791</c:v>
                </c:pt>
                <c:pt idx="12">
                  <c:v>2.1978041062268217</c:v>
                </c:pt>
                <c:pt idx="13">
                  <c:v>2.1568812863897691</c:v>
                </c:pt>
                <c:pt idx="14">
                  <c:v>2.5011811135087005</c:v>
                </c:pt>
                <c:pt idx="15">
                  <c:v>2.4266805489105638</c:v>
                </c:pt>
                <c:pt idx="16">
                  <c:v>0.98653236276519773</c:v>
                </c:pt>
                <c:pt idx="17">
                  <c:v>0.94188326731108818</c:v>
                </c:pt>
                <c:pt idx="18">
                  <c:v>1.0571885549459636</c:v>
                </c:pt>
                <c:pt idx="19">
                  <c:v>0.75052370189582573</c:v>
                </c:pt>
                <c:pt idx="20">
                  <c:v>0.72839972637112738</c:v>
                </c:pt>
                <c:pt idx="21">
                  <c:v>1.5787422264449447</c:v>
                </c:pt>
              </c:numCache>
            </c:numRef>
          </c:val>
          <c:extLst>
            <c:ext xmlns:c16="http://schemas.microsoft.com/office/drawing/2014/chart" uri="{C3380CC4-5D6E-409C-BE32-E72D297353CC}">
              <c16:uniqueId val="{00000002-EE95-FB4B-AC29-8DC4296825CF}"/>
            </c:ext>
          </c:extLst>
        </c:ser>
        <c:ser>
          <c:idx val="4"/>
          <c:order val="3"/>
          <c:tx>
            <c:strRef>
              <c:f>[1]Praseodymium!$BA$4</c:f>
              <c:strCache>
                <c:ptCount val="1"/>
                <c:pt idx="0">
                  <c:v>1st Storage</c:v>
                </c:pt>
              </c:strCache>
            </c:strRef>
          </c:tx>
          <c:spPr>
            <a:solidFill>
              <a:schemeClr val="accent2"/>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[1]Praseodymium!$BA$5:$BA$26</c:f>
              <c:numCache>
                <c:formatCode>General</c:formatCode>
                <c:ptCount val="22"/>
                <c:pt idx="0">
                  <c:v>6.9106827921050913</c:v>
                </c:pt>
                <c:pt idx="1">
                  <c:v>7.5932358759521481</c:v>
                </c:pt>
                <c:pt idx="2">
                  <c:v>7.714279126259985</c:v>
                </c:pt>
                <c:pt idx="3">
                  <c:v>8.621800840241594</c:v>
                </c:pt>
                <c:pt idx="4">
                  <c:v>8.4693106646054535</c:v>
                </c:pt>
                <c:pt idx="5">
                  <c:v>7.8948114908816329</c:v>
                </c:pt>
                <c:pt idx="6">
                  <c:v>12.575718416805081</c:v>
                </c:pt>
                <c:pt idx="7">
                  <c:v>13.669634474067365</c:v>
                </c:pt>
                <c:pt idx="8">
                  <c:v>14.812207046360474</c:v>
                </c:pt>
                <c:pt idx="9">
                  <c:v>16.80527312363342</c:v>
                </c:pt>
                <c:pt idx="10">
                  <c:v>14.401547607094583</c:v>
                </c:pt>
                <c:pt idx="11">
                  <c:v>20.278101606145352</c:v>
                </c:pt>
                <c:pt idx="12">
                  <c:v>20.79422921597526</c:v>
                </c:pt>
                <c:pt idx="13">
                  <c:v>21.179996206849498</c:v>
                </c:pt>
                <c:pt idx="14">
                  <c:v>21.978134962256689</c:v>
                </c:pt>
                <c:pt idx="15">
                  <c:v>21.700563789295998</c:v>
                </c:pt>
                <c:pt idx="16">
                  <c:v>21.637806473775939</c:v>
                </c:pt>
                <c:pt idx="17">
                  <c:v>20.776933999410168</c:v>
                </c:pt>
                <c:pt idx="18">
                  <c:v>20.857419402561209</c:v>
                </c:pt>
                <c:pt idx="19">
                  <c:v>20.60365815227421</c:v>
                </c:pt>
                <c:pt idx="20">
                  <c:v>20.657515658356527</c:v>
                </c:pt>
                <c:pt idx="21">
                  <c:v>18.897326364511873</c:v>
                </c:pt>
              </c:numCache>
            </c:numRef>
          </c:val>
          <c:extLst>
            <c:ext xmlns:c16="http://schemas.microsoft.com/office/drawing/2014/chart" uri="{C3380CC4-5D6E-409C-BE32-E72D297353CC}">
              <c16:uniqueId val="{00000003-EE95-FB4B-AC29-8DC4296825CF}"/>
            </c:ext>
          </c:extLst>
        </c:ser>
        <c:ser>
          <c:idx val="5"/>
          <c:order val="4"/>
          <c:tx>
            <c:strRef>
              <c:f>[1]Praseodymium!$BB$4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[1]Praseodymium!$BB$5:$BB$26</c:f>
              <c:numCache>
                <c:formatCode>General</c:formatCode>
                <c:ptCount val="22"/>
                <c:pt idx="0">
                  <c:v>2.1015505148569273</c:v>
                </c:pt>
                <c:pt idx="1">
                  <c:v>1.8156221213905039</c:v>
                </c:pt>
                <c:pt idx="2">
                  <c:v>1.5630731122145292</c:v>
                </c:pt>
                <c:pt idx="3">
                  <c:v>1.328181841079541</c:v>
                </c:pt>
                <c:pt idx="4">
                  <c:v>1.1647089181354615</c:v>
                </c:pt>
                <c:pt idx="5">
                  <c:v>1.0528240083826035</c:v>
                </c:pt>
                <c:pt idx="6">
                  <c:v>2.7195912962597117</c:v>
                </c:pt>
                <c:pt idx="7">
                  <c:v>2.6210488970225678</c:v>
                </c:pt>
                <c:pt idx="8">
                  <c:v>2.4957131700751845</c:v>
                </c:pt>
                <c:pt idx="9">
                  <c:v>2.5225543540689737</c:v>
                </c:pt>
                <c:pt idx="10">
                  <c:v>3.0050605328483031</c:v>
                </c:pt>
                <c:pt idx="11">
                  <c:v>3.204686073906692</c:v>
                </c:pt>
                <c:pt idx="12">
                  <c:v>3.4140327876482273</c:v>
                </c:pt>
                <c:pt idx="13">
                  <c:v>3.4578768376026692</c:v>
                </c:pt>
                <c:pt idx="14">
                  <c:v>3.9375888002899617</c:v>
                </c:pt>
                <c:pt idx="15">
                  <c:v>3.8355106040396936</c:v>
                </c:pt>
                <c:pt idx="16">
                  <c:v>3.821353312036762</c:v>
                </c:pt>
                <c:pt idx="17">
                  <c:v>3.8556348280086765</c:v>
                </c:pt>
                <c:pt idx="18">
                  <c:v>3.9828800015543084</c:v>
                </c:pt>
                <c:pt idx="19">
                  <c:v>4.1117328819362964</c:v>
                </c:pt>
                <c:pt idx="20">
                  <c:v>4.5317514477316401</c:v>
                </c:pt>
                <c:pt idx="21">
                  <c:v>4.9843209631566507</c:v>
                </c:pt>
              </c:numCache>
            </c:numRef>
          </c:val>
          <c:extLst>
            <c:ext xmlns:c16="http://schemas.microsoft.com/office/drawing/2014/chart" uri="{C3380CC4-5D6E-409C-BE32-E72D297353CC}">
              <c16:uniqueId val="{00000004-EE95-FB4B-AC29-8DC4296825CF}"/>
            </c:ext>
          </c:extLst>
        </c:ser>
        <c:ser>
          <c:idx val="6"/>
          <c:order val="5"/>
          <c:tx>
            <c:strRef>
              <c:f>[1]Praseodymium!$BC$4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1.6316179392655321</c:v>
                </c:pt>
                <c:pt idx="17">
                  <c:v>1.5327361650080906</c:v>
                </c:pt>
                <c:pt idx="18">
                  <c:v>1.4831548133941834</c:v>
                </c:pt>
                <c:pt idx="19">
                  <c:v>1.7486083844761227</c:v>
                </c:pt>
                <c:pt idx="20">
                  <c:v>1.7465499980586612</c:v>
                </c:pt>
                <c:pt idx="21">
                  <c:v>1.7031146205680592</c:v>
                </c:pt>
              </c:numCache>
            </c:numRef>
          </c:val>
          <c:extLst>
            <c:ext xmlns:c16="http://schemas.microsoft.com/office/drawing/2014/chart" uri="{C3380CC4-5D6E-409C-BE32-E72D297353CC}">
              <c16:uniqueId val="{00000005-EE95-FB4B-AC29-8DC4296825CF}"/>
            </c:ext>
          </c:extLst>
        </c:ser>
        <c:ser>
          <c:idx val="7"/>
          <c:order val="6"/>
          <c:tx>
            <c:strRef>
              <c:f>[1]Praseodymium!$BD$4</c:f>
              <c:strCache>
                <c:ptCount val="1"/>
                <c:pt idx="0">
                  <c:v>Disposal 1</c:v>
                </c:pt>
              </c:strCache>
            </c:strRef>
          </c:tx>
          <c:spPr>
            <a:solidFill>
              <a:srgbClr val="FF0000"/>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[1]Praseodymium!$BD$5:$BD$26</c:f>
              <c:numCache>
                <c:formatCode>General</c:formatCode>
                <c:ptCount val="22"/>
                <c:pt idx="0">
                  <c:v>3.2060869400364687</c:v>
                </c:pt>
                <c:pt idx="1">
                  <c:v>2.8127756478479551</c:v>
                </c:pt>
                <c:pt idx="2">
                  <c:v>0.52762301971065939</c:v>
                </c:pt>
                <c:pt idx="3">
                  <c:v>0.80668120504417773</c:v>
                </c:pt>
                <c:pt idx="4">
                  <c:v>1.792892185948743</c:v>
                </c:pt>
                <c:pt idx="5">
                  <c:v>1.9434035463483905</c:v>
                </c:pt>
                <c:pt idx="6">
                  <c:v>1.738678711170307</c:v>
                </c:pt>
                <c:pt idx="7">
                  <c:v>1.7808557489659222</c:v>
                </c:pt>
                <c:pt idx="8">
                  <c:v>0.93083547111570442</c:v>
                </c:pt>
                <c:pt idx="9">
                  <c:v>2.1512860654359609</c:v>
                </c:pt>
                <c:pt idx="10">
                  <c:v>1.5705820795408856</c:v>
                </c:pt>
                <c:pt idx="11">
                  <c:v>2.2376551363358756</c:v>
                </c:pt>
                <c:pt idx="12">
                  <c:v>2.0027256812294958</c:v>
                </c:pt>
                <c:pt idx="13">
                  <c:v>1.5264551737724541</c:v>
                </c:pt>
                <c:pt idx="14">
                  <c:v>1.4843737412702023</c:v>
                </c:pt>
                <c:pt idx="15">
                  <c:v>1.2346540887622908</c:v>
                </c:pt>
                <c:pt idx="16">
                  <c:v>2.4195990618342189</c:v>
                </c:pt>
                <c:pt idx="17">
                  <c:v>1.0925190027199543</c:v>
                </c:pt>
                <c:pt idx="18">
                  <c:v>1.2627682387823844</c:v>
                </c:pt>
                <c:pt idx="19">
                  <c:v>0.68517826661811843</c:v>
                </c:pt>
                <c:pt idx="20">
                  <c:v>1.0971823901078859</c:v>
                </c:pt>
                <c:pt idx="21">
                  <c:v>1.3141211077898094</c:v>
                </c:pt>
              </c:numCache>
            </c:numRef>
          </c:val>
          <c:extLst>
            <c:ext xmlns:c16="http://schemas.microsoft.com/office/drawing/2014/chart" uri="{C3380CC4-5D6E-409C-BE32-E72D297353CC}">
              <c16:uniqueId val="{00000006-EE95-FB4B-AC29-8DC4296825CF}"/>
            </c:ext>
          </c:extLst>
        </c:ser>
        <c:ser>
          <c:idx val="8"/>
          <c:order val="7"/>
          <c:tx>
            <c:strRef>
              <c:f>[1]Praseodymium!$BE$4</c:f>
              <c:strCache>
                <c:ptCount val="1"/>
                <c:pt idx="0">
                  <c:v>Disposal 2</c:v>
                </c:pt>
              </c:strCache>
            </c:strRef>
          </c:tx>
          <c:spPr>
            <a:solidFill>
              <a:srgbClr val="FF6945"/>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[1]Praseodymium!$BE$5:$BE$26</c:f>
              <c:numCache>
                <c:formatCode>General</c:formatCode>
                <c:ptCount val="22"/>
                <c:pt idx="0">
                  <c:v>0</c:v>
                </c:pt>
                <c:pt idx="1">
                  <c:v>0</c:v>
                </c:pt>
                <c:pt idx="2">
                  <c:v>0</c:v>
                </c:pt>
                <c:pt idx="3">
                  <c:v>0</c:v>
                </c:pt>
                <c:pt idx="4">
                  <c:v>0</c:v>
                </c:pt>
                <c:pt idx="5">
                  <c:v>0</c:v>
                </c:pt>
                <c:pt idx="6">
                  <c:v>0</c:v>
                </c:pt>
                <c:pt idx="7">
                  <c:v>0</c:v>
                </c:pt>
                <c:pt idx="8">
                  <c:v>0</c:v>
                </c:pt>
                <c:pt idx="9">
                  <c:v>0</c:v>
                </c:pt>
                <c:pt idx="10">
                  <c:v>0.28088753031917374</c:v>
                </c:pt>
                <c:pt idx="11">
                  <c:v>0</c:v>
                </c:pt>
                <c:pt idx="12">
                  <c:v>0</c:v>
                </c:pt>
                <c:pt idx="13">
                  <c:v>0</c:v>
                </c:pt>
                <c:pt idx="14">
                  <c:v>0</c:v>
                </c:pt>
                <c:pt idx="15">
                  <c:v>0.36399001765818778</c:v>
                </c:pt>
                <c:pt idx="16">
                  <c:v>0.2512621937409632</c:v>
                </c:pt>
                <c:pt idx="17">
                  <c:v>1.0730892356181645E-2</c:v>
                </c:pt>
                <c:pt idx="18">
                  <c:v>9.3704628488191985E-3</c:v>
                </c:pt>
                <c:pt idx="19">
                  <c:v>0.65023777437779906</c:v>
                </c:pt>
                <c:pt idx="20">
                  <c:v>0</c:v>
                </c:pt>
                <c:pt idx="21">
                  <c:v>7.0065650207211637E-3</c:v>
                </c:pt>
              </c:numCache>
            </c:numRef>
          </c:val>
          <c:extLst>
            <c:ext xmlns:c16="http://schemas.microsoft.com/office/drawing/2014/chart" uri="{C3380CC4-5D6E-409C-BE32-E72D297353CC}">
              <c16:uniqueId val="{00000007-EE95-FB4B-AC29-8DC4296825CF}"/>
            </c:ext>
          </c:extLst>
        </c:ser>
        <c:ser>
          <c:idx val="9"/>
          <c:order val="8"/>
          <c:tx>
            <c:strRef>
              <c:f>[1]Praseodymium!$BF$4</c:f>
              <c:strCache>
                <c:ptCount val="1"/>
                <c:pt idx="0">
                  <c:v>Disposal 3</c:v>
                </c:pt>
              </c:strCache>
            </c:strRef>
          </c:tx>
          <c:spPr>
            <a:solidFill>
              <a:srgbClr val="FFA48B"/>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EE95-FB4B-AC29-8DC4296825CF}"/>
            </c:ext>
          </c:extLst>
        </c:ser>
        <c:ser>
          <c:idx val="10"/>
          <c:order val="9"/>
          <c:tx>
            <c:strRef>
              <c:f>[1]Praseodymium!$BG$4</c:f>
              <c:strCache>
                <c:ptCount val="1"/>
                <c:pt idx="0">
                  <c:v>Recycl 1</c:v>
                </c:pt>
              </c:strCache>
            </c:strRef>
          </c:tx>
          <c:spPr>
            <a:solidFill>
              <a:schemeClr val="accent6"/>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[1]Praseodymium!$BG$5:$BG$26</c:f>
              <c:numCache>
                <c:formatCode>General</c:formatCode>
                <c:ptCount val="22"/>
                <c:pt idx="0">
                  <c:v>8.931243790553129</c:v>
                </c:pt>
                <c:pt idx="1">
                  <c:v>2.9501098902970826</c:v>
                </c:pt>
                <c:pt idx="2">
                  <c:v>0.57391299586563971</c:v>
                </c:pt>
                <c:pt idx="3">
                  <c:v>1.0879080843858306</c:v>
                </c:pt>
                <c:pt idx="4">
                  <c:v>2.0250074764074122</c:v>
                </c:pt>
                <c:pt idx="5">
                  <c:v>1.4818157421109508</c:v>
                </c:pt>
                <c:pt idx="6">
                  <c:v>3.9672249586460677</c:v>
                </c:pt>
                <c:pt idx="7">
                  <c:v>2.5355512526233381</c:v>
                </c:pt>
                <c:pt idx="8">
                  <c:v>3.6530682713602021</c:v>
                </c:pt>
                <c:pt idx="9">
                  <c:v>2.181714285081314</c:v>
                </c:pt>
                <c:pt idx="10">
                  <c:v>1.7901036208186207</c:v>
                </c:pt>
                <c:pt idx="11">
                  <c:v>1.5263847006285416</c:v>
                </c:pt>
                <c:pt idx="12">
                  <c:v>2.0000057911969691</c:v>
                </c:pt>
                <c:pt idx="13">
                  <c:v>4.3318207510873279</c:v>
                </c:pt>
                <c:pt idx="14">
                  <c:v>2.2116054373639229</c:v>
                </c:pt>
                <c:pt idx="15">
                  <c:v>0.96598739617126927</c:v>
                </c:pt>
                <c:pt idx="16">
                  <c:v>2.8802904918758094</c:v>
                </c:pt>
                <c:pt idx="17">
                  <c:v>1.7301756364270151</c:v>
                </c:pt>
                <c:pt idx="18">
                  <c:v>2.0592650880325571</c:v>
                </c:pt>
                <c:pt idx="19">
                  <c:v>2.5645974859039722</c:v>
                </c:pt>
                <c:pt idx="20">
                  <c:v>1.2972181218843855</c:v>
                </c:pt>
                <c:pt idx="21">
                  <c:v>2.2255115279634858</c:v>
                </c:pt>
              </c:numCache>
            </c:numRef>
          </c:val>
          <c:extLst>
            <c:ext xmlns:c16="http://schemas.microsoft.com/office/drawing/2014/chart" uri="{C3380CC4-5D6E-409C-BE32-E72D297353CC}">
              <c16:uniqueId val="{00000009-EE95-FB4B-AC29-8DC4296825CF}"/>
            </c:ext>
          </c:extLst>
        </c:ser>
        <c:ser>
          <c:idx val="11"/>
          <c:order val="10"/>
          <c:tx>
            <c:strRef>
              <c:f>[1]Praseodymium!$BH$4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[1]Praseodymium!$BH$5:$BH$26</c:f>
              <c:numCache>
                <c:formatCode>General</c:formatCode>
                <c:ptCount val="22"/>
                <c:pt idx="0">
                  <c:v>0</c:v>
                </c:pt>
                <c:pt idx="1">
                  <c:v>0</c:v>
                </c:pt>
                <c:pt idx="2">
                  <c:v>0</c:v>
                </c:pt>
                <c:pt idx="3">
                  <c:v>0</c:v>
                </c:pt>
                <c:pt idx="4">
                  <c:v>0</c:v>
                </c:pt>
                <c:pt idx="5">
                  <c:v>0.94849227185450136</c:v>
                </c:pt>
                <c:pt idx="6">
                  <c:v>1.3351874840697058</c:v>
                </c:pt>
                <c:pt idx="7">
                  <c:v>0</c:v>
                </c:pt>
                <c:pt idx="8">
                  <c:v>0</c:v>
                </c:pt>
                <c:pt idx="9">
                  <c:v>0</c:v>
                </c:pt>
                <c:pt idx="10">
                  <c:v>0.46713230859735205</c:v>
                </c:pt>
                <c:pt idx="11">
                  <c:v>0</c:v>
                </c:pt>
                <c:pt idx="12">
                  <c:v>0</c:v>
                </c:pt>
                <c:pt idx="13">
                  <c:v>0.50031048266003519</c:v>
                </c:pt>
                <c:pt idx="14">
                  <c:v>0</c:v>
                </c:pt>
                <c:pt idx="15">
                  <c:v>0</c:v>
                </c:pt>
                <c:pt idx="16">
                  <c:v>0</c:v>
                </c:pt>
                <c:pt idx="17">
                  <c:v>2.1270169447363495E-2</c:v>
                </c:pt>
                <c:pt idx="18">
                  <c:v>0.48478605126541813</c:v>
                </c:pt>
                <c:pt idx="19">
                  <c:v>0.27922487507455312</c:v>
                </c:pt>
                <c:pt idx="20">
                  <c:v>2.864927130964659E-2</c:v>
                </c:pt>
                <c:pt idx="21">
                  <c:v>2.4849666636043564E-2</c:v>
                </c:pt>
              </c:numCache>
            </c:numRef>
          </c:val>
          <c:extLst>
            <c:ext xmlns:c16="http://schemas.microsoft.com/office/drawing/2014/chart" uri="{C3380CC4-5D6E-409C-BE32-E72D297353CC}">
              <c16:uniqueId val="{0000000A-EE95-FB4B-AC29-8DC4296825CF}"/>
            </c:ext>
          </c:extLst>
        </c:ser>
        <c:ser>
          <c:idx val="12"/>
          <c:order val="11"/>
          <c:tx>
            <c:strRef>
              <c:f>[1]Praseodymium!$BI$4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[1]Praseodymium!$AW$5:$AW$26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[1]Praseodymium!$BI$5:$BI$26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7.2892381540463416E-2</c:v>
                </c:pt>
                <c:pt idx="19">
                  <c:v>0</c:v>
                </c:pt>
                <c:pt idx="20">
                  <c:v>0</c:v>
                </c:pt>
                <c:pt idx="21">
                  <c:v>1.0736380161534997E-2</c:v>
                </c:pt>
              </c:numCache>
            </c:numRef>
          </c:val>
          <c:extLst>
            <c:ext xmlns:c16="http://schemas.microsoft.com/office/drawing/2014/chart" uri="{C3380CC4-5D6E-409C-BE32-E72D297353CC}">
              <c16:uniqueId val="{0000000B-EE95-FB4B-AC29-8DC4296825CF}"/>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Neodymium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[1]Neodymium!$AX$4</c:f>
              <c:strCache>
                <c:ptCount val="1"/>
                <c:pt idx="0">
                  <c:v>1st Use</c:v>
                </c:pt>
              </c:strCache>
            </c:strRef>
          </c:tx>
          <c:spPr>
            <a:solidFill>
              <a:schemeClr val="accent1"/>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[1]Neodymium!$AX$5:$AX$26</c:f>
              <c:numCache>
                <c:formatCode>General</c:formatCode>
                <c:ptCount val="22"/>
                <c:pt idx="0">
                  <c:v>87.773798598833608</c:v>
                </c:pt>
                <c:pt idx="1">
                  <c:v>86.959684663288527</c:v>
                </c:pt>
                <c:pt idx="2">
                  <c:v>88.362909782439559</c:v>
                </c:pt>
                <c:pt idx="3">
                  <c:v>83.828688047321634</c:v>
                </c:pt>
                <c:pt idx="4">
                  <c:v>82.890166877404965</c:v>
                </c:pt>
                <c:pt idx="5">
                  <c:v>73.711069626543775</c:v>
                </c:pt>
                <c:pt idx="6">
                  <c:v>72.608106897930341</c:v>
                </c:pt>
                <c:pt idx="7">
                  <c:v>73.94509574104849</c:v>
                </c:pt>
                <c:pt idx="8">
                  <c:v>71.075992258058392</c:v>
                </c:pt>
                <c:pt idx="9">
                  <c:v>70.155065386853849</c:v>
                </c:pt>
                <c:pt idx="10">
                  <c:v>67.026515331233824</c:v>
                </c:pt>
                <c:pt idx="11">
                  <c:v>64.294736910670451</c:v>
                </c:pt>
                <c:pt idx="12">
                  <c:v>63.560423143337211</c:v>
                </c:pt>
                <c:pt idx="13">
                  <c:v>61.407742214780747</c:v>
                </c:pt>
                <c:pt idx="14">
                  <c:v>61.666628629099606</c:v>
                </c:pt>
                <c:pt idx="15">
                  <c:v>60.339000525516326</c:v>
                </c:pt>
                <c:pt idx="16">
                  <c:v>60.472819674658027</c:v>
                </c:pt>
                <c:pt idx="17">
                  <c:v>59.67008128534804</c:v>
                </c:pt>
                <c:pt idx="18">
                  <c:v>60.452259707970747</c:v>
                </c:pt>
                <c:pt idx="19">
                  <c:v>60.543294501481149</c:v>
                </c:pt>
                <c:pt idx="20">
                  <c:v>60.629088830859146</c:v>
                </c:pt>
                <c:pt idx="21">
                  <c:v>59.299540162202788</c:v>
                </c:pt>
              </c:numCache>
            </c:numRef>
          </c:val>
          <c:extLst>
            <c:ext xmlns:c16="http://schemas.microsoft.com/office/drawing/2014/chart" uri="{C3380CC4-5D6E-409C-BE32-E72D297353CC}">
              <c16:uniqueId val="{00000000-ED77-8146-BD8A-2A1EFE9AFBBC}"/>
            </c:ext>
          </c:extLst>
        </c:ser>
        <c:ser>
          <c:idx val="2"/>
          <c:order val="1"/>
          <c:tx>
            <c:strRef>
              <c:f>[1]Neodymium!$AY$4</c:f>
              <c:strCache>
                <c:ptCount val="1"/>
                <c:pt idx="0">
                  <c:v>2nd Use</c:v>
                </c:pt>
              </c:strCache>
            </c:strRef>
          </c:tx>
          <c:spPr>
            <a:solidFill>
              <a:schemeClr val="accent5">
                <a:lumMod val="60000"/>
                <a:lumOff val="40000"/>
              </a:schemeClr>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[1]Neodymium!$AY$5:$AY$26</c:f>
              <c:numCache>
                <c:formatCode>General</c:formatCode>
                <c:ptCount val="22"/>
                <c:pt idx="0">
                  <c:v>2.4316670579261284</c:v>
                </c:pt>
                <c:pt idx="1">
                  <c:v>3.8393127761081511</c:v>
                </c:pt>
                <c:pt idx="2">
                  <c:v>4.3096887857433126</c:v>
                </c:pt>
                <c:pt idx="3">
                  <c:v>5.22560165205683</c:v>
                </c:pt>
                <c:pt idx="4">
                  <c:v>5.5318395971581511</c:v>
                </c:pt>
                <c:pt idx="5">
                  <c:v>9.9926824265923528</c:v>
                </c:pt>
                <c:pt idx="6">
                  <c:v>9.0357840992255856</c:v>
                </c:pt>
                <c:pt idx="7">
                  <c:v>8.7381097332391953</c:v>
                </c:pt>
                <c:pt idx="8">
                  <c:v>9.9033937711734126</c:v>
                </c:pt>
                <c:pt idx="9">
                  <c:v>10.79681105522843</c:v>
                </c:pt>
                <c:pt idx="10">
                  <c:v>11.547078350141433</c:v>
                </c:pt>
                <c:pt idx="11">
                  <c:v>13.566108192635001</c:v>
                </c:pt>
                <c:pt idx="12">
                  <c:v>11.085319310615429</c:v>
                </c:pt>
                <c:pt idx="13">
                  <c:v>11.222596931968015</c:v>
                </c:pt>
                <c:pt idx="14">
                  <c:v>10.082310491570222</c:v>
                </c:pt>
                <c:pt idx="15">
                  <c:v>10.322577421114762</c:v>
                </c:pt>
                <c:pt idx="16">
                  <c:v>10.519010303616286</c:v>
                </c:pt>
                <c:pt idx="17">
                  <c:v>11.531139316826826</c:v>
                </c:pt>
                <c:pt idx="18">
                  <c:v>10.942592532213645</c:v>
                </c:pt>
                <c:pt idx="19">
                  <c:v>11.633407105637913</c:v>
                </c:pt>
                <c:pt idx="20">
                  <c:v>12.119187569456171</c:v>
                </c:pt>
                <c:pt idx="21">
                  <c:v>12.69361100266504</c:v>
                </c:pt>
              </c:numCache>
            </c:numRef>
          </c:val>
          <c:extLst>
            <c:ext xmlns:c16="http://schemas.microsoft.com/office/drawing/2014/chart" uri="{C3380CC4-5D6E-409C-BE32-E72D297353CC}">
              <c16:uniqueId val="{00000001-ED77-8146-BD8A-2A1EFE9AFBBC}"/>
            </c:ext>
          </c:extLst>
        </c:ser>
        <c:ser>
          <c:idx val="3"/>
          <c:order val="2"/>
          <c:tx>
            <c:strRef>
              <c:f>[1]Neodymium!$AZ$4</c:f>
              <c:strCache>
                <c:ptCount val="1"/>
                <c:pt idx="0">
                  <c:v>3rd Use</c:v>
                </c:pt>
              </c:strCache>
            </c:strRef>
          </c:tx>
          <c:spPr>
            <a:solidFill>
              <a:schemeClr val="accent5">
                <a:lumMod val="40000"/>
                <a:lumOff val="60000"/>
              </a:schemeClr>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[1]Neodymium!$AZ$5:$AZ$26</c:f>
              <c:numCache>
                <c:formatCode>General</c:formatCode>
                <c:ptCount val="22"/>
                <c:pt idx="0">
                  <c:v>0</c:v>
                </c:pt>
                <c:pt idx="1">
                  <c:v>0</c:v>
                </c:pt>
                <c:pt idx="2">
                  <c:v>0</c:v>
                </c:pt>
                <c:pt idx="3">
                  <c:v>0</c:v>
                </c:pt>
                <c:pt idx="4">
                  <c:v>0</c:v>
                </c:pt>
                <c:pt idx="5">
                  <c:v>0</c:v>
                </c:pt>
                <c:pt idx="6">
                  <c:v>0</c:v>
                </c:pt>
                <c:pt idx="7">
                  <c:v>0.50054442555157708</c:v>
                </c:pt>
                <c:pt idx="8">
                  <c:v>0.46260526798367418</c:v>
                </c:pt>
                <c:pt idx="9">
                  <c:v>0.66215332388559378</c:v>
                </c:pt>
                <c:pt idx="10">
                  <c:v>1.0407768112359721</c:v>
                </c:pt>
                <c:pt idx="11">
                  <c:v>1.0062962271943856</c:v>
                </c:pt>
                <c:pt idx="12">
                  <c:v>0.99711192213973332</c:v>
                </c:pt>
                <c:pt idx="13">
                  <c:v>0.96377598588272029</c:v>
                </c:pt>
                <c:pt idx="14">
                  <c:v>1.0713177393701228</c:v>
                </c:pt>
                <c:pt idx="15">
                  <c:v>1.0409951390053671</c:v>
                </c:pt>
                <c:pt idx="16">
                  <c:v>2.654245074358252</c:v>
                </c:pt>
                <c:pt idx="17">
                  <c:v>2.4900553810439146</c:v>
                </c:pt>
                <c:pt idx="18">
                  <c:v>2.3880601969516264</c:v>
                </c:pt>
                <c:pt idx="19">
                  <c:v>2.1752457758672485</c:v>
                </c:pt>
                <c:pt idx="20">
                  <c:v>2.2076107595360948</c:v>
                </c:pt>
                <c:pt idx="21">
                  <c:v>2.4116281388438479</c:v>
                </c:pt>
              </c:numCache>
            </c:numRef>
          </c:val>
          <c:extLst>
            <c:ext xmlns:c16="http://schemas.microsoft.com/office/drawing/2014/chart" uri="{C3380CC4-5D6E-409C-BE32-E72D297353CC}">
              <c16:uniqueId val="{00000002-ED77-8146-BD8A-2A1EFE9AFBBC}"/>
            </c:ext>
          </c:extLst>
        </c:ser>
        <c:ser>
          <c:idx val="4"/>
          <c:order val="3"/>
          <c:tx>
            <c:strRef>
              <c:f>[1]Neodymium!$BA$4</c:f>
              <c:strCache>
                <c:ptCount val="1"/>
                <c:pt idx="0">
                  <c:v>1st Storage</c:v>
                </c:pt>
              </c:strCache>
            </c:strRef>
          </c:tx>
          <c:spPr>
            <a:solidFill>
              <a:schemeClr val="accent2"/>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[1]Neodymium!$BA$5:$BA$26</c:f>
              <c:numCache>
                <c:formatCode>General</c:formatCode>
                <c:ptCount val="22"/>
                <c:pt idx="0">
                  <c:v>3.2686145012634982</c:v>
                </c:pt>
                <c:pt idx="1">
                  <c:v>4.4657392526682642</c:v>
                </c:pt>
                <c:pt idx="2">
                  <c:v>5.0145026033226117</c:v>
                </c:pt>
                <c:pt idx="3">
                  <c:v>7.5345668836500206</c:v>
                </c:pt>
                <c:pt idx="4">
                  <c:v>8.4383276538857359</c:v>
                </c:pt>
                <c:pt idx="5">
                  <c:v>10.646196044883299</c:v>
                </c:pt>
                <c:pt idx="6">
                  <c:v>12.716126631899231</c:v>
                </c:pt>
                <c:pt idx="7">
                  <c:v>12.93266077255239</c:v>
                </c:pt>
                <c:pt idx="8">
                  <c:v>13.771535383672523</c:v>
                </c:pt>
                <c:pt idx="9">
                  <c:v>14.22224586729593</c:v>
                </c:pt>
                <c:pt idx="10">
                  <c:v>13.688823947251983</c:v>
                </c:pt>
                <c:pt idx="11">
                  <c:v>15.724653589061402</c:v>
                </c:pt>
                <c:pt idx="12">
                  <c:v>16.043009241350926</c:v>
                </c:pt>
                <c:pt idx="13">
                  <c:v>16.757024532483523</c:v>
                </c:pt>
                <c:pt idx="14">
                  <c:v>16.696886119325217</c:v>
                </c:pt>
                <c:pt idx="15">
                  <c:v>16.052386246802083</c:v>
                </c:pt>
                <c:pt idx="16">
                  <c:v>15.983510202712781</c:v>
                </c:pt>
                <c:pt idx="17">
                  <c:v>15.992557539517938</c:v>
                </c:pt>
                <c:pt idx="18">
                  <c:v>16.535808365184295</c:v>
                </c:pt>
                <c:pt idx="19">
                  <c:v>15.88947328623434</c:v>
                </c:pt>
                <c:pt idx="20">
                  <c:v>16.338303007836856</c:v>
                </c:pt>
                <c:pt idx="21">
                  <c:v>15.856011536083098</c:v>
                </c:pt>
              </c:numCache>
            </c:numRef>
          </c:val>
          <c:extLst>
            <c:ext xmlns:c16="http://schemas.microsoft.com/office/drawing/2014/chart" uri="{C3380CC4-5D6E-409C-BE32-E72D297353CC}">
              <c16:uniqueId val="{00000003-ED77-8146-BD8A-2A1EFE9AFBBC}"/>
            </c:ext>
          </c:extLst>
        </c:ser>
        <c:ser>
          <c:idx val="5"/>
          <c:order val="4"/>
          <c:tx>
            <c:strRef>
              <c:f>[1]Neodymium!$BB$4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[1]Neodymium!$BB$5:$BB$26</c:f>
              <c:numCache>
                <c:formatCode>General</c:formatCode>
                <c:ptCount val="22"/>
                <c:pt idx="0">
                  <c:v>0.94696080395412219</c:v>
                </c:pt>
                <c:pt idx="1">
                  <c:v>0.7741912237859141</c:v>
                </c:pt>
                <c:pt idx="2">
                  <c:v>0.60077588923196334</c:v>
                </c:pt>
                <c:pt idx="3">
                  <c:v>0.52023651516106051</c:v>
                </c:pt>
                <c:pt idx="4">
                  <c:v>0.45235908534273939</c:v>
                </c:pt>
                <c:pt idx="5">
                  <c:v>0.38681383666170721</c:v>
                </c:pt>
                <c:pt idx="6">
                  <c:v>1.0005116995496726</c:v>
                </c:pt>
                <c:pt idx="7">
                  <c:v>0.98417880003779346</c:v>
                </c:pt>
                <c:pt idx="8">
                  <c:v>0.90958219549369601</c:v>
                </c:pt>
                <c:pt idx="9">
                  <c:v>1.080136224711429</c:v>
                </c:pt>
                <c:pt idx="10">
                  <c:v>1.6103227707609393</c:v>
                </c:pt>
                <c:pt idx="11">
                  <c:v>1.8572403380500899</c:v>
                </c:pt>
                <c:pt idx="12">
                  <c:v>5.6867556829589931</c:v>
                </c:pt>
                <c:pt idx="13">
                  <c:v>5.8609740947216311</c:v>
                </c:pt>
                <c:pt idx="14">
                  <c:v>7.76835267345988</c:v>
                </c:pt>
                <c:pt idx="15">
                  <c:v>8.3646040833851458</c:v>
                </c:pt>
                <c:pt idx="16">
                  <c:v>6.0490187196544065</c:v>
                </c:pt>
                <c:pt idx="17">
                  <c:v>6.1168132593563174</c:v>
                </c:pt>
                <c:pt idx="18">
                  <c:v>6.2409572383645697</c:v>
                </c:pt>
                <c:pt idx="19">
                  <c:v>5.4769957050581519</c:v>
                </c:pt>
                <c:pt idx="20">
                  <c:v>5.7794677013784108</c:v>
                </c:pt>
                <c:pt idx="21">
                  <c:v>5.3492999642426549</c:v>
                </c:pt>
              </c:numCache>
            </c:numRef>
          </c:val>
          <c:extLst>
            <c:ext xmlns:c16="http://schemas.microsoft.com/office/drawing/2014/chart" uri="{C3380CC4-5D6E-409C-BE32-E72D297353CC}">
              <c16:uniqueId val="{00000004-ED77-8146-BD8A-2A1EFE9AFBBC}"/>
            </c:ext>
          </c:extLst>
        </c:ser>
        <c:ser>
          <c:idx val="6"/>
          <c:order val="5"/>
          <c:tx>
            <c:strRef>
              <c:f>[1]Neodymium!$BC$4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0.54828238161862608</c:v>
                </c:pt>
                <c:pt idx="17">
                  <c:v>0.51161639313848051</c:v>
                </c:pt>
                <c:pt idx="18">
                  <c:v>0.48678607386554451</c:v>
                </c:pt>
                <c:pt idx="19">
                  <c:v>0.56976885980565473</c:v>
                </c:pt>
                <c:pt idx="20">
                  <c:v>0.5677535938272491</c:v>
                </c:pt>
                <c:pt idx="21">
                  <c:v>0.54390035363693379</c:v>
                </c:pt>
              </c:numCache>
            </c:numRef>
          </c:val>
          <c:extLst>
            <c:ext xmlns:c16="http://schemas.microsoft.com/office/drawing/2014/chart" uri="{C3380CC4-5D6E-409C-BE32-E72D297353CC}">
              <c16:uniqueId val="{00000005-ED77-8146-BD8A-2A1EFE9AFBBC}"/>
            </c:ext>
          </c:extLst>
        </c:ser>
        <c:ser>
          <c:idx val="7"/>
          <c:order val="6"/>
          <c:tx>
            <c:strRef>
              <c:f>[1]Neodymium!$BD$4</c:f>
              <c:strCache>
                <c:ptCount val="1"/>
                <c:pt idx="0">
                  <c:v>Disposal 1</c:v>
                </c:pt>
              </c:strCache>
            </c:strRef>
          </c:tx>
          <c:spPr>
            <a:solidFill>
              <a:srgbClr val="FF0000"/>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[1]Neodymium!$BD$5:$BD$26</c:f>
              <c:numCache>
                <c:formatCode>General</c:formatCode>
                <c:ptCount val="22"/>
                <c:pt idx="0">
                  <c:v>1.5545314830236885</c:v>
                </c:pt>
                <c:pt idx="1">
                  <c:v>2.3189462036646349</c:v>
                </c:pt>
                <c:pt idx="2">
                  <c:v>1.1136426498538932</c:v>
                </c:pt>
                <c:pt idx="3">
                  <c:v>1.8907627301940677</c:v>
                </c:pt>
                <c:pt idx="4">
                  <c:v>1.7816803524065048</c:v>
                </c:pt>
                <c:pt idx="5">
                  <c:v>3.3719131036929979</c:v>
                </c:pt>
                <c:pt idx="6">
                  <c:v>2.224887578106407</c:v>
                </c:pt>
                <c:pt idx="7">
                  <c:v>1.7885562007538731</c:v>
                </c:pt>
                <c:pt idx="8">
                  <c:v>2.0748314523806539</c:v>
                </c:pt>
                <c:pt idx="9">
                  <c:v>1.8972298189558194</c:v>
                </c:pt>
                <c:pt idx="10">
                  <c:v>3.7572586946062754</c:v>
                </c:pt>
                <c:pt idx="11">
                  <c:v>2.6470202393056876</c:v>
                </c:pt>
                <c:pt idx="12">
                  <c:v>1.6973909173060149</c:v>
                </c:pt>
                <c:pt idx="13">
                  <c:v>1.5713946178450771</c:v>
                </c:pt>
                <c:pt idx="14">
                  <c:v>1.3284501901847872</c:v>
                </c:pt>
                <c:pt idx="15">
                  <c:v>2.1889986313546208</c:v>
                </c:pt>
                <c:pt idx="16">
                  <c:v>2.1070951773931332</c:v>
                </c:pt>
                <c:pt idx="17">
                  <c:v>2.4017011136094228</c:v>
                </c:pt>
                <c:pt idx="18">
                  <c:v>1.5554036156212621</c:v>
                </c:pt>
                <c:pt idx="19">
                  <c:v>1.1432249341035576</c:v>
                </c:pt>
                <c:pt idx="20">
                  <c:v>1.451336686563703</c:v>
                </c:pt>
                <c:pt idx="21">
                  <c:v>1.6979647889380551</c:v>
                </c:pt>
              </c:numCache>
            </c:numRef>
          </c:val>
          <c:extLst>
            <c:ext xmlns:c16="http://schemas.microsoft.com/office/drawing/2014/chart" uri="{C3380CC4-5D6E-409C-BE32-E72D297353CC}">
              <c16:uniqueId val="{00000006-ED77-8146-BD8A-2A1EFE9AFBBC}"/>
            </c:ext>
          </c:extLst>
        </c:ser>
        <c:ser>
          <c:idx val="8"/>
          <c:order val="7"/>
          <c:tx>
            <c:strRef>
              <c:f>[1]Neodymium!$BE$4</c:f>
              <c:strCache>
                <c:ptCount val="1"/>
                <c:pt idx="0">
                  <c:v>Disposal 2</c:v>
                </c:pt>
              </c:strCache>
            </c:strRef>
          </c:tx>
          <c:spPr>
            <a:solidFill>
              <a:srgbClr val="FF6945"/>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[1]Neodymium!$BE$5:$BE$26</c:f>
              <c:numCache>
                <c:formatCode>General</c:formatCode>
                <c:ptCount val="22"/>
                <c:pt idx="0">
                  <c:v>0</c:v>
                </c:pt>
                <c:pt idx="1">
                  <c:v>0</c:v>
                </c:pt>
                <c:pt idx="2">
                  <c:v>0</c:v>
                </c:pt>
                <c:pt idx="3">
                  <c:v>0</c:v>
                </c:pt>
                <c:pt idx="4">
                  <c:v>0</c:v>
                </c:pt>
                <c:pt idx="5">
                  <c:v>0</c:v>
                </c:pt>
                <c:pt idx="6">
                  <c:v>0</c:v>
                </c:pt>
                <c:pt idx="7">
                  <c:v>0</c:v>
                </c:pt>
                <c:pt idx="8">
                  <c:v>0</c:v>
                </c:pt>
                <c:pt idx="9">
                  <c:v>0</c:v>
                </c:pt>
                <c:pt idx="10">
                  <c:v>0.10142537829179361</c:v>
                </c:pt>
                <c:pt idx="11">
                  <c:v>0</c:v>
                </c:pt>
                <c:pt idx="12">
                  <c:v>0</c:v>
                </c:pt>
                <c:pt idx="13">
                  <c:v>0</c:v>
                </c:pt>
                <c:pt idx="14">
                  <c:v>3.6203992210675348E-3</c:v>
                </c:pt>
                <c:pt idx="15">
                  <c:v>0.12218039569577235</c:v>
                </c:pt>
                <c:pt idx="16">
                  <c:v>9.6981978307370417E-2</c:v>
                </c:pt>
                <c:pt idx="17">
                  <c:v>8.8530870367973941E-3</c:v>
                </c:pt>
                <c:pt idx="18">
                  <c:v>7.6014168898120311E-3</c:v>
                </c:pt>
                <c:pt idx="19">
                  <c:v>0.91672697882130461</c:v>
                </c:pt>
                <c:pt idx="20">
                  <c:v>0</c:v>
                </c:pt>
                <c:pt idx="21">
                  <c:v>0.62646836567440534</c:v>
                </c:pt>
              </c:numCache>
            </c:numRef>
          </c:val>
          <c:extLst>
            <c:ext xmlns:c16="http://schemas.microsoft.com/office/drawing/2014/chart" uri="{C3380CC4-5D6E-409C-BE32-E72D297353CC}">
              <c16:uniqueId val="{00000007-ED77-8146-BD8A-2A1EFE9AFBBC}"/>
            </c:ext>
          </c:extLst>
        </c:ser>
        <c:ser>
          <c:idx val="9"/>
          <c:order val="8"/>
          <c:tx>
            <c:strRef>
              <c:f>[1]Neodymium!$BF$4</c:f>
              <c:strCache>
                <c:ptCount val="1"/>
                <c:pt idx="0">
                  <c:v>Disposal 3</c:v>
                </c:pt>
              </c:strCache>
            </c:strRef>
          </c:tx>
          <c:spPr>
            <a:solidFill>
              <a:srgbClr val="FFA48B"/>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ED77-8146-BD8A-2A1EFE9AFBBC}"/>
            </c:ext>
          </c:extLst>
        </c:ser>
        <c:ser>
          <c:idx val="10"/>
          <c:order val="9"/>
          <c:tx>
            <c:strRef>
              <c:f>[1]Neodymium!$BG$4</c:f>
              <c:strCache>
                <c:ptCount val="1"/>
                <c:pt idx="0">
                  <c:v>Recycl 1</c:v>
                </c:pt>
              </c:strCache>
            </c:strRef>
          </c:tx>
          <c:spPr>
            <a:solidFill>
              <a:schemeClr val="accent6"/>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[1]Neodymium!$BG$5:$BG$26</c:f>
              <c:numCache>
                <c:formatCode>General</c:formatCode>
                <c:ptCount val="22"/>
                <c:pt idx="0">
                  <c:v>4.0244275549989519</c:v>
                </c:pt>
                <c:pt idx="1">
                  <c:v>1.6421258804845213</c:v>
                </c:pt>
                <c:pt idx="2">
                  <c:v>0.59848028940867903</c:v>
                </c:pt>
                <c:pt idx="3">
                  <c:v>1.0001441716163997</c:v>
                </c:pt>
                <c:pt idx="4">
                  <c:v>0.90562643380189911</c:v>
                </c:pt>
                <c:pt idx="5">
                  <c:v>1.5428432288777141</c:v>
                </c:pt>
                <c:pt idx="6">
                  <c:v>1.9233803523691133</c:v>
                </c:pt>
                <c:pt idx="7">
                  <c:v>1.1108543268166831</c:v>
                </c:pt>
                <c:pt idx="8">
                  <c:v>1.8020596712376706</c:v>
                </c:pt>
                <c:pt idx="9">
                  <c:v>1.1863583230689534</c:v>
                </c:pt>
                <c:pt idx="10">
                  <c:v>1.0477247491569237</c:v>
                </c:pt>
                <c:pt idx="11">
                  <c:v>0.90394450308296614</c:v>
                </c:pt>
                <c:pt idx="12">
                  <c:v>0.9299897822916896</c:v>
                </c:pt>
                <c:pt idx="13">
                  <c:v>1.9992083601624768</c:v>
                </c:pt>
                <c:pt idx="14">
                  <c:v>1.3824337577691161</c:v>
                </c:pt>
                <c:pt idx="15">
                  <c:v>1.5692575571259144</c:v>
                </c:pt>
                <c:pt idx="16">
                  <c:v>1.5690364876811049</c:v>
                </c:pt>
                <c:pt idx="17">
                  <c:v>1.2581432046252461</c:v>
                </c:pt>
                <c:pt idx="18">
                  <c:v>1.1388791013769732</c:v>
                </c:pt>
                <c:pt idx="19">
                  <c:v>1.5523961188065185</c:v>
                </c:pt>
                <c:pt idx="20">
                  <c:v>0.88211136375420485</c:v>
                </c:pt>
                <c:pt idx="21">
                  <c:v>1.4873977351301522</c:v>
                </c:pt>
              </c:numCache>
            </c:numRef>
          </c:val>
          <c:extLst>
            <c:ext xmlns:c16="http://schemas.microsoft.com/office/drawing/2014/chart" uri="{C3380CC4-5D6E-409C-BE32-E72D297353CC}">
              <c16:uniqueId val="{00000009-ED77-8146-BD8A-2A1EFE9AFBBC}"/>
            </c:ext>
          </c:extLst>
        </c:ser>
        <c:ser>
          <c:idx val="11"/>
          <c:order val="10"/>
          <c:tx>
            <c:strRef>
              <c:f>[1]Neodymium!$BH$4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[1]Neodymium!$BH$5:$BH$26</c:f>
              <c:numCache>
                <c:formatCode>General</c:formatCode>
                <c:ptCount val="22"/>
                <c:pt idx="0">
                  <c:v>0</c:v>
                </c:pt>
                <c:pt idx="1">
                  <c:v>0</c:v>
                </c:pt>
                <c:pt idx="2">
                  <c:v>0</c:v>
                </c:pt>
                <c:pt idx="3">
                  <c:v>0</c:v>
                </c:pt>
                <c:pt idx="4">
                  <c:v>0</c:v>
                </c:pt>
                <c:pt idx="5">
                  <c:v>0.34848173274814642</c:v>
                </c:pt>
                <c:pt idx="6">
                  <c:v>0.49120274091966409</c:v>
                </c:pt>
                <c:pt idx="7">
                  <c:v>0</c:v>
                </c:pt>
                <c:pt idx="8">
                  <c:v>0</c:v>
                </c:pt>
                <c:pt idx="9">
                  <c:v>0</c:v>
                </c:pt>
                <c:pt idx="10">
                  <c:v>0.18007396732083611</c:v>
                </c:pt>
                <c:pt idx="11">
                  <c:v>0</c:v>
                </c:pt>
                <c:pt idx="12">
                  <c:v>0</c:v>
                </c:pt>
                <c:pt idx="13">
                  <c:v>0.21728326215580993</c:v>
                </c:pt>
                <c:pt idx="14">
                  <c:v>0</c:v>
                </c:pt>
                <c:pt idx="15">
                  <c:v>0</c:v>
                </c:pt>
                <c:pt idx="16">
                  <c:v>0</c:v>
                </c:pt>
                <c:pt idx="17">
                  <c:v>1.9039419496981298E-2</c:v>
                </c:pt>
                <c:pt idx="18">
                  <c:v>0.19252069377707554</c:v>
                </c:pt>
                <c:pt idx="19">
                  <c:v>9.9466734184156733E-2</c:v>
                </c:pt>
                <c:pt idx="20">
                  <c:v>2.5140486788162747E-2</c:v>
                </c:pt>
                <c:pt idx="21">
                  <c:v>2.6026771161839102E-2</c:v>
                </c:pt>
              </c:numCache>
            </c:numRef>
          </c:val>
          <c:extLst>
            <c:ext xmlns:c16="http://schemas.microsoft.com/office/drawing/2014/chart" uri="{C3380CC4-5D6E-409C-BE32-E72D297353CC}">
              <c16:uniqueId val="{0000000A-ED77-8146-BD8A-2A1EFE9AFBBC}"/>
            </c:ext>
          </c:extLst>
        </c:ser>
        <c:ser>
          <c:idx val="12"/>
          <c:order val="11"/>
          <c:tx>
            <c:strRef>
              <c:f>[1]Neodymium!$BI$4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[1]Neodymium!$AW$5:$AW$26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[1]Neodymium!$BI$5:$BI$26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5.9131057784421327E-2</c:v>
                </c:pt>
                <c:pt idx="19">
                  <c:v>0</c:v>
                </c:pt>
                <c:pt idx="20">
                  <c:v>0</c:v>
                </c:pt>
                <c:pt idx="21">
                  <c:v>8.1511814211811737E-3</c:v>
                </c:pt>
              </c:numCache>
            </c:numRef>
          </c:val>
          <c:extLst>
            <c:ext xmlns:c16="http://schemas.microsoft.com/office/drawing/2014/chart" uri="{C3380CC4-5D6E-409C-BE32-E72D297353CC}">
              <c16:uniqueId val="{0000000B-ED77-8146-BD8A-2A1EFE9AFBBC}"/>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Lutetium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[1]Lutetium!$AX$4</c:f>
              <c:strCache>
                <c:ptCount val="1"/>
                <c:pt idx="0">
                  <c:v>1st Use</c:v>
                </c:pt>
              </c:strCache>
            </c:strRef>
          </c:tx>
          <c:spPr>
            <a:solidFill>
              <a:schemeClr val="accent1"/>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[1]Lutetium!$AX$5:$AX$26</c:f>
              <c:numCache>
                <c:formatCode>General</c:formatCode>
                <c:ptCount val="22"/>
                <c:pt idx="0">
                  <c:v>74.41454060005681</c:v>
                </c:pt>
                <c:pt idx="1">
                  <c:v>79.215219068241353</c:v>
                </c:pt>
                <c:pt idx="2">
                  <c:v>82.93788128160449</c:v>
                </c:pt>
                <c:pt idx="3">
                  <c:v>81.186535659446065</c:v>
                </c:pt>
                <c:pt idx="4">
                  <c:v>78.776449771405012</c:v>
                </c:pt>
                <c:pt idx="5">
                  <c:v>76.215922625409533</c:v>
                </c:pt>
                <c:pt idx="6">
                  <c:v>69.519387217453158</c:v>
                </c:pt>
                <c:pt idx="7">
                  <c:v>70.162620285256267</c:v>
                </c:pt>
                <c:pt idx="8">
                  <c:v>67.985902198181165</c:v>
                </c:pt>
                <c:pt idx="9">
                  <c:v>64.767609621198559</c:v>
                </c:pt>
                <c:pt idx="10">
                  <c:v>67.878908544441515</c:v>
                </c:pt>
                <c:pt idx="11">
                  <c:v>60.761774877676778</c:v>
                </c:pt>
                <c:pt idx="12">
                  <c:v>60.418459084861539</c:v>
                </c:pt>
                <c:pt idx="13">
                  <c:v>56.826914087148104</c:v>
                </c:pt>
                <c:pt idx="14">
                  <c:v>57.955192535198265</c:v>
                </c:pt>
                <c:pt idx="15">
                  <c:v>58.481606242338046</c:v>
                </c:pt>
                <c:pt idx="16">
                  <c:v>55.327063613788532</c:v>
                </c:pt>
                <c:pt idx="17">
                  <c:v>57.307862145249075</c:v>
                </c:pt>
                <c:pt idx="18">
                  <c:v>56.699893889536234</c:v>
                </c:pt>
                <c:pt idx="19">
                  <c:v>55.735637101999068</c:v>
                </c:pt>
                <c:pt idx="20">
                  <c:v>55.707877931356897</c:v>
                </c:pt>
                <c:pt idx="21">
                  <c:v>54.70443000071873</c:v>
                </c:pt>
              </c:numCache>
            </c:numRef>
          </c:val>
          <c:extLst>
            <c:ext xmlns:c16="http://schemas.microsoft.com/office/drawing/2014/chart" uri="{C3380CC4-5D6E-409C-BE32-E72D297353CC}">
              <c16:uniqueId val="{00000000-B640-084E-9008-061FD5065BD4}"/>
            </c:ext>
          </c:extLst>
        </c:ser>
        <c:ser>
          <c:idx val="2"/>
          <c:order val="1"/>
          <c:tx>
            <c:strRef>
              <c:f>[1]Lutetium!$AY$4</c:f>
              <c:strCache>
                <c:ptCount val="1"/>
                <c:pt idx="0">
                  <c:v>2nd Use</c:v>
                </c:pt>
              </c:strCache>
            </c:strRef>
          </c:tx>
          <c:spPr>
            <a:solidFill>
              <a:schemeClr val="accent5">
                <a:lumMod val="60000"/>
                <a:lumOff val="40000"/>
              </a:schemeClr>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[1]Lutetium!$AY$5:$AY$26</c:f>
              <c:numCache>
                <c:formatCode>General</c:formatCode>
                <c:ptCount val="22"/>
                <c:pt idx="0">
                  <c:v>4.3610059447289071</c:v>
                </c:pt>
                <c:pt idx="1">
                  <c:v>5.7567247408837154</c:v>
                </c:pt>
                <c:pt idx="2">
                  <c:v>6.6215683631381959</c:v>
                </c:pt>
                <c:pt idx="3">
                  <c:v>7.0127033737209192</c:v>
                </c:pt>
                <c:pt idx="4">
                  <c:v>8.1252274191679206</c:v>
                </c:pt>
                <c:pt idx="5">
                  <c:v>10.42531366286642</c:v>
                </c:pt>
                <c:pt idx="6">
                  <c:v>8.1634330657597811</c:v>
                </c:pt>
                <c:pt idx="7">
                  <c:v>7.7602938376260759</c:v>
                </c:pt>
                <c:pt idx="8">
                  <c:v>9.3432909648206603</c:v>
                </c:pt>
                <c:pt idx="9">
                  <c:v>11.38254796118173</c:v>
                </c:pt>
                <c:pt idx="10">
                  <c:v>9.0622043136802422</c:v>
                </c:pt>
                <c:pt idx="11">
                  <c:v>10.481548913448782</c:v>
                </c:pt>
                <c:pt idx="12">
                  <c:v>10.442773707670032</c:v>
                </c:pt>
                <c:pt idx="13">
                  <c:v>12.059089202538379</c:v>
                </c:pt>
                <c:pt idx="14">
                  <c:v>12.516341487415659</c:v>
                </c:pt>
                <c:pt idx="15">
                  <c:v>13.219161746283042</c:v>
                </c:pt>
                <c:pt idx="16">
                  <c:v>13.738625355114738</c:v>
                </c:pt>
                <c:pt idx="17">
                  <c:v>14.579593706891631</c:v>
                </c:pt>
                <c:pt idx="18">
                  <c:v>14.281698217354421</c:v>
                </c:pt>
                <c:pt idx="19">
                  <c:v>14.944526021364338</c:v>
                </c:pt>
                <c:pt idx="20">
                  <c:v>16.062787817073719</c:v>
                </c:pt>
                <c:pt idx="21">
                  <c:v>16.264241400452772</c:v>
                </c:pt>
              </c:numCache>
            </c:numRef>
          </c:val>
          <c:extLst>
            <c:ext xmlns:c16="http://schemas.microsoft.com/office/drawing/2014/chart" uri="{C3380CC4-5D6E-409C-BE32-E72D297353CC}">
              <c16:uniqueId val="{00000001-B640-084E-9008-061FD5065BD4}"/>
            </c:ext>
          </c:extLst>
        </c:ser>
        <c:ser>
          <c:idx val="3"/>
          <c:order val="2"/>
          <c:tx>
            <c:strRef>
              <c:f>[1]Lutetium!$AZ$4</c:f>
              <c:strCache>
                <c:ptCount val="1"/>
                <c:pt idx="0">
                  <c:v>3rd Use</c:v>
                </c:pt>
              </c:strCache>
            </c:strRef>
          </c:tx>
          <c:spPr>
            <a:solidFill>
              <a:schemeClr val="accent5">
                <a:lumMod val="40000"/>
                <a:lumOff val="60000"/>
              </a:schemeClr>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[1]Lutetium!$AZ$5:$AZ$26</c:f>
              <c:numCache>
                <c:formatCode>General</c:formatCode>
                <c:ptCount val="22"/>
                <c:pt idx="0">
                  <c:v>0</c:v>
                </c:pt>
                <c:pt idx="1">
                  <c:v>0</c:v>
                </c:pt>
                <c:pt idx="2">
                  <c:v>0</c:v>
                </c:pt>
                <c:pt idx="3">
                  <c:v>0</c:v>
                </c:pt>
                <c:pt idx="4">
                  <c:v>0</c:v>
                </c:pt>
                <c:pt idx="5">
                  <c:v>0</c:v>
                </c:pt>
                <c:pt idx="6">
                  <c:v>0</c:v>
                </c:pt>
                <c:pt idx="7">
                  <c:v>1.3323809561587137</c:v>
                </c:pt>
                <c:pt idx="8">
                  <c:v>1.2564575663761413</c:v>
                </c:pt>
                <c:pt idx="9">
                  <c:v>1.2098235150762686</c:v>
                </c:pt>
                <c:pt idx="10">
                  <c:v>2.1516775421993133</c:v>
                </c:pt>
                <c:pt idx="11">
                  <c:v>2.0560640779413624</c:v>
                </c:pt>
                <c:pt idx="12">
                  <c:v>1.9846460052306194</c:v>
                </c:pt>
                <c:pt idx="13">
                  <c:v>1.9325864698198019</c:v>
                </c:pt>
                <c:pt idx="14">
                  <c:v>2.2052450647275657</c:v>
                </c:pt>
                <c:pt idx="15">
                  <c:v>2.2505192377313414</c:v>
                </c:pt>
                <c:pt idx="16">
                  <c:v>0.87905195705187222</c:v>
                </c:pt>
                <c:pt idx="17">
                  <c:v>0.84602917627696617</c:v>
                </c:pt>
                <c:pt idx="18">
                  <c:v>1.0008394430888128</c:v>
                </c:pt>
                <c:pt idx="19">
                  <c:v>0.76137682659544592</c:v>
                </c:pt>
                <c:pt idx="20">
                  <c:v>0.76168320768962539</c:v>
                </c:pt>
                <c:pt idx="21">
                  <c:v>1.6084124951243937</c:v>
                </c:pt>
              </c:numCache>
            </c:numRef>
          </c:val>
          <c:extLst>
            <c:ext xmlns:c16="http://schemas.microsoft.com/office/drawing/2014/chart" uri="{C3380CC4-5D6E-409C-BE32-E72D297353CC}">
              <c16:uniqueId val="{00000002-B640-084E-9008-061FD5065BD4}"/>
            </c:ext>
          </c:extLst>
        </c:ser>
        <c:ser>
          <c:idx val="4"/>
          <c:order val="3"/>
          <c:tx>
            <c:strRef>
              <c:f>[1]Lutetium!$BA$4</c:f>
              <c:strCache>
                <c:ptCount val="1"/>
                <c:pt idx="0">
                  <c:v>1st Storage</c:v>
                </c:pt>
              </c:strCache>
            </c:strRef>
          </c:tx>
          <c:spPr>
            <a:solidFill>
              <a:schemeClr val="accent2"/>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[1]Lutetium!$BA$5:$BA$26</c:f>
              <c:numCache>
                <c:formatCode>General</c:formatCode>
                <c:ptCount val="22"/>
                <c:pt idx="0">
                  <c:v>7.1374142193117383</c:v>
                </c:pt>
                <c:pt idx="1">
                  <c:v>7.7386619053492671</c:v>
                </c:pt>
                <c:pt idx="2">
                  <c:v>7.7989833709933993</c:v>
                </c:pt>
                <c:pt idx="3">
                  <c:v>8.648770089115029</c:v>
                </c:pt>
                <c:pt idx="4">
                  <c:v>8.3413264134720144</c:v>
                </c:pt>
                <c:pt idx="5">
                  <c:v>7.9819236016661455</c:v>
                </c:pt>
                <c:pt idx="6">
                  <c:v>12.822257928131917</c:v>
                </c:pt>
                <c:pt idx="7">
                  <c:v>13.748157246388542</c:v>
                </c:pt>
                <c:pt idx="8">
                  <c:v>14.568639339519734</c:v>
                </c:pt>
                <c:pt idx="9">
                  <c:v>15.913260509328101</c:v>
                </c:pt>
                <c:pt idx="10">
                  <c:v>13.838140901837626</c:v>
                </c:pt>
                <c:pt idx="11">
                  <c:v>19.653498499036662</c:v>
                </c:pt>
                <c:pt idx="12">
                  <c:v>20.027217504246856</c:v>
                </c:pt>
                <c:pt idx="13">
                  <c:v>19.985893555217764</c:v>
                </c:pt>
                <c:pt idx="14">
                  <c:v>20.11577138344547</c:v>
                </c:pt>
                <c:pt idx="15">
                  <c:v>19.932416450591955</c:v>
                </c:pt>
                <c:pt idx="16">
                  <c:v>19.883309475550305</c:v>
                </c:pt>
                <c:pt idx="17">
                  <c:v>19.081214356372129</c:v>
                </c:pt>
                <c:pt idx="18">
                  <c:v>19.245957174476331</c:v>
                </c:pt>
                <c:pt idx="19">
                  <c:v>19.29885255111753</c:v>
                </c:pt>
                <c:pt idx="20">
                  <c:v>19.245145979452822</c:v>
                </c:pt>
                <c:pt idx="21">
                  <c:v>17.622814834568636</c:v>
                </c:pt>
              </c:numCache>
            </c:numRef>
          </c:val>
          <c:extLst>
            <c:ext xmlns:c16="http://schemas.microsoft.com/office/drawing/2014/chart" uri="{C3380CC4-5D6E-409C-BE32-E72D297353CC}">
              <c16:uniqueId val="{00000003-B640-084E-9008-061FD5065BD4}"/>
            </c:ext>
          </c:extLst>
        </c:ser>
        <c:ser>
          <c:idx val="5"/>
          <c:order val="4"/>
          <c:tx>
            <c:strRef>
              <c:f>[1]Lutetium!$BB$4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[1]Lutetium!$BB$5:$BB$26</c:f>
              <c:numCache>
                <c:formatCode>General</c:formatCode>
                <c:ptCount val="22"/>
                <c:pt idx="0">
                  <c:v>2.0310650315867069</c:v>
                </c:pt>
                <c:pt idx="1">
                  <c:v>1.7546000814564053</c:v>
                </c:pt>
                <c:pt idx="2">
                  <c:v>1.5060053450189017</c:v>
                </c:pt>
                <c:pt idx="3">
                  <c:v>1.2780856256822515</c:v>
                </c:pt>
                <c:pt idx="4">
                  <c:v>1.1178106931962326</c:v>
                </c:pt>
                <c:pt idx="5">
                  <c:v>1.0058763024405937</c:v>
                </c:pt>
                <c:pt idx="6">
                  <c:v>2.5879984528780122</c:v>
                </c:pt>
                <c:pt idx="7">
                  <c:v>2.6752033876462944</c:v>
                </c:pt>
                <c:pt idx="8">
                  <c:v>2.5227616189396169</c:v>
                </c:pt>
                <c:pt idx="9">
                  <c:v>2.5325253896839062</c:v>
                </c:pt>
                <c:pt idx="10">
                  <c:v>2.9757946195122771</c:v>
                </c:pt>
                <c:pt idx="11">
                  <c:v>3.1127481937104782</c:v>
                </c:pt>
                <c:pt idx="12">
                  <c:v>3.2729460422278063</c:v>
                </c:pt>
                <c:pt idx="13">
                  <c:v>3.3503548032045063</c:v>
                </c:pt>
                <c:pt idx="14">
                  <c:v>3.7371257659315718</c:v>
                </c:pt>
                <c:pt idx="15">
                  <c:v>3.7118683314147978</c:v>
                </c:pt>
                <c:pt idx="16">
                  <c:v>3.6732228946813641</c:v>
                </c:pt>
                <c:pt idx="17">
                  <c:v>3.7158929950695465</c:v>
                </c:pt>
                <c:pt idx="18">
                  <c:v>3.869293174898949</c:v>
                </c:pt>
                <c:pt idx="19">
                  <c:v>4.0036434951538107</c:v>
                </c:pt>
                <c:pt idx="20">
                  <c:v>4.2999715317355758</c:v>
                </c:pt>
                <c:pt idx="21">
                  <c:v>4.7944238655451894</c:v>
                </c:pt>
              </c:numCache>
            </c:numRef>
          </c:val>
          <c:extLst>
            <c:ext xmlns:c16="http://schemas.microsoft.com/office/drawing/2014/chart" uri="{C3380CC4-5D6E-409C-BE32-E72D297353CC}">
              <c16:uniqueId val="{00000004-B640-084E-9008-061FD5065BD4}"/>
            </c:ext>
          </c:extLst>
        </c:ser>
        <c:ser>
          <c:idx val="6"/>
          <c:order val="5"/>
          <c:tx>
            <c:strRef>
              <c:f>[1]Lutetium!$BC$4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1.5200817297620848</c:v>
                </c:pt>
                <c:pt idx="17">
                  <c:v>1.4251323265526752</c:v>
                </c:pt>
                <c:pt idx="18">
                  <c:v>1.3757474088853339</c:v>
                </c:pt>
                <c:pt idx="19">
                  <c:v>1.5725133437148888</c:v>
                </c:pt>
                <c:pt idx="20">
                  <c:v>1.5502010818646459</c:v>
                </c:pt>
                <c:pt idx="21">
                  <c:v>1.5037826454119545</c:v>
                </c:pt>
              </c:numCache>
            </c:numRef>
          </c:val>
          <c:extLst>
            <c:ext xmlns:c16="http://schemas.microsoft.com/office/drawing/2014/chart" uri="{C3380CC4-5D6E-409C-BE32-E72D297353CC}">
              <c16:uniqueId val="{00000005-B640-084E-9008-061FD5065BD4}"/>
            </c:ext>
          </c:extLst>
        </c:ser>
        <c:ser>
          <c:idx val="7"/>
          <c:order val="6"/>
          <c:tx>
            <c:strRef>
              <c:f>[1]Lutetium!$BD$4</c:f>
              <c:strCache>
                <c:ptCount val="1"/>
                <c:pt idx="0">
                  <c:v>Disposal 1</c:v>
                </c:pt>
              </c:strCache>
            </c:strRef>
          </c:tx>
          <c:spPr>
            <a:solidFill>
              <a:srgbClr val="FF0000"/>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[1]Lutetium!$BD$5:$BD$26</c:f>
              <c:numCache>
                <c:formatCode>General</c:formatCode>
                <c:ptCount val="22"/>
                <c:pt idx="0">
                  <c:v>3.4242821163417716</c:v>
                </c:pt>
                <c:pt idx="1">
                  <c:v>2.7692168287683261</c:v>
                </c:pt>
                <c:pt idx="2">
                  <c:v>0.5485551581799244</c:v>
                </c:pt>
                <c:pt idx="3">
                  <c:v>0.80549461152997093</c:v>
                </c:pt>
                <c:pt idx="4">
                  <c:v>1.708440545123719</c:v>
                </c:pt>
                <c:pt idx="5">
                  <c:v>2.0378779277373851</c:v>
                </c:pt>
                <c:pt idx="6">
                  <c:v>1.7656715706799477</c:v>
                </c:pt>
                <c:pt idx="7">
                  <c:v>1.7657349709698691</c:v>
                </c:pt>
                <c:pt idx="8">
                  <c:v>0.87317872942921149</c:v>
                </c:pt>
                <c:pt idx="9">
                  <c:v>2.1277159318206436</c:v>
                </c:pt>
                <c:pt idx="10">
                  <c:v>1.5792761761284957</c:v>
                </c:pt>
                <c:pt idx="11">
                  <c:v>2.1823128982707196</c:v>
                </c:pt>
                <c:pt idx="12">
                  <c:v>1.9775942401397943</c:v>
                </c:pt>
                <c:pt idx="13">
                  <c:v>1.5163262571805729</c:v>
                </c:pt>
                <c:pt idx="14">
                  <c:v>1.5246201110266695</c:v>
                </c:pt>
                <c:pt idx="15">
                  <c:v>1.0929054494017836</c:v>
                </c:pt>
                <c:pt idx="16">
                  <c:v>2.2371860294117552</c:v>
                </c:pt>
                <c:pt idx="17">
                  <c:v>1.2298128165471747</c:v>
                </c:pt>
                <c:pt idx="18">
                  <c:v>1.2730480659805761</c:v>
                </c:pt>
                <c:pt idx="19">
                  <c:v>0.75114754402029715</c:v>
                </c:pt>
                <c:pt idx="20">
                  <c:v>1.1218912571928557</c:v>
                </c:pt>
                <c:pt idx="21">
                  <c:v>1.2162004996956159</c:v>
                </c:pt>
              </c:numCache>
            </c:numRef>
          </c:val>
          <c:extLst>
            <c:ext xmlns:c16="http://schemas.microsoft.com/office/drawing/2014/chart" uri="{C3380CC4-5D6E-409C-BE32-E72D297353CC}">
              <c16:uniqueId val="{00000006-B640-084E-9008-061FD5065BD4}"/>
            </c:ext>
          </c:extLst>
        </c:ser>
        <c:ser>
          <c:idx val="8"/>
          <c:order val="7"/>
          <c:tx>
            <c:strRef>
              <c:f>[1]Lutetium!$BE$4</c:f>
              <c:strCache>
                <c:ptCount val="1"/>
                <c:pt idx="0">
                  <c:v>Disposal 2</c:v>
                </c:pt>
              </c:strCache>
            </c:strRef>
          </c:tx>
          <c:spPr>
            <a:solidFill>
              <a:srgbClr val="FF6945"/>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[1]Lutetium!$BE$5:$BE$26</c:f>
              <c:numCache>
                <c:formatCode>General</c:formatCode>
                <c:ptCount val="22"/>
                <c:pt idx="0">
                  <c:v>0</c:v>
                </c:pt>
                <c:pt idx="1">
                  <c:v>0</c:v>
                </c:pt>
                <c:pt idx="2">
                  <c:v>0</c:v>
                </c:pt>
                <c:pt idx="3">
                  <c:v>0</c:v>
                </c:pt>
                <c:pt idx="4">
                  <c:v>0</c:v>
                </c:pt>
                <c:pt idx="5">
                  <c:v>0</c:v>
                </c:pt>
                <c:pt idx="6">
                  <c:v>0</c:v>
                </c:pt>
                <c:pt idx="7">
                  <c:v>0</c:v>
                </c:pt>
                <c:pt idx="8">
                  <c:v>0</c:v>
                </c:pt>
                <c:pt idx="9">
                  <c:v>0</c:v>
                </c:pt>
                <c:pt idx="10">
                  <c:v>0.25643796633596583</c:v>
                </c:pt>
                <c:pt idx="11">
                  <c:v>0</c:v>
                </c:pt>
                <c:pt idx="12">
                  <c:v>0</c:v>
                </c:pt>
                <c:pt idx="13">
                  <c:v>0</c:v>
                </c:pt>
                <c:pt idx="14">
                  <c:v>4.992468750340328E-2</c:v>
                </c:pt>
                <c:pt idx="15">
                  <c:v>0.31006596446793783</c:v>
                </c:pt>
                <c:pt idx="16">
                  <c:v>0.20796265595752775</c:v>
                </c:pt>
                <c:pt idx="17">
                  <c:v>6.3949926646330408E-3</c:v>
                </c:pt>
                <c:pt idx="18">
                  <c:v>5.1434856890703604E-3</c:v>
                </c:pt>
                <c:pt idx="19">
                  <c:v>0.53405283193412556</c:v>
                </c:pt>
                <c:pt idx="20">
                  <c:v>0</c:v>
                </c:pt>
                <c:pt idx="21">
                  <c:v>1.2958074578276801E-2</c:v>
                </c:pt>
              </c:numCache>
            </c:numRef>
          </c:val>
          <c:extLst>
            <c:ext xmlns:c16="http://schemas.microsoft.com/office/drawing/2014/chart" uri="{C3380CC4-5D6E-409C-BE32-E72D297353CC}">
              <c16:uniqueId val="{00000007-B640-084E-9008-061FD5065BD4}"/>
            </c:ext>
          </c:extLst>
        </c:ser>
        <c:ser>
          <c:idx val="9"/>
          <c:order val="8"/>
          <c:tx>
            <c:strRef>
              <c:f>[1]Lutetium!$BF$4</c:f>
              <c:strCache>
                <c:ptCount val="1"/>
                <c:pt idx="0">
                  <c:v>Disposal 3</c:v>
                </c:pt>
              </c:strCache>
            </c:strRef>
          </c:tx>
          <c:spPr>
            <a:solidFill>
              <a:srgbClr val="FFA48B"/>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B640-084E-9008-061FD5065BD4}"/>
            </c:ext>
          </c:extLst>
        </c:ser>
        <c:ser>
          <c:idx val="10"/>
          <c:order val="9"/>
          <c:tx>
            <c:strRef>
              <c:f>[1]Lutetium!$BG$4</c:f>
              <c:strCache>
                <c:ptCount val="1"/>
                <c:pt idx="0">
                  <c:v>Recycl 1</c:v>
                </c:pt>
              </c:strCache>
            </c:strRef>
          </c:tx>
          <c:spPr>
            <a:solidFill>
              <a:schemeClr val="accent6"/>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[1]Lutetium!$BG$5:$BG$26</c:f>
              <c:numCache>
                <c:formatCode>General</c:formatCode>
                <c:ptCount val="22"/>
                <c:pt idx="0">
                  <c:v>8.6316920879740682</c:v>
                </c:pt>
                <c:pt idx="1">
                  <c:v>2.7655773753009409</c:v>
                </c:pt>
                <c:pt idx="2">
                  <c:v>0.58700648106511588</c:v>
                </c:pt>
                <c:pt idx="3">
                  <c:v>1.0684106405057712</c:v>
                </c:pt>
                <c:pt idx="4">
                  <c:v>1.930745157635104</c:v>
                </c:pt>
                <c:pt idx="5">
                  <c:v>1.4268889355566821</c:v>
                </c:pt>
                <c:pt idx="6">
                  <c:v>3.8706699876709827</c:v>
                </c:pt>
                <c:pt idx="7">
                  <c:v>2.5556093159542259</c:v>
                </c:pt>
                <c:pt idx="8">
                  <c:v>3.4497695827334898</c:v>
                </c:pt>
                <c:pt idx="9">
                  <c:v>2.0665170717107899</c:v>
                </c:pt>
                <c:pt idx="10">
                  <c:v>1.7912548840151459</c:v>
                </c:pt>
                <c:pt idx="11">
                  <c:v>1.7520525399152269</c:v>
                </c:pt>
                <c:pt idx="12">
                  <c:v>1.8763634156233702</c:v>
                </c:pt>
                <c:pt idx="13">
                  <c:v>3.9152115594082306</c:v>
                </c:pt>
                <c:pt idx="14">
                  <c:v>1.8957789647513972</c:v>
                </c:pt>
                <c:pt idx="15">
                  <c:v>1.0014565777710884</c:v>
                </c:pt>
                <c:pt idx="16">
                  <c:v>2.5334962886818242</c:v>
                </c:pt>
                <c:pt idx="17">
                  <c:v>1.7752912849471714</c:v>
                </c:pt>
                <c:pt idx="18">
                  <c:v>1.7875116766628223</c:v>
                </c:pt>
                <c:pt idx="19">
                  <c:v>2.1600504927494062</c:v>
                </c:pt>
                <c:pt idx="20">
                  <c:v>1.1892747265287538</c:v>
                </c:pt>
                <c:pt idx="21">
                  <c:v>2.1466019453797851</c:v>
                </c:pt>
              </c:numCache>
            </c:numRef>
          </c:val>
          <c:extLst>
            <c:ext xmlns:c16="http://schemas.microsoft.com/office/drawing/2014/chart" uri="{C3380CC4-5D6E-409C-BE32-E72D297353CC}">
              <c16:uniqueId val="{00000009-B640-084E-9008-061FD5065BD4}"/>
            </c:ext>
          </c:extLst>
        </c:ser>
        <c:ser>
          <c:idx val="11"/>
          <c:order val="10"/>
          <c:tx>
            <c:strRef>
              <c:f>[1]Lutetium!$BH$4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[1]Lutetium!$BH$5:$BH$26</c:f>
              <c:numCache>
                <c:formatCode>General</c:formatCode>
                <c:ptCount val="22"/>
                <c:pt idx="0">
                  <c:v>0</c:v>
                </c:pt>
                <c:pt idx="1">
                  <c:v>0</c:v>
                </c:pt>
                <c:pt idx="2">
                  <c:v>0</c:v>
                </c:pt>
                <c:pt idx="3">
                  <c:v>0</c:v>
                </c:pt>
                <c:pt idx="4">
                  <c:v>0</c:v>
                </c:pt>
                <c:pt idx="5">
                  <c:v>0.90619694432326259</c:v>
                </c:pt>
                <c:pt idx="6">
                  <c:v>1.2705817774261985</c:v>
                </c:pt>
                <c:pt idx="7">
                  <c:v>0</c:v>
                </c:pt>
                <c:pt idx="8">
                  <c:v>0</c:v>
                </c:pt>
                <c:pt idx="9">
                  <c:v>0</c:v>
                </c:pt>
                <c:pt idx="10">
                  <c:v>0.46630505184942939</c:v>
                </c:pt>
                <c:pt idx="11">
                  <c:v>0</c:v>
                </c:pt>
                <c:pt idx="12">
                  <c:v>0</c:v>
                </c:pt>
                <c:pt idx="13">
                  <c:v>0.41362406548263669</c:v>
                </c:pt>
                <c:pt idx="14">
                  <c:v>0</c:v>
                </c:pt>
                <c:pt idx="15">
                  <c:v>0</c:v>
                </c:pt>
                <c:pt idx="16">
                  <c:v>0</c:v>
                </c:pt>
                <c:pt idx="17">
                  <c:v>3.2776199428984576E-2</c:v>
                </c:pt>
                <c:pt idx="18">
                  <c:v>0.42085653468843381</c:v>
                </c:pt>
                <c:pt idx="19">
                  <c:v>0.23819979135109498</c:v>
                </c:pt>
                <c:pt idx="20">
                  <c:v>6.1166467105111109E-2</c:v>
                </c:pt>
                <c:pt idx="21">
                  <c:v>0.12038185049787636</c:v>
                </c:pt>
              </c:numCache>
            </c:numRef>
          </c:val>
          <c:extLst>
            <c:ext xmlns:c16="http://schemas.microsoft.com/office/drawing/2014/chart" uri="{C3380CC4-5D6E-409C-BE32-E72D297353CC}">
              <c16:uniqueId val="{0000000A-B640-084E-9008-061FD5065BD4}"/>
            </c:ext>
          </c:extLst>
        </c:ser>
        <c:ser>
          <c:idx val="12"/>
          <c:order val="11"/>
          <c:tx>
            <c:strRef>
              <c:f>[1]Lutetium!$BI$4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[1]Lutetium!$AW$5:$AW$26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[1]Lutetium!$BI$5:$BI$26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4.0010928739008342E-2</c:v>
                </c:pt>
                <c:pt idx="19">
                  <c:v>0</c:v>
                </c:pt>
                <c:pt idx="20">
                  <c:v>0</c:v>
                </c:pt>
                <c:pt idx="21">
                  <c:v>5.7523880267457174E-3</c:v>
                </c:pt>
              </c:numCache>
            </c:numRef>
          </c:val>
          <c:extLst>
            <c:ext xmlns:c16="http://schemas.microsoft.com/office/drawing/2014/chart" uri="{C3380CC4-5D6E-409C-BE32-E72D297353CC}">
              <c16:uniqueId val="{0000000B-B640-084E-9008-061FD5065BD4}"/>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Lanthanum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[1]Lanthanum!$AX$4</c:f>
              <c:strCache>
                <c:ptCount val="1"/>
                <c:pt idx="0">
                  <c:v>1st Use</c:v>
                </c:pt>
              </c:strCache>
            </c:strRef>
          </c:tx>
          <c:spPr>
            <a:solidFill>
              <a:schemeClr val="accent1"/>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[1]Lanthanum!$AX$5:$AX$26</c:f>
              <c:numCache>
                <c:formatCode>General</c:formatCode>
                <c:ptCount val="22"/>
                <c:pt idx="0">
                  <c:v>73.647784487487129</c:v>
                </c:pt>
                <c:pt idx="1">
                  <c:v>79.116952251701278</c:v>
                </c:pt>
                <c:pt idx="2">
                  <c:v>82.827549384854976</c:v>
                </c:pt>
                <c:pt idx="3">
                  <c:v>80.972415467158086</c:v>
                </c:pt>
                <c:pt idx="4">
                  <c:v>78.684280186235895</c:v>
                </c:pt>
                <c:pt idx="5">
                  <c:v>76.125599175282062</c:v>
                </c:pt>
                <c:pt idx="6">
                  <c:v>69.372915518472567</c:v>
                </c:pt>
                <c:pt idx="7">
                  <c:v>69.968359632022285</c:v>
                </c:pt>
                <c:pt idx="8">
                  <c:v>67.440218777506715</c:v>
                </c:pt>
                <c:pt idx="9">
                  <c:v>63.950408307352149</c:v>
                </c:pt>
                <c:pt idx="10">
                  <c:v>67.612034264756147</c:v>
                </c:pt>
                <c:pt idx="11">
                  <c:v>61.124543506102292</c:v>
                </c:pt>
                <c:pt idx="12">
                  <c:v>60.506893682518715</c:v>
                </c:pt>
                <c:pt idx="13">
                  <c:v>56.641640445043294</c:v>
                </c:pt>
                <c:pt idx="14">
                  <c:v>57.612857995146385</c:v>
                </c:pt>
                <c:pt idx="15">
                  <c:v>58.203079920565145</c:v>
                </c:pt>
                <c:pt idx="16">
                  <c:v>54.994022025526156</c:v>
                </c:pt>
                <c:pt idx="17">
                  <c:v>57.841623177904253</c:v>
                </c:pt>
                <c:pt idx="18">
                  <c:v>57.22858035018659</c:v>
                </c:pt>
                <c:pt idx="19">
                  <c:v>56.403184251523506</c:v>
                </c:pt>
                <c:pt idx="20">
                  <c:v>56.116751283536651</c:v>
                </c:pt>
                <c:pt idx="21">
                  <c:v>54.989914968475787</c:v>
                </c:pt>
              </c:numCache>
            </c:numRef>
          </c:val>
          <c:extLst>
            <c:ext xmlns:c16="http://schemas.microsoft.com/office/drawing/2014/chart" uri="{C3380CC4-5D6E-409C-BE32-E72D297353CC}">
              <c16:uniqueId val="{00000000-EC45-7F4F-B6D4-2D944DA8CD9C}"/>
            </c:ext>
          </c:extLst>
        </c:ser>
        <c:ser>
          <c:idx val="2"/>
          <c:order val="1"/>
          <c:tx>
            <c:strRef>
              <c:f>[1]Lanthanum!$AY$4</c:f>
              <c:strCache>
                <c:ptCount val="1"/>
                <c:pt idx="0">
                  <c:v>2nd Use</c:v>
                </c:pt>
              </c:strCache>
            </c:strRef>
          </c:tx>
          <c:spPr>
            <a:solidFill>
              <a:schemeClr val="accent5">
                <a:lumMod val="60000"/>
                <a:lumOff val="40000"/>
              </a:schemeClr>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[1]Lanthanum!$AY$5:$AY$26</c:f>
              <c:numCache>
                <c:formatCode>General</c:formatCode>
                <c:ptCount val="22"/>
                <c:pt idx="0">
                  <c:v>4.2940321418818348</c:v>
                </c:pt>
                <c:pt idx="1">
                  <c:v>5.6476880307835566</c:v>
                </c:pt>
                <c:pt idx="2">
                  <c:v>6.5784114038289099</c:v>
                </c:pt>
                <c:pt idx="3">
                  <c:v>7.0179013357364273</c:v>
                </c:pt>
                <c:pt idx="4">
                  <c:v>8.2095209093844765</c:v>
                </c:pt>
                <c:pt idx="5">
                  <c:v>10.611801772304524</c:v>
                </c:pt>
                <c:pt idx="6">
                  <c:v>8.1771899650678854</c:v>
                </c:pt>
                <c:pt idx="7">
                  <c:v>7.7478007808905787</c:v>
                </c:pt>
                <c:pt idx="8">
                  <c:v>9.4487642566832779</c:v>
                </c:pt>
                <c:pt idx="9">
                  <c:v>11.679837012873426</c:v>
                </c:pt>
                <c:pt idx="10">
                  <c:v>9.325406729387959</c:v>
                </c:pt>
                <c:pt idx="11">
                  <c:v>10.743901860855111</c:v>
                </c:pt>
                <c:pt idx="12">
                  <c:v>10.698303771816942</c:v>
                </c:pt>
                <c:pt idx="13">
                  <c:v>12.460831944454485</c:v>
                </c:pt>
                <c:pt idx="14">
                  <c:v>13.064018757948419</c:v>
                </c:pt>
                <c:pt idx="15">
                  <c:v>14.065790844411053</c:v>
                </c:pt>
                <c:pt idx="16">
                  <c:v>14.654482872243113</c:v>
                </c:pt>
                <c:pt idx="17">
                  <c:v>15.391147202983019</c:v>
                </c:pt>
                <c:pt idx="18">
                  <c:v>15.043305661309631</c:v>
                </c:pt>
                <c:pt idx="19">
                  <c:v>15.746851730549553</c:v>
                </c:pt>
                <c:pt idx="20">
                  <c:v>17.045378101180265</c:v>
                </c:pt>
                <c:pt idx="21">
                  <c:v>17.545204241456698</c:v>
                </c:pt>
              </c:numCache>
            </c:numRef>
          </c:val>
          <c:extLst>
            <c:ext xmlns:c16="http://schemas.microsoft.com/office/drawing/2014/chart" uri="{C3380CC4-5D6E-409C-BE32-E72D297353CC}">
              <c16:uniqueId val="{00000001-EC45-7F4F-B6D4-2D944DA8CD9C}"/>
            </c:ext>
          </c:extLst>
        </c:ser>
        <c:ser>
          <c:idx val="3"/>
          <c:order val="2"/>
          <c:tx>
            <c:strRef>
              <c:f>[1]Lanthanum!$AZ$4</c:f>
              <c:strCache>
                <c:ptCount val="1"/>
                <c:pt idx="0">
                  <c:v>3rd Use</c:v>
                </c:pt>
              </c:strCache>
            </c:strRef>
          </c:tx>
          <c:spPr>
            <a:solidFill>
              <a:schemeClr val="accent5">
                <a:lumMod val="40000"/>
                <a:lumOff val="60000"/>
              </a:schemeClr>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[1]Lanthanum!$AZ$5:$AZ$26</c:f>
              <c:numCache>
                <c:formatCode>General</c:formatCode>
                <c:ptCount val="22"/>
                <c:pt idx="0">
                  <c:v>0</c:v>
                </c:pt>
                <c:pt idx="1">
                  <c:v>0</c:v>
                </c:pt>
                <c:pt idx="2">
                  <c:v>0</c:v>
                </c:pt>
                <c:pt idx="3">
                  <c:v>0</c:v>
                </c:pt>
                <c:pt idx="4">
                  <c:v>0</c:v>
                </c:pt>
                <c:pt idx="5">
                  <c:v>0</c:v>
                </c:pt>
                <c:pt idx="6">
                  <c:v>0</c:v>
                </c:pt>
                <c:pt idx="7">
                  <c:v>1.4219887922866872</c:v>
                </c:pt>
                <c:pt idx="8">
                  <c:v>1.3479331371478755</c:v>
                </c:pt>
                <c:pt idx="9">
                  <c:v>1.2960804149476581</c:v>
                </c:pt>
                <c:pt idx="10">
                  <c:v>2.3003812997404784</c:v>
                </c:pt>
                <c:pt idx="11">
                  <c:v>2.2192651285055387</c:v>
                </c:pt>
                <c:pt idx="12">
                  <c:v>2.1379742284922623</c:v>
                </c:pt>
                <c:pt idx="13">
                  <c:v>2.0916876628275873</c:v>
                </c:pt>
                <c:pt idx="14">
                  <c:v>2.40262551070568</c:v>
                </c:pt>
                <c:pt idx="15">
                  <c:v>2.4008257286395516</c:v>
                </c:pt>
                <c:pt idx="16">
                  <c:v>0.91286152117726038</c:v>
                </c:pt>
                <c:pt idx="17">
                  <c:v>0.8812095774688411</c:v>
                </c:pt>
                <c:pt idx="18">
                  <c:v>1.0739851589722567</c:v>
                </c:pt>
                <c:pt idx="19">
                  <c:v>0.82916261685747872</c:v>
                </c:pt>
                <c:pt idx="20">
                  <c:v>0.85010886184870915</c:v>
                </c:pt>
                <c:pt idx="21">
                  <c:v>1.7144323705482269</c:v>
                </c:pt>
              </c:numCache>
            </c:numRef>
          </c:val>
          <c:extLst>
            <c:ext xmlns:c16="http://schemas.microsoft.com/office/drawing/2014/chart" uri="{C3380CC4-5D6E-409C-BE32-E72D297353CC}">
              <c16:uniqueId val="{00000002-EC45-7F4F-B6D4-2D944DA8CD9C}"/>
            </c:ext>
          </c:extLst>
        </c:ser>
        <c:ser>
          <c:idx val="4"/>
          <c:order val="3"/>
          <c:tx>
            <c:strRef>
              <c:f>[1]Lanthanum!$BA$4</c:f>
              <c:strCache>
                <c:ptCount val="1"/>
                <c:pt idx="0">
                  <c:v>1st Storage</c:v>
                </c:pt>
              </c:strCache>
            </c:strRef>
          </c:tx>
          <c:spPr>
            <a:solidFill>
              <a:schemeClr val="accent2"/>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[1]Lanthanum!$BA$5:$BA$26</c:f>
              <c:numCache>
                <c:formatCode>General</c:formatCode>
                <c:ptCount val="22"/>
                <c:pt idx="0">
                  <c:v>7.3769950961713366</c:v>
                </c:pt>
                <c:pt idx="1">
                  <c:v>7.8543096223302742</c:v>
                </c:pt>
                <c:pt idx="2">
                  <c:v>7.8732489410513082</c:v>
                </c:pt>
                <c:pt idx="3">
                  <c:v>8.7774087504009923</c:v>
                </c:pt>
                <c:pt idx="4">
                  <c:v>8.2962666501186479</c:v>
                </c:pt>
                <c:pt idx="5">
                  <c:v>7.9260941577460695</c:v>
                </c:pt>
                <c:pt idx="6">
                  <c:v>12.815047449648292</c:v>
                </c:pt>
                <c:pt idx="7">
                  <c:v>13.821401888980777</c:v>
                </c:pt>
                <c:pt idx="8">
                  <c:v>14.71272408817301</c:v>
                </c:pt>
                <c:pt idx="9">
                  <c:v>16.116832138169848</c:v>
                </c:pt>
                <c:pt idx="10">
                  <c:v>13.500915685120882</c:v>
                </c:pt>
                <c:pt idx="11">
                  <c:v>19.01153585988877</c:v>
                </c:pt>
                <c:pt idx="12">
                  <c:v>19.252719895600322</c:v>
                </c:pt>
                <c:pt idx="13">
                  <c:v>19.247140032254343</c:v>
                </c:pt>
                <c:pt idx="14">
                  <c:v>19.56305205954801</c:v>
                </c:pt>
                <c:pt idx="15">
                  <c:v>19.160946604402923</c:v>
                </c:pt>
                <c:pt idx="16">
                  <c:v>19.105823533508349</c:v>
                </c:pt>
                <c:pt idx="17">
                  <c:v>18.106951438503462</c:v>
                </c:pt>
                <c:pt idx="18">
                  <c:v>17.881074784878656</c:v>
                </c:pt>
                <c:pt idx="19">
                  <c:v>17.78603644105187</c:v>
                </c:pt>
                <c:pt idx="20">
                  <c:v>17.724734547321471</c:v>
                </c:pt>
                <c:pt idx="21">
                  <c:v>16.076013773469803</c:v>
                </c:pt>
              </c:numCache>
            </c:numRef>
          </c:val>
          <c:extLst>
            <c:ext xmlns:c16="http://schemas.microsoft.com/office/drawing/2014/chart" uri="{C3380CC4-5D6E-409C-BE32-E72D297353CC}">
              <c16:uniqueId val="{00000003-EC45-7F4F-B6D4-2D944DA8CD9C}"/>
            </c:ext>
          </c:extLst>
        </c:ser>
        <c:ser>
          <c:idx val="5"/>
          <c:order val="4"/>
          <c:tx>
            <c:strRef>
              <c:f>[1]Lanthanum!$BB$4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[1]Lanthanum!$BB$5:$BB$26</c:f>
              <c:numCache>
                <c:formatCode>General</c:formatCode>
                <c:ptCount val="22"/>
                <c:pt idx="0">
                  <c:v>2.1262318591262037</c:v>
                </c:pt>
                <c:pt idx="1">
                  <c:v>1.8395351528168322</c:v>
                </c:pt>
                <c:pt idx="2">
                  <c:v>1.578878338050705</c:v>
                </c:pt>
                <c:pt idx="3">
                  <c:v>1.3424214803394214</c:v>
                </c:pt>
                <c:pt idx="4">
                  <c:v>1.1781468947225866</c:v>
                </c:pt>
                <c:pt idx="5">
                  <c:v>1.0641052707214114</c:v>
                </c:pt>
                <c:pt idx="6">
                  <c:v>2.7476871291555418</c:v>
                </c:pt>
                <c:pt idx="7">
                  <c:v>2.8052971974085992</c:v>
                </c:pt>
                <c:pt idx="8">
                  <c:v>2.6592003203164185</c:v>
                </c:pt>
                <c:pt idx="9">
                  <c:v>2.6680615514334964</c:v>
                </c:pt>
                <c:pt idx="10">
                  <c:v>3.1043324103014367</c:v>
                </c:pt>
                <c:pt idx="11">
                  <c:v>3.2690903896801951</c:v>
                </c:pt>
                <c:pt idx="12">
                  <c:v>3.4443005339618473</c:v>
                </c:pt>
                <c:pt idx="13">
                  <c:v>3.5027513983846097</c:v>
                </c:pt>
                <c:pt idx="14">
                  <c:v>3.9350200691471633</c:v>
                </c:pt>
                <c:pt idx="15">
                  <c:v>3.8667820814594918</c:v>
                </c:pt>
                <c:pt idx="16">
                  <c:v>3.7678785154531864</c:v>
                </c:pt>
                <c:pt idx="17">
                  <c:v>3.776366601037183</c:v>
                </c:pt>
                <c:pt idx="18">
                  <c:v>3.899622387064408</c:v>
                </c:pt>
                <c:pt idx="19">
                  <c:v>3.9696147900380141</c:v>
                </c:pt>
                <c:pt idx="20">
                  <c:v>4.3229273337696297</c:v>
                </c:pt>
                <c:pt idx="21">
                  <c:v>4.722186303163733</c:v>
                </c:pt>
              </c:numCache>
            </c:numRef>
          </c:val>
          <c:extLst>
            <c:ext xmlns:c16="http://schemas.microsoft.com/office/drawing/2014/chart" uri="{C3380CC4-5D6E-409C-BE32-E72D297353CC}">
              <c16:uniqueId val="{00000004-EC45-7F4F-B6D4-2D944DA8CD9C}"/>
            </c:ext>
          </c:extLst>
        </c:ser>
        <c:ser>
          <c:idx val="6"/>
          <c:order val="5"/>
          <c:tx>
            <c:strRef>
              <c:f>[1]Lanthanum!$BC$4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1.6231711919752903</c:v>
                </c:pt>
                <c:pt idx="17">
                  <c:v>1.5215983531955573</c:v>
                </c:pt>
                <c:pt idx="18">
                  <c:v>1.4702664581682092</c:v>
                </c:pt>
                <c:pt idx="19">
                  <c:v>1.6908240868504572</c:v>
                </c:pt>
                <c:pt idx="20">
                  <c:v>1.6670374301837387</c:v>
                </c:pt>
                <c:pt idx="21">
                  <c:v>1.6272878169009199</c:v>
                </c:pt>
              </c:numCache>
            </c:numRef>
          </c:val>
          <c:extLst>
            <c:ext xmlns:c16="http://schemas.microsoft.com/office/drawing/2014/chart" uri="{C3380CC4-5D6E-409C-BE32-E72D297353CC}">
              <c16:uniqueId val="{00000005-EC45-7F4F-B6D4-2D944DA8CD9C}"/>
            </c:ext>
          </c:extLst>
        </c:ser>
        <c:ser>
          <c:idx val="7"/>
          <c:order val="6"/>
          <c:tx>
            <c:strRef>
              <c:f>[1]Lanthanum!$BD$4</c:f>
              <c:strCache>
                <c:ptCount val="1"/>
                <c:pt idx="0">
                  <c:v>Disposal 1</c:v>
                </c:pt>
              </c:strCache>
            </c:strRef>
          </c:tx>
          <c:spPr>
            <a:solidFill>
              <a:srgbClr val="FF0000"/>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[1]Lanthanum!$BD$5:$BD$26</c:f>
              <c:numCache>
                <c:formatCode>General</c:formatCode>
                <c:ptCount val="22"/>
                <c:pt idx="0">
                  <c:v>3.5123019644139388</c:v>
                </c:pt>
                <c:pt idx="1">
                  <c:v>2.8690786590651012</c:v>
                </c:pt>
                <c:pt idx="2">
                  <c:v>0.5533623314173638</c:v>
                </c:pt>
                <c:pt idx="3">
                  <c:v>0.79148856509168009</c:v>
                </c:pt>
                <c:pt idx="4">
                  <c:v>1.6764065745882226</c:v>
                </c:pt>
                <c:pt idx="5">
                  <c:v>2.0070472665662442</c:v>
                </c:pt>
                <c:pt idx="6">
                  <c:v>1.5556105138804976</c:v>
                </c:pt>
                <c:pt idx="7">
                  <c:v>1.6853666837287062</c:v>
                </c:pt>
                <c:pt idx="8">
                  <c:v>0.80232719726575386</c:v>
                </c:pt>
                <c:pt idx="9">
                  <c:v>2.1501169070967929</c:v>
                </c:pt>
                <c:pt idx="10">
                  <c:v>1.6048183350056107</c:v>
                </c:pt>
                <c:pt idx="11">
                  <c:v>2.261324421799872</c:v>
                </c:pt>
                <c:pt idx="12">
                  <c:v>2.0054640304440934</c:v>
                </c:pt>
                <c:pt idx="13">
                  <c:v>1.4867404634016046</c:v>
                </c:pt>
                <c:pt idx="14">
                  <c:v>1.522011426029606</c:v>
                </c:pt>
                <c:pt idx="15">
                  <c:v>1.1065574178302351</c:v>
                </c:pt>
                <c:pt idx="16">
                  <c:v>2.2060611048726275</c:v>
                </c:pt>
                <c:pt idx="17">
                  <c:v>1.0673738111519186</c:v>
                </c:pt>
                <c:pt idx="18">
                  <c:v>1.2240267532320162</c:v>
                </c:pt>
                <c:pt idx="19">
                  <c:v>0.7261913451501032</c:v>
                </c:pt>
                <c:pt idx="20">
                  <c:v>1.1152073528255457</c:v>
                </c:pt>
                <c:pt idx="21">
                  <c:v>1.2298535359309517</c:v>
                </c:pt>
              </c:numCache>
            </c:numRef>
          </c:val>
          <c:extLst>
            <c:ext xmlns:c16="http://schemas.microsoft.com/office/drawing/2014/chart" uri="{C3380CC4-5D6E-409C-BE32-E72D297353CC}">
              <c16:uniqueId val="{00000006-EC45-7F4F-B6D4-2D944DA8CD9C}"/>
            </c:ext>
          </c:extLst>
        </c:ser>
        <c:ser>
          <c:idx val="8"/>
          <c:order val="7"/>
          <c:tx>
            <c:strRef>
              <c:f>[1]Lanthanum!$BE$4</c:f>
              <c:strCache>
                <c:ptCount val="1"/>
                <c:pt idx="0">
                  <c:v>Disposal 2</c:v>
                </c:pt>
              </c:strCache>
            </c:strRef>
          </c:tx>
          <c:spPr>
            <a:solidFill>
              <a:srgbClr val="FF6945"/>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[1]Lanthanum!$BE$5:$BE$26</c:f>
              <c:numCache>
                <c:formatCode>General</c:formatCode>
                <c:ptCount val="22"/>
                <c:pt idx="0">
                  <c:v>0</c:v>
                </c:pt>
                <c:pt idx="1">
                  <c:v>0</c:v>
                </c:pt>
                <c:pt idx="2">
                  <c:v>0</c:v>
                </c:pt>
                <c:pt idx="3">
                  <c:v>0</c:v>
                </c:pt>
                <c:pt idx="4">
                  <c:v>0</c:v>
                </c:pt>
                <c:pt idx="5">
                  <c:v>0</c:v>
                </c:pt>
                <c:pt idx="6">
                  <c:v>0</c:v>
                </c:pt>
                <c:pt idx="7">
                  <c:v>0</c:v>
                </c:pt>
                <c:pt idx="8">
                  <c:v>0</c:v>
                </c:pt>
                <c:pt idx="9">
                  <c:v>0</c:v>
                </c:pt>
                <c:pt idx="10">
                  <c:v>0.27781526250124139</c:v>
                </c:pt>
                <c:pt idx="11">
                  <c:v>0</c:v>
                </c:pt>
                <c:pt idx="12">
                  <c:v>3.0956146040186636E-3</c:v>
                </c:pt>
                <c:pt idx="13">
                  <c:v>4.6458001048075284E-3</c:v>
                </c:pt>
                <c:pt idx="14">
                  <c:v>1.6191189485428432E-2</c:v>
                </c:pt>
                <c:pt idx="15">
                  <c:v>0.35284924018329333</c:v>
                </c:pt>
                <c:pt idx="16">
                  <c:v>0.21659508672566746</c:v>
                </c:pt>
                <c:pt idx="17">
                  <c:v>3.7561195060996523E-4</c:v>
                </c:pt>
                <c:pt idx="18">
                  <c:v>3.2635104303166298E-4</c:v>
                </c:pt>
                <c:pt idx="19">
                  <c:v>0.59888298876921708</c:v>
                </c:pt>
                <c:pt idx="20">
                  <c:v>0</c:v>
                </c:pt>
                <c:pt idx="21">
                  <c:v>1.2720820871294204E-2</c:v>
                </c:pt>
              </c:numCache>
            </c:numRef>
          </c:val>
          <c:extLst>
            <c:ext xmlns:c16="http://schemas.microsoft.com/office/drawing/2014/chart" uri="{C3380CC4-5D6E-409C-BE32-E72D297353CC}">
              <c16:uniqueId val="{00000007-EC45-7F4F-B6D4-2D944DA8CD9C}"/>
            </c:ext>
          </c:extLst>
        </c:ser>
        <c:ser>
          <c:idx val="9"/>
          <c:order val="8"/>
          <c:tx>
            <c:strRef>
              <c:f>[1]Lanthanum!$BF$4</c:f>
              <c:strCache>
                <c:ptCount val="1"/>
                <c:pt idx="0">
                  <c:v>Disposal 3</c:v>
                </c:pt>
              </c:strCache>
            </c:strRef>
          </c:tx>
          <c:spPr>
            <a:solidFill>
              <a:srgbClr val="FFA48B"/>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EC45-7F4F-B6D4-2D944DA8CD9C}"/>
            </c:ext>
          </c:extLst>
        </c:ser>
        <c:ser>
          <c:idx val="10"/>
          <c:order val="9"/>
          <c:tx>
            <c:strRef>
              <c:f>[1]Lanthanum!$BG$4</c:f>
              <c:strCache>
                <c:ptCount val="1"/>
                <c:pt idx="0">
                  <c:v>Recycl 1</c:v>
                </c:pt>
              </c:strCache>
            </c:strRef>
          </c:tx>
          <c:spPr>
            <a:solidFill>
              <a:schemeClr val="accent6"/>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[1]Lanthanum!$BG$5:$BG$26</c:f>
              <c:numCache>
                <c:formatCode>General</c:formatCode>
                <c:ptCount val="22"/>
                <c:pt idx="0">
                  <c:v>9.042654450919553</c:v>
                </c:pt>
                <c:pt idx="1">
                  <c:v>2.6724362833029747</c:v>
                </c:pt>
                <c:pt idx="2">
                  <c:v>0.58854960079674712</c:v>
                </c:pt>
                <c:pt idx="3">
                  <c:v>1.0983644012733738</c:v>
                </c:pt>
                <c:pt idx="4">
                  <c:v>1.9553787849501802</c:v>
                </c:pt>
                <c:pt idx="5">
                  <c:v>1.3066967628236341</c:v>
                </c:pt>
                <c:pt idx="6">
                  <c:v>3.9825682478045992</c:v>
                </c:pt>
                <c:pt idx="7">
                  <c:v>2.5497850246823552</c:v>
                </c:pt>
                <c:pt idx="8">
                  <c:v>3.5888322229069449</c:v>
                </c:pt>
                <c:pt idx="9">
                  <c:v>2.1324351005152944</c:v>
                </c:pt>
                <c:pt idx="10">
                  <c:v>1.7791662437498086</c:v>
                </c:pt>
                <c:pt idx="11">
                  <c:v>1.3703388331682353</c:v>
                </c:pt>
                <c:pt idx="12">
                  <c:v>1.9512482425617994</c:v>
                </c:pt>
                <c:pt idx="13">
                  <c:v>4.1498334158397965</c:v>
                </c:pt>
                <c:pt idx="14">
                  <c:v>1.8842229919893139</c:v>
                </c:pt>
                <c:pt idx="15">
                  <c:v>0.84316816250828797</c:v>
                </c:pt>
                <c:pt idx="16">
                  <c:v>2.5191041485183558</c:v>
                </c:pt>
                <c:pt idx="17">
                  <c:v>1.4031104204518963</c:v>
                </c:pt>
                <c:pt idx="18">
                  <c:v>1.7592591152358183</c:v>
                </c:pt>
                <c:pt idx="19">
                  <c:v>1.9894532361293495</c:v>
                </c:pt>
                <c:pt idx="20">
                  <c:v>1.1360538654571586</c:v>
                </c:pt>
                <c:pt idx="21">
                  <c:v>2.0306083256757308</c:v>
                </c:pt>
              </c:numCache>
            </c:numRef>
          </c:val>
          <c:extLst>
            <c:ext xmlns:c16="http://schemas.microsoft.com/office/drawing/2014/chart" uri="{C3380CC4-5D6E-409C-BE32-E72D297353CC}">
              <c16:uniqueId val="{00000009-EC45-7F4F-B6D4-2D944DA8CD9C}"/>
            </c:ext>
          </c:extLst>
        </c:ser>
        <c:ser>
          <c:idx val="11"/>
          <c:order val="10"/>
          <c:tx>
            <c:strRef>
              <c:f>[1]Lanthanum!$BH$4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[1]Lanthanum!$BH$5:$BH$26</c:f>
              <c:numCache>
                <c:formatCode>General</c:formatCode>
                <c:ptCount val="22"/>
                <c:pt idx="0">
                  <c:v>0</c:v>
                </c:pt>
                <c:pt idx="1">
                  <c:v>0</c:v>
                </c:pt>
                <c:pt idx="2">
                  <c:v>0</c:v>
                </c:pt>
                <c:pt idx="3">
                  <c:v>0</c:v>
                </c:pt>
                <c:pt idx="4">
                  <c:v>0</c:v>
                </c:pt>
                <c:pt idx="5">
                  <c:v>0.95865559455604255</c:v>
                </c:pt>
                <c:pt idx="6">
                  <c:v>1.3489811759706243</c:v>
                </c:pt>
                <c:pt idx="7">
                  <c:v>0</c:v>
                </c:pt>
                <c:pt idx="8">
                  <c:v>0</c:v>
                </c:pt>
                <c:pt idx="9">
                  <c:v>6.2285676113320284E-3</c:v>
                </c:pt>
                <c:pt idx="10">
                  <c:v>0.49512976943639792</c:v>
                </c:pt>
                <c:pt idx="11">
                  <c:v>0</c:v>
                </c:pt>
                <c:pt idx="12">
                  <c:v>0</c:v>
                </c:pt>
                <c:pt idx="13">
                  <c:v>0.41472883768949326</c:v>
                </c:pt>
                <c:pt idx="14">
                  <c:v>0</c:v>
                </c:pt>
                <c:pt idx="15">
                  <c:v>0</c:v>
                </c:pt>
                <c:pt idx="16">
                  <c:v>0</c:v>
                </c:pt>
                <c:pt idx="17">
                  <c:v>1.024380535328682E-2</c:v>
                </c:pt>
                <c:pt idx="18">
                  <c:v>0.41701431078186363</c:v>
                </c:pt>
                <c:pt idx="19">
                  <c:v>0.2597985130804546</c:v>
                </c:pt>
                <c:pt idx="20">
                  <c:v>2.1801223876861002E-2</c:v>
                </c:pt>
                <c:pt idx="21">
                  <c:v>5.1406588605317299E-2</c:v>
                </c:pt>
              </c:numCache>
            </c:numRef>
          </c:val>
          <c:extLst>
            <c:ext xmlns:c16="http://schemas.microsoft.com/office/drawing/2014/chart" uri="{C3380CC4-5D6E-409C-BE32-E72D297353CC}">
              <c16:uniqueId val="{0000000A-EC45-7F4F-B6D4-2D944DA8CD9C}"/>
            </c:ext>
          </c:extLst>
        </c:ser>
        <c:ser>
          <c:idx val="12"/>
          <c:order val="11"/>
          <c:tx>
            <c:strRef>
              <c:f>[1]Lanthanum!$BI$4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[1]Lanthanum!$AW$5:$AW$26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[1]Lanthanum!$BI$5:$BI$26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2.5386691275116505E-3</c:v>
                </c:pt>
                <c:pt idx="19">
                  <c:v>0</c:v>
                </c:pt>
                <c:pt idx="20">
                  <c:v>0</c:v>
                </c:pt>
                <c:pt idx="21">
                  <c:v>3.7125490154081407E-4</c:v>
                </c:pt>
              </c:numCache>
            </c:numRef>
          </c:val>
          <c:extLst>
            <c:ext xmlns:c16="http://schemas.microsoft.com/office/drawing/2014/chart" uri="{C3380CC4-5D6E-409C-BE32-E72D297353CC}">
              <c16:uniqueId val="{0000000B-EC45-7F4F-B6D4-2D944DA8CD9C}"/>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Holmium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[1]Holmium!$AX$4</c:f>
              <c:strCache>
                <c:ptCount val="1"/>
                <c:pt idx="0">
                  <c:v>1st Use</c:v>
                </c:pt>
              </c:strCache>
            </c:strRef>
          </c:tx>
          <c:spPr>
            <a:solidFill>
              <a:schemeClr val="accent1"/>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[1]Holmium!$AX$5:$AX$26</c:f>
              <c:numCache>
                <c:formatCode>General</c:formatCode>
                <c:ptCount val="22"/>
                <c:pt idx="0">
                  <c:v>73.129692202332151</c:v>
                </c:pt>
                <c:pt idx="1">
                  <c:v>78.783247228087021</c:v>
                </c:pt>
                <c:pt idx="2">
                  <c:v>82.619995396021366</c:v>
                </c:pt>
                <c:pt idx="3">
                  <c:v>80.695157962696413</c:v>
                </c:pt>
                <c:pt idx="4">
                  <c:v>78.262045852669118</c:v>
                </c:pt>
                <c:pt idx="5">
                  <c:v>75.936024897755104</c:v>
                </c:pt>
                <c:pt idx="6">
                  <c:v>69.126716045110484</c:v>
                </c:pt>
                <c:pt idx="7">
                  <c:v>69.585992340203518</c:v>
                </c:pt>
                <c:pt idx="8">
                  <c:v>66.371968648701056</c:v>
                </c:pt>
                <c:pt idx="9">
                  <c:v>62.350098983074673</c:v>
                </c:pt>
                <c:pt idx="10">
                  <c:v>66.409578167802167</c:v>
                </c:pt>
                <c:pt idx="11">
                  <c:v>59.340294114164053</c:v>
                </c:pt>
                <c:pt idx="12">
                  <c:v>58.302361343819129</c:v>
                </c:pt>
                <c:pt idx="13">
                  <c:v>53.624048287778358</c:v>
                </c:pt>
                <c:pt idx="14">
                  <c:v>54.172602411423163</c:v>
                </c:pt>
                <c:pt idx="15">
                  <c:v>54.738955212107896</c:v>
                </c:pt>
                <c:pt idx="16">
                  <c:v>51.019630681631376</c:v>
                </c:pt>
                <c:pt idx="17">
                  <c:v>54.388675217595463</c:v>
                </c:pt>
                <c:pt idx="18">
                  <c:v>53.522194779716216</c:v>
                </c:pt>
                <c:pt idx="19">
                  <c:v>52.994156467813561</c:v>
                </c:pt>
                <c:pt idx="20">
                  <c:v>53.067984377665276</c:v>
                </c:pt>
                <c:pt idx="21">
                  <c:v>52.082004570915352</c:v>
                </c:pt>
              </c:numCache>
            </c:numRef>
          </c:val>
          <c:extLst>
            <c:ext xmlns:c16="http://schemas.microsoft.com/office/drawing/2014/chart" uri="{C3380CC4-5D6E-409C-BE32-E72D297353CC}">
              <c16:uniqueId val="{00000000-19BD-9A48-8109-D454D9E28EDF}"/>
            </c:ext>
          </c:extLst>
        </c:ser>
        <c:ser>
          <c:idx val="2"/>
          <c:order val="1"/>
          <c:tx>
            <c:strRef>
              <c:f>[1]Holmium!$AY$4</c:f>
              <c:strCache>
                <c:ptCount val="1"/>
                <c:pt idx="0">
                  <c:v>2nd Use</c:v>
                </c:pt>
              </c:strCache>
            </c:strRef>
          </c:tx>
          <c:spPr>
            <a:solidFill>
              <a:schemeClr val="accent5">
                <a:lumMod val="60000"/>
                <a:lumOff val="40000"/>
              </a:schemeClr>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[1]Holmium!$AY$5:$AY$26</c:f>
              <c:numCache>
                <c:formatCode>General</c:formatCode>
                <c:ptCount val="22"/>
                <c:pt idx="0">
                  <c:v>4.454705646436925</c:v>
                </c:pt>
                <c:pt idx="1">
                  <c:v>5.7798204305115206</c:v>
                </c:pt>
                <c:pt idx="2">
                  <c:v>6.7551411547334599</c:v>
                </c:pt>
                <c:pt idx="3">
                  <c:v>7.1712980570017706</c:v>
                </c:pt>
                <c:pt idx="4">
                  <c:v>8.4251911807472766</c:v>
                </c:pt>
                <c:pt idx="5">
                  <c:v>10.919400501227525</c:v>
                </c:pt>
                <c:pt idx="6">
                  <c:v>8.330161783293569</c:v>
                </c:pt>
                <c:pt idx="7">
                  <c:v>7.9551621417491756</c:v>
                </c:pt>
                <c:pt idx="8">
                  <c:v>9.8002721102987618</c:v>
                </c:pt>
                <c:pt idx="9">
                  <c:v>12.284395045702091</c:v>
                </c:pt>
                <c:pt idx="10">
                  <c:v>9.7640751618622019</c:v>
                </c:pt>
                <c:pt idx="11">
                  <c:v>11.35236630885764</c:v>
                </c:pt>
                <c:pt idx="12">
                  <c:v>11.321850559813011</c:v>
                </c:pt>
                <c:pt idx="13">
                  <c:v>13.314855982828295</c:v>
                </c:pt>
                <c:pt idx="14">
                  <c:v>14.029136826366202</c:v>
                </c:pt>
                <c:pt idx="15">
                  <c:v>15.356404535472857</c:v>
                </c:pt>
                <c:pt idx="16">
                  <c:v>16.062682915177362</c:v>
                </c:pt>
                <c:pt idx="17">
                  <c:v>16.944373418924087</c:v>
                </c:pt>
                <c:pt idx="18">
                  <c:v>16.455168122624187</c:v>
                </c:pt>
                <c:pt idx="19">
                  <c:v>17.041683508440283</c:v>
                </c:pt>
                <c:pt idx="20">
                  <c:v>18.218980524813922</c:v>
                </c:pt>
                <c:pt idx="21">
                  <c:v>18.527477950464316</c:v>
                </c:pt>
              </c:numCache>
            </c:numRef>
          </c:val>
          <c:extLst>
            <c:ext xmlns:c16="http://schemas.microsoft.com/office/drawing/2014/chart" uri="{C3380CC4-5D6E-409C-BE32-E72D297353CC}">
              <c16:uniqueId val="{00000001-19BD-9A48-8109-D454D9E28EDF}"/>
            </c:ext>
          </c:extLst>
        </c:ser>
        <c:ser>
          <c:idx val="3"/>
          <c:order val="2"/>
          <c:tx>
            <c:strRef>
              <c:f>[1]Holmium!$AZ$4</c:f>
              <c:strCache>
                <c:ptCount val="1"/>
                <c:pt idx="0">
                  <c:v>3rd Use</c:v>
                </c:pt>
              </c:strCache>
            </c:strRef>
          </c:tx>
          <c:spPr>
            <a:solidFill>
              <a:schemeClr val="accent5">
                <a:lumMod val="40000"/>
                <a:lumOff val="60000"/>
              </a:schemeClr>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[1]Holmium!$AZ$5:$AZ$26</c:f>
              <c:numCache>
                <c:formatCode>General</c:formatCode>
                <c:ptCount val="22"/>
                <c:pt idx="0">
                  <c:v>0</c:v>
                </c:pt>
                <c:pt idx="1">
                  <c:v>0</c:v>
                </c:pt>
                <c:pt idx="2">
                  <c:v>0</c:v>
                </c:pt>
                <c:pt idx="3">
                  <c:v>0</c:v>
                </c:pt>
                <c:pt idx="4">
                  <c:v>0</c:v>
                </c:pt>
                <c:pt idx="5">
                  <c:v>0</c:v>
                </c:pt>
                <c:pt idx="6">
                  <c:v>0</c:v>
                </c:pt>
                <c:pt idx="7">
                  <c:v>1.5089043771420361</c:v>
                </c:pt>
                <c:pt idx="8">
                  <c:v>1.4450346674638408</c:v>
                </c:pt>
                <c:pt idx="9">
                  <c:v>1.4000050245424973</c:v>
                </c:pt>
                <c:pt idx="10">
                  <c:v>2.498930553999922</c:v>
                </c:pt>
                <c:pt idx="11">
                  <c:v>2.4304758446346675</c:v>
                </c:pt>
                <c:pt idx="12">
                  <c:v>2.3582764119890514</c:v>
                </c:pt>
                <c:pt idx="13">
                  <c:v>2.3311951591116804</c:v>
                </c:pt>
                <c:pt idx="14">
                  <c:v>2.7205661857990715</c:v>
                </c:pt>
                <c:pt idx="15">
                  <c:v>2.6590281975465166</c:v>
                </c:pt>
                <c:pt idx="16">
                  <c:v>0.96947734264458496</c:v>
                </c:pt>
                <c:pt idx="17">
                  <c:v>0.9120979747684721</c:v>
                </c:pt>
                <c:pt idx="18">
                  <c:v>1.1275966418560157</c:v>
                </c:pt>
                <c:pt idx="19">
                  <c:v>0.80125425949020124</c:v>
                </c:pt>
                <c:pt idx="20">
                  <c:v>0.7939355690891079</c:v>
                </c:pt>
                <c:pt idx="21">
                  <c:v>1.7648640629330767</c:v>
                </c:pt>
              </c:numCache>
            </c:numRef>
          </c:val>
          <c:extLst>
            <c:ext xmlns:c16="http://schemas.microsoft.com/office/drawing/2014/chart" uri="{C3380CC4-5D6E-409C-BE32-E72D297353CC}">
              <c16:uniqueId val="{00000002-19BD-9A48-8109-D454D9E28EDF}"/>
            </c:ext>
          </c:extLst>
        </c:ser>
        <c:ser>
          <c:idx val="4"/>
          <c:order val="3"/>
          <c:tx>
            <c:strRef>
              <c:f>[1]Holmium!$BA$4</c:f>
              <c:strCache>
                <c:ptCount val="1"/>
                <c:pt idx="0">
                  <c:v>1st Storage</c:v>
                </c:pt>
              </c:strCache>
            </c:strRef>
          </c:tx>
          <c:spPr>
            <a:solidFill>
              <a:schemeClr val="accent2"/>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[1]Holmium!$BA$5:$BA$26</c:f>
              <c:numCache>
                <c:formatCode>General</c:formatCode>
                <c:ptCount val="22"/>
                <c:pt idx="0">
                  <c:v>7.3243645016106989</c:v>
                </c:pt>
                <c:pt idx="1">
                  <c:v>7.8050050134698816</c:v>
                </c:pt>
                <c:pt idx="2">
                  <c:v>7.8472843523007194</c:v>
                </c:pt>
                <c:pt idx="3">
                  <c:v>8.8231861215649818</c:v>
                </c:pt>
                <c:pt idx="4">
                  <c:v>8.3429546822920262</c:v>
                </c:pt>
                <c:pt idx="5">
                  <c:v>7.8203961377368101</c:v>
                </c:pt>
                <c:pt idx="6">
                  <c:v>12.681449183524688</c:v>
                </c:pt>
                <c:pt idx="7">
                  <c:v>13.942685950398159</c:v>
                </c:pt>
                <c:pt idx="8">
                  <c:v>15.108580852062884</c:v>
                </c:pt>
                <c:pt idx="9">
                  <c:v>16.909599446194758</c:v>
                </c:pt>
                <c:pt idx="10">
                  <c:v>13.971136505038872</c:v>
                </c:pt>
                <c:pt idx="11">
                  <c:v>19.889326869082392</c:v>
                </c:pt>
                <c:pt idx="12">
                  <c:v>20.260646808383949</c:v>
                </c:pt>
                <c:pt idx="13">
                  <c:v>20.453344338077372</c:v>
                </c:pt>
                <c:pt idx="14">
                  <c:v>21.182077202130252</c:v>
                </c:pt>
                <c:pt idx="15">
                  <c:v>20.763805401118155</c:v>
                </c:pt>
                <c:pt idx="16">
                  <c:v>20.695682132883586</c:v>
                </c:pt>
                <c:pt idx="17">
                  <c:v>19.56853583964191</c:v>
                </c:pt>
                <c:pt idx="18">
                  <c:v>19.409651294370519</c:v>
                </c:pt>
                <c:pt idx="19">
                  <c:v>19.075950359848544</c:v>
                </c:pt>
                <c:pt idx="20">
                  <c:v>19.031320609995333</c:v>
                </c:pt>
                <c:pt idx="21">
                  <c:v>17.11249993857885</c:v>
                </c:pt>
              </c:numCache>
            </c:numRef>
          </c:val>
          <c:extLst>
            <c:ext xmlns:c16="http://schemas.microsoft.com/office/drawing/2014/chart" uri="{C3380CC4-5D6E-409C-BE32-E72D297353CC}">
              <c16:uniqueId val="{00000003-19BD-9A48-8109-D454D9E28EDF}"/>
            </c:ext>
          </c:extLst>
        </c:ser>
        <c:ser>
          <c:idx val="5"/>
          <c:order val="4"/>
          <c:tx>
            <c:strRef>
              <c:f>[1]Holmium!$BB$4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[1]Holmium!$BB$5:$BB$26</c:f>
              <c:numCache>
                <c:formatCode>General</c:formatCode>
                <c:ptCount val="22"/>
                <c:pt idx="0">
                  <c:v>2.227351833735518</c:v>
                </c:pt>
                <c:pt idx="1">
                  <c:v>1.9251221484874455</c:v>
                </c:pt>
                <c:pt idx="2">
                  <c:v>1.6526879465904414</c:v>
                </c:pt>
                <c:pt idx="3">
                  <c:v>1.4048591388164409</c:v>
                </c:pt>
                <c:pt idx="4">
                  <c:v>1.2344556220523324</c:v>
                </c:pt>
                <c:pt idx="5">
                  <c:v>1.1177337297238441</c:v>
                </c:pt>
                <c:pt idx="6">
                  <c:v>2.8932633155942566</c:v>
                </c:pt>
                <c:pt idx="7">
                  <c:v>2.802559546976465</c:v>
                </c:pt>
                <c:pt idx="8">
                  <c:v>2.6839313109312655</c:v>
                </c:pt>
                <c:pt idx="9">
                  <c:v>2.7194556597119104</c:v>
                </c:pt>
                <c:pt idx="10">
                  <c:v>3.2062172006929792</c:v>
                </c:pt>
                <c:pt idx="11">
                  <c:v>3.4273682083314467</c:v>
                </c:pt>
                <c:pt idx="12">
                  <c:v>3.6455451699171824</c:v>
                </c:pt>
                <c:pt idx="13">
                  <c:v>3.7139219063684559</c:v>
                </c:pt>
                <c:pt idx="14">
                  <c:v>4.2596256340813099</c:v>
                </c:pt>
                <c:pt idx="15">
                  <c:v>4.166907014114936</c:v>
                </c:pt>
                <c:pt idx="16">
                  <c:v>4.0460873726860571</c:v>
                </c:pt>
                <c:pt idx="17">
                  <c:v>4.0370586886858186</c:v>
                </c:pt>
                <c:pt idx="18">
                  <c:v>4.1684799600639124</c:v>
                </c:pt>
                <c:pt idx="19">
                  <c:v>4.2710166434542431</c:v>
                </c:pt>
                <c:pt idx="20">
                  <c:v>4.7357991753562629</c:v>
                </c:pt>
                <c:pt idx="21">
                  <c:v>5.135600878471803</c:v>
                </c:pt>
              </c:numCache>
            </c:numRef>
          </c:val>
          <c:extLst>
            <c:ext xmlns:c16="http://schemas.microsoft.com/office/drawing/2014/chart" uri="{C3380CC4-5D6E-409C-BE32-E72D297353CC}">
              <c16:uniqueId val="{00000004-19BD-9A48-8109-D454D9E28EDF}"/>
            </c:ext>
          </c:extLst>
        </c:ser>
        <c:ser>
          <c:idx val="6"/>
          <c:order val="5"/>
          <c:tx>
            <c:strRef>
              <c:f>[1]Holmium!$BC$4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1.858015395770019</c:v>
                </c:pt>
                <c:pt idx="17">
                  <c:v>1.7480471229452523</c:v>
                </c:pt>
                <c:pt idx="18">
                  <c:v>1.7010154123199599</c:v>
                </c:pt>
                <c:pt idx="19">
                  <c:v>1.9826402611039202</c:v>
                </c:pt>
                <c:pt idx="20">
                  <c:v>1.9645307408412829</c:v>
                </c:pt>
                <c:pt idx="21">
                  <c:v>1.9300642442778551</c:v>
                </c:pt>
              </c:numCache>
            </c:numRef>
          </c:val>
          <c:extLst>
            <c:ext xmlns:c16="http://schemas.microsoft.com/office/drawing/2014/chart" uri="{C3380CC4-5D6E-409C-BE32-E72D297353CC}">
              <c16:uniqueId val="{00000005-19BD-9A48-8109-D454D9E28EDF}"/>
            </c:ext>
          </c:extLst>
        </c:ser>
        <c:ser>
          <c:idx val="7"/>
          <c:order val="6"/>
          <c:tx>
            <c:strRef>
              <c:f>[1]Holmium!$BD$4</c:f>
              <c:strCache>
                <c:ptCount val="1"/>
                <c:pt idx="0">
                  <c:v>Disposal 1</c:v>
                </c:pt>
              </c:strCache>
            </c:strRef>
          </c:tx>
          <c:spPr>
            <a:solidFill>
              <a:srgbClr val="FF0000"/>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[1]Holmium!$BD$5:$BD$26</c:f>
              <c:numCache>
                <c:formatCode>General</c:formatCode>
                <c:ptCount val="22"/>
                <c:pt idx="0">
                  <c:v>3.3980071259395284</c:v>
                </c:pt>
                <c:pt idx="1">
                  <c:v>2.9489708438102036</c:v>
                </c:pt>
                <c:pt idx="2">
                  <c:v>0.54053211120906386</c:v>
                </c:pt>
                <c:pt idx="3">
                  <c:v>0.78082429741409398</c:v>
                </c:pt>
                <c:pt idx="4">
                  <c:v>1.7110947652282815</c:v>
                </c:pt>
                <c:pt idx="5">
                  <c:v>1.9192095700815717</c:v>
                </c:pt>
                <c:pt idx="6">
                  <c:v>1.4626251195539266</c:v>
                </c:pt>
                <c:pt idx="7">
                  <c:v>1.6566472273624084</c:v>
                </c:pt>
                <c:pt idx="8">
                  <c:v>0.79625393294861391</c:v>
                </c:pt>
                <c:pt idx="9">
                  <c:v>2.1490620049582914</c:v>
                </c:pt>
                <c:pt idx="10">
                  <c:v>1.552838805445548</c:v>
                </c:pt>
                <c:pt idx="11">
                  <c:v>2.3130614246176515</c:v>
                </c:pt>
                <c:pt idx="12">
                  <c:v>2.0867736323993555</c:v>
                </c:pt>
                <c:pt idx="13">
                  <c:v>1.5365195961659319</c:v>
                </c:pt>
                <c:pt idx="14">
                  <c:v>1.5896540537710051</c:v>
                </c:pt>
                <c:pt idx="15">
                  <c:v>1.1139197787866257</c:v>
                </c:pt>
                <c:pt idx="16">
                  <c:v>2.4033808675479609</c:v>
                </c:pt>
                <c:pt idx="17">
                  <c:v>1.0205208134628656</c:v>
                </c:pt>
                <c:pt idx="18">
                  <c:v>1.2676422881905405</c:v>
                </c:pt>
                <c:pt idx="19">
                  <c:v>0.62603030242750712</c:v>
                </c:pt>
                <c:pt idx="20">
                  <c:v>1.0901962030578252</c:v>
                </c:pt>
                <c:pt idx="21">
                  <c:v>1.3199309049561649</c:v>
                </c:pt>
              </c:numCache>
            </c:numRef>
          </c:val>
          <c:extLst>
            <c:ext xmlns:c16="http://schemas.microsoft.com/office/drawing/2014/chart" uri="{C3380CC4-5D6E-409C-BE32-E72D297353CC}">
              <c16:uniqueId val="{00000006-19BD-9A48-8109-D454D9E28EDF}"/>
            </c:ext>
          </c:extLst>
        </c:ser>
        <c:ser>
          <c:idx val="8"/>
          <c:order val="7"/>
          <c:tx>
            <c:strRef>
              <c:f>[1]Holmium!$BE$4</c:f>
              <c:strCache>
                <c:ptCount val="1"/>
                <c:pt idx="0">
                  <c:v>Disposal 2</c:v>
                </c:pt>
              </c:strCache>
            </c:strRef>
          </c:tx>
          <c:spPr>
            <a:solidFill>
              <a:srgbClr val="FF6945"/>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[1]Holmium!$BE$5:$BE$26</c:f>
              <c:numCache>
                <c:formatCode>General</c:formatCode>
                <c:ptCount val="22"/>
                <c:pt idx="0">
                  <c:v>0</c:v>
                </c:pt>
                <c:pt idx="1">
                  <c:v>0</c:v>
                </c:pt>
                <c:pt idx="2">
                  <c:v>0</c:v>
                </c:pt>
                <c:pt idx="3">
                  <c:v>0</c:v>
                </c:pt>
                <c:pt idx="4">
                  <c:v>0</c:v>
                </c:pt>
                <c:pt idx="5">
                  <c:v>0</c:v>
                </c:pt>
                <c:pt idx="6">
                  <c:v>0</c:v>
                </c:pt>
                <c:pt idx="7">
                  <c:v>0</c:v>
                </c:pt>
                <c:pt idx="8">
                  <c:v>0</c:v>
                </c:pt>
                <c:pt idx="9">
                  <c:v>0</c:v>
                </c:pt>
                <c:pt idx="10">
                  <c:v>0.30393027325244681</c:v>
                </c:pt>
                <c:pt idx="11">
                  <c:v>0</c:v>
                </c:pt>
                <c:pt idx="12">
                  <c:v>0</c:v>
                </c:pt>
                <c:pt idx="13">
                  <c:v>0</c:v>
                </c:pt>
                <c:pt idx="14">
                  <c:v>0</c:v>
                </c:pt>
                <c:pt idx="15">
                  <c:v>0.4121638865420299</c:v>
                </c:pt>
                <c:pt idx="16">
                  <c:v>0.25406425389072962</c:v>
                </c:pt>
                <c:pt idx="17">
                  <c:v>0</c:v>
                </c:pt>
                <c:pt idx="18">
                  <c:v>0</c:v>
                </c:pt>
                <c:pt idx="19">
                  <c:v>0.71903044939646199</c:v>
                </c:pt>
                <c:pt idx="20">
                  <c:v>0</c:v>
                </c:pt>
                <c:pt idx="21">
                  <c:v>0</c:v>
                </c:pt>
              </c:numCache>
            </c:numRef>
          </c:val>
          <c:extLst>
            <c:ext xmlns:c16="http://schemas.microsoft.com/office/drawing/2014/chart" uri="{C3380CC4-5D6E-409C-BE32-E72D297353CC}">
              <c16:uniqueId val="{00000007-19BD-9A48-8109-D454D9E28EDF}"/>
            </c:ext>
          </c:extLst>
        </c:ser>
        <c:ser>
          <c:idx val="9"/>
          <c:order val="8"/>
          <c:tx>
            <c:strRef>
              <c:f>[1]Holmium!$BF$4</c:f>
              <c:strCache>
                <c:ptCount val="1"/>
                <c:pt idx="0">
                  <c:v>Disposal 3</c:v>
                </c:pt>
              </c:strCache>
            </c:strRef>
          </c:tx>
          <c:spPr>
            <a:solidFill>
              <a:srgbClr val="FFA48B"/>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19BD-9A48-8109-D454D9E28EDF}"/>
            </c:ext>
          </c:extLst>
        </c:ser>
        <c:ser>
          <c:idx val="10"/>
          <c:order val="9"/>
          <c:tx>
            <c:strRef>
              <c:f>[1]Holmium!$BG$4</c:f>
              <c:strCache>
                <c:ptCount val="1"/>
                <c:pt idx="0">
                  <c:v>Recycl 1</c:v>
                </c:pt>
              </c:strCache>
            </c:strRef>
          </c:tx>
          <c:spPr>
            <a:solidFill>
              <a:schemeClr val="accent6"/>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[1]Holmium!$BG$5:$BG$26</c:f>
              <c:numCache>
                <c:formatCode>General</c:formatCode>
                <c:ptCount val="22"/>
                <c:pt idx="0">
                  <c:v>9.4658786899451623</c:v>
                </c:pt>
                <c:pt idx="1">
                  <c:v>2.7578343356339086</c:v>
                </c:pt>
                <c:pt idx="2">
                  <c:v>0.58435903914493392</c:v>
                </c:pt>
                <c:pt idx="3">
                  <c:v>1.1246744225062746</c:v>
                </c:pt>
                <c:pt idx="4">
                  <c:v>2.024257897010957</c:v>
                </c:pt>
                <c:pt idx="5">
                  <c:v>1.2802655311404367</c:v>
                </c:pt>
                <c:pt idx="6">
                  <c:v>4.0853325267629765</c:v>
                </c:pt>
                <c:pt idx="7">
                  <c:v>2.5480484161682435</c:v>
                </c:pt>
                <c:pt idx="8">
                  <c:v>3.7939584775935731</c:v>
                </c:pt>
                <c:pt idx="9">
                  <c:v>2.1873838358157722</c:v>
                </c:pt>
                <c:pt idx="10">
                  <c:v>1.7878396008850859</c:v>
                </c:pt>
                <c:pt idx="11">
                  <c:v>1.2471072303121382</c:v>
                </c:pt>
                <c:pt idx="12">
                  <c:v>2.0245460736783021</c:v>
                </c:pt>
                <c:pt idx="13">
                  <c:v>4.5576363270568061</c:v>
                </c:pt>
                <c:pt idx="14">
                  <c:v>2.0463376864289899</c:v>
                </c:pt>
                <c:pt idx="15">
                  <c:v>0.78881597431099437</c:v>
                </c:pt>
                <c:pt idx="16">
                  <c:v>2.6909790377683032</c:v>
                </c:pt>
                <c:pt idx="17">
                  <c:v>1.3806909239761493</c:v>
                </c:pt>
                <c:pt idx="18">
                  <c:v>1.8719984140336277</c:v>
                </c:pt>
                <c:pt idx="19">
                  <c:v>2.1934673870594286</c:v>
                </c:pt>
                <c:pt idx="20">
                  <c:v>1.0972527991809757</c:v>
                </c:pt>
                <c:pt idx="21">
                  <c:v>2.1275574494025706</c:v>
                </c:pt>
              </c:numCache>
            </c:numRef>
          </c:val>
          <c:extLst>
            <c:ext xmlns:c16="http://schemas.microsoft.com/office/drawing/2014/chart" uri="{C3380CC4-5D6E-409C-BE32-E72D297353CC}">
              <c16:uniqueId val="{00000009-19BD-9A48-8109-D454D9E28EDF}"/>
            </c:ext>
          </c:extLst>
        </c:ser>
        <c:ser>
          <c:idx val="11"/>
          <c:order val="10"/>
          <c:tx>
            <c:strRef>
              <c:f>[1]Holmium!$BH$4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[1]Holmium!$BH$5:$BH$26</c:f>
              <c:numCache>
                <c:formatCode>General</c:formatCode>
                <c:ptCount val="22"/>
                <c:pt idx="0">
                  <c:v>0</c:v>
                </c:pt>
                <c:pt idx="1">
                  <c:v>0</c:v>
                </c:pt>
                <c:pt idx="2">
                  <c:v>0</c:v>
                </c:pt>
                <c:pt idx="3">
                  <c:v>0</c:v>
                </c:pt>
                <c:pt idx="4">
                  <c:v>0</c:v>
                </c:pt>
                <c:pt idx="5">
                  <c:v>1.0069696323346988</c:v>
                </c:pt>
                <c:pt idx="6">
                  <c:v>1.4204520261600966</c:v>
                </c:pt>
                <c:pt idx="7">
                  <c:v>0</c:v>
                </c:pt>
                <c:pt idx="8">
                  <c:v>0</c:v>
                </c:pt>
                <c:pt idx="9">
                  <c:v>0</c:v>
                </c:pt>
                <c:pt idx="10">
                  <c:v>0.50545373102078262</c:v>
                </c:pt>
                <c:pt idx="11">
                  <c:v>0</c:v>
                </c:pt>
                <c:pt idx="12">
                  <c:v>0</c:v>
                </c:pt>
                <c:pt idx="13">
                  <c:v>0.46847840261310147</c:v>
                </c:pt>
                <c:pt idx="14">
                  <c:v>0</c:v>
                </c:pt>
                <c:pt idx="15">
                  <c:v>0</c:v>
                </c:pt>
                <c:pt idx="16">
                  <c:v>0</c:v>
                </c:pt>
                <c:pt idx="17">
                  <c:v>0</c:v>
                </c:pt>
                <c:pt idx="18">
                  <c:v>0.47625308682503398</c:v>
                </c:pt>
                <c:pt idx="19">
                  <c:v>0.29477036096585951</c:v>
                </c:pt>
                <c:pt idx="20">
                  <c:v>0</c:v>
                </c:pt>
                <c:pt idx="21">
                  <c:v>0</c:v>
                </c:pt>
              </c:numCache>
            </c:numRef>
          </c:val>
          <c:extLst>
            <c:ext xmlns:c16="http://schemas.microsoft.com/office/drawing/2014/chart" uri="{C3380CC4-5D6E-409C-BE32-E72D297353CC}">
              <c16:uniqueId val="{0000000A-19BD-9A48-8109-D454D9E28EDF}"/>
            </c:ext>
          </c:extLst>
        </c:ser>
        <c:ser>
          <c:idx val="12"/>
          <c:order val="11"/>
          <c:tx>
            <c:strRef>
              <c:f>[1]Holmium!$BI$4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[1]Holmium!$AW$5:$AW$26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[1]Holmium!$BI$5:$BI$26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B-19BD-9A48-8109-D454D9E28EDF}"/>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Gadolinium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[1]Gadolinium!$AX$4</c:f>
              <c:strCache>
                <c:ptCount val="1"/>
                <c:pt idx="0">
                  <c:v>1st Use</c:v>
                </c:pt>
              </c:strCache>
            </c:strRef>
          </c:tx>
          <c:spPr>
            <a:solidFill>
              <a:schemeClr val="accent1"/>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[1]Gadolinium!$AX$5:$AX$26</c:f>
              <c:numCache>
                <c:formatCode>General</c:formatCode>
                <c:ptCount val="22"/>
                <c:pt idx="0">
                  <c:v>75.256083936614232</c:v>
                </c:pt>
                <c:pt idx="1">
                  <c:v>79.214873349132489</c:v>
                </c:pt>
                <c:pt idx="2">
                  <c:v>82.989997232697476</c:v>
                </c:pt>
                <c:pt idx="3">
                  <c:v>81.332747499047557</c:v>
                </c:pt>
                <c:pt idx="4">
                  <c:v>78.657304330807449</c:v>
                </c:pt>
                <c:pt idx="5">
                  <c:v>76.156115266211685</c:v>
                </c:pt>
                <c:pt idx="6">
                  <c:v>69.699674999845641</c:v>
                </c:pt>
                <c:pt idx="7">
                  <c:v>70.568365635654658</c:v>
                </c:pt>
                <c:pt idx="8">
                  <c:v>68.686869652895865</c:v>
                </c:pt>
                <c:pt idx="9">
                  <c:v>65.578316252242558</c:v>
                </c:pt>
                <c:pt idx="10">
                  <c:v>68.262778455784485</c:v>
                </c:pt>
                <c:pt idx="11">
                  <c:v>61.312744826873676</c:v>
                </c:pt>
                <c:pt idx="12">
                  <c:v>61.161697858756149</c:v>
                </c:pt>
                <c:pt idx="13">
                  <c:v>57.753250060641257</c:v>
                </c:pt>
                <c:pt idx="14">
                  <c:v>58.80147842417496</c:v>
                </c:pt>
                <c:pt idx="15">
                  <c:v>59.158370726256074</c:v>
                </c:pt>
                <c:pt idx="16">
                  <c:v>56.143744550397365</c:v>
                </c:pt>
                <c:pt idx="17">
                  <c:v>57.901386751997805</c:v>
                </c:pt>
                <c:pt idx="18">
                  <c:v>57.37029562977046</c:v>
                </c:pt>
                <c:pt idx="19">
                  <c:v>56.216878383160932</c:v>
                </c:pt>
                <c:pt idx="20">
                  <c:v>56.138931975016384</c:v>
                </c:pt>
                <c:pt idx="21">
                  <c:v>55.064736049076402</c:v>
                </c:pt>
              </c:numCache>
            </c:numRef>
          </c:val>
          <c:extLst>
            <c:ext xmlns:c16="http://schemas.microsoft.com/office/drawing/2014/chart" uri="{C3380CC4-5D6E-409C-BE32-E72D297353CC}">
              <c16:uniqueId val="{00000000-3477-5441-B022-9096FB96DE62}"/>
            </c:ext>
          </c:extLst>
        </c:ser>
        <c:ser>
          <c:idx val="2"/>
          <c:order val="1"/>
          <c:tx>
            <c:strRef>
              <c:f>[1]Gadolinium!$AY$4</c:f>
              <c:strCache>
                <c:ptCount val="1"/>
                <c:pt idx="0">
                  <c:v>2nd Use</c:v>
                </c:pt>
              </c:strCache>
            </c:strRef>
          </c:tx>
          <c:spPr>
            <a:solidFill>
              <a:schemeClr val="accent5">
                <a:lumMod val="60000"/>
                <a:lumOff val="40000"/>
              </a:schemeClr>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[1]Gadolinium!$AY$5:$AY$26</c:f>
              <c:numCache>
                <c:formatCode>General</c:formatCode>
                <c:ptCount val="22"/>
                <c:pt idx="0">
                  <c:v>4.5429211084753396</c:v>
                </c:pt>
                <c:pt idx="1">
                  <c:v>5.9857341002865097</c:v>
                </c:pt>
                <c:pt idx="2">
                  <c:v>6.7716084259352272</c:v>
                </c:pt>
                <c:pt idx="3">
                  <c:v>7.1016072521882814</c:v>
                </c:pt>
                <c:pt idx="4">
                  <c:v>8.1476546828927283</c:v>
                </c:pt>
                <c:pt idx="5">
                  <c:v>10.365085490028884</c:v>
                </c:pt>
                <c:pt idx="6">
                  <c:v>8.1952233558468439</c:v>
                </c:pt>
                <c:pt idx="7">
                  <c:v>7.8013933698465916</c:v>
                </c:pt>
                <c:pt idx="8">
                  <c:v>9.2567819016435049</c:v>
                </c:pt>
                <c:pt idx="9">
                  <c:v>11.075040922492349</c:v>
                </c:pt>
                <c:pt idx="10">
                  <c:v>8.8957294789613144</c:v>
                </c:pt>
                <c:pt idx="11">
                  <c:v>10.265394277210529</c:v>
                </c:pt>
                <c:pt idx="12">
                  <c:v>10.177679402470682</c:v>
                </c:pt>
                <c:pt idx="13">
                  <c:v>11.577259874045165</c:v>
                </c:pt>
                <c:pt idx="14">
                  <c:v>11.922783905395724</c:v>
                </c:pt>
                <c:pt idx="15">
                  <c:v>12.617061573821964</c:v>
                </c:pt>
                <c:pt idx="16">
                  <c:v>12.999825181049266</c:v>
                </c:pt>
                <c:pt idx="17">
                  <c:v>13.771275882150439</c:v>
                </c:pt>
                <c:pt idx="18">
                  <c:v>13.493543326879209</c:v>
                </c:pt>
                <c:pt idx="19">
                  <c:v>14.236697756222991</c:v>
                </c:pt>
                <c:pt idx="20">
                  <c:v>15.422058579921726</c:v>
                </c:pt>
                <c:pt idx="21">
                  <c:v>15.790138996757582</c:v>
                </c:pt>
              </c:numCache>
            </c:numRef>
          </c:val>
          <c:extLst>
            <c:ext xmlns:c16="http://schemas.microsoft.com/office/drawing/2014/chart" uri="{C3380CC4-5D6E-409C-BE32-E72D297353CC}">
              <c16:uniqueId val="{00000001-3477-5441-B022-9096FB96DE62}"/>
            </c:ext>
          </c:extLst>
        </c:ser>
        <c:ser>
          <c:idx val="3"/>
          <c:order val="2"/>
          <c:tx>
            <c:strRef>
              <c:f>[1]Gadolinium!$AZ$4</c:f>
              <c:strCache>
                <c:ptCount val="1"/>
                <c:pt idx="0">
                  <c:v>3rd Use</c:v>
                </c:pt>
              </c:strCache>
            </c:strRef>
          </c:tx>
          <c:spPr>
            <a:solidFill>
              <a:schemeClr val="accent5">
                <a:lumMod val="40000"/>
                <a:lumOff val="60000"/>
              </a:schemeClr>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[1]Gadolinium!$AZ$5:$AZ$26</c:f>
              <c:numCache>
                <c:formatCode>General</c:formatCode>
                <c:ptCount val="22"/>
                <c:pt idx="0">
                  <c:v>0</c:v>
                </c:pt>
                <c:pt idx="1">
                  <c:v>0</c:v>
                </c:pt>
                <c:pt idx="2">
                  <c:v>0</c:v>
                </c:pt>
                <c:pt idx="3">
                  <c:v>0</c:v>
                </c:pt>
                <c:pt idx="4">
                  <c:v>0</c:v>
                </c:pt>
                <c:pt idx="5">
                  <c:v>0</c:v>
                </c:pt>
                <c:pt idx="6">
                  <c:v>0</c:v>
                </c:pt>
                <c:pt idx="7">
                  <c:v>1.2528854855375269</c:v>
                </c:pt>
                <c:pt idx="8">
                  <c:v>1.1725102299894858</c:v>
                </c:pt>
                <c:pt idx="9">
                  <c:v>1.1223304842261976</c:v>
                </c:pt>
                <c:pt idx="10">
                  <c:v>1.9967745483216455</c:v>
                </c:pt>
                <c:pt idx="11">
                  <c:v>1.9041815819531369</c:v>
                </c:pt>
                <c:pt idx="12">
                  <c:v>1.8534389464071723</c:v>
                </c:pt>
                <c:pt idx="13">
                  <c:v>1.7972969764838462</c:v>
                </c:pt>
                <c:pt idx="14">
                  <c:v>2.043886284014043</c:v>
                </c:pt>
                <c:pt idx="15">
                  <c:v>2.0757712449107437</c:v>
                </c:pt>
                <c:pt idx="16">
                  <c:v>0.89042060846972904</c:v>
                </c:pt>
                <c:pt idx="17">
                  <c:v>0.87478576686185006</c:v>
                </c:pt>
                <c:pt idx="18">
                  <c:v>0.96504530137356959</c:v>
                </c:pt>
                <c:pt idx="19">
                  <c:v>0.75375714684497852</c:v>
                </c:pt>
                <c:pt idx="20">
                  <c:v>0.75525715343915001</c:v>
                </c:pt>
                <c:pt idx="21">
                  <c:v>1.5064143186800782</c:v>
                </c:pt>
              </c:numCache>
            </c:numRef>
          </c:val>
          <c:extLst>
            <c:ext xmlns:c16="http://schemas.microsoft.com/office/drawing/2014/chart" uri="{C3380CC4-5D6E-409C-BE32-E72D297353CC}">
              <c16:uniqueId val="{00000002-3477-5441-B022-9096FB96DE62}"/>
            </c:ext>
          </c:extLst>
        </c:ser>
        <c:ser>
          <c:idx val="4"/>
          <c:order val="3"/>
          <c:tx>
            <c:strRef>
              <c:f>[1]Gadolinium!$BA$4</c:f>
              <c:strCache>
                <c:ptCount val="1"/>
                <c:pt idx="0">
                  <c:v>1st Storage</c:v>
                </c:pt>
              </c:strCache>
            </c:strRef>
          </c:tx>
          <c:spPr>
            <a:solidFill>
              <a:schemeClr val="accent2"/>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[1]Gadolinium!$BA$5:$BA$26</c:f>
              <c:numCache>
                <c:formatCode>General</c:formatCode>
                <c:ptCount val="22"/>
                <c:pt idx="0">
                  <c:v>6.8079523812206073</c:v>
                </c:pt>
                <c:pt idx="1">
                  <c:v>7.5660225989159269</c:v>
                </c:pt>
                <c:pt idx="2">
                  <c:v>7.6889683162790767</c:v>
                </c:pt>
                <c:pt idx="3">
                  <c:v>8.4837585564275084</c:v>
                </c:pt>
                <c:pt idx="4">
                  <c:v>8.4350752577161892</c:v>
                </c:pt>
                <c:pt idx="5">
                  <c:v>8.0318068409456895</c:v>
                </c:pt>
                <c:pt idx="6">
                  <c:v>12.708824692824644</c:v>
                </c:pt>
                <c:pt idx="7">
                  <c:v>13.46248933224199</c:v>
                </c:pt>
                <c:pt idx="8">
                  <c:v>14.224883050572457</c:v>
                </c:pt>
                <c:pt idx="9">
                  <c:v>15.681904057067634</c:v>
                </c:pt>
                <c:pt idx="10">
                  <c:v>13.981567264030723</c:v>
                </c:pt>
                <c:pt idx="11">
                  <c:v>19.588241311203632</c:v>
                </c:pt>
                <c:pt idx="12">
                  <c:v>19.995164713461687</c:v>
                </c:pt>
                <c:pt idx="13">
                  <c:v>20.106646893709392</c:v>
                </c:pt>
                <c:pt idx="14">
                  <c:v>20.293464816884587</c:v>
                </c:pt>
                <c:pt idx="15">
                  <c:v>20.146255059849167</c:v>
                </c:pt>
                <c:pt idx="16">
                  <c:v>20.081249752183066</c:v>
                </c:pt>
                <c:pt idx="17">
                  <c:v>19.462817373985043</c:v>
                </c:pt>
                <c:pt idx="18">
                  <c:v>19.643298262921554</c:v>
                </c:pt>
                <c:pt idx="19">
                  <c:v>19.724439582060292</c:v>
                </c:pt>
                <c:pt idx="20">
                  <c:v>19.68428358096762</c:v>
                </c:pt>
                <c:pt idx="21">
                  <c:v>18.205568052769042</c:v>
                </c:pt>
              </c:numCache>
            </c:numRef>
          </c:val>
          <c:extLst>
            <c:ext xmlns:c16="http://schemas.microsoft.com/office/drawing/2014/chart" uri="{C3380CC4-5D6E-409C-BE32-E72D297353CC}">
              <c16:uniqueId val="{00000003-3477-5441-B022-9096FB96DE62}"/>
            </c:ext>
          </c:extLst>
        </c:ser>
        <c:ser>
          <c:idx val="5"/>
          <c:order val="4"/>
          <c:tx>
            <c:strRef>
              <c:f>[1]Gadolinium!$BB$4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[1]Gadolinium!$BB$5:$BB$26</c:f>
              <c:numCache>
                <c:formatCode>General</c:formatCode>
                <c:ptCount val="22"/>
                <c:pt idx="0">
                  <c:v>1.9272197168018181</c:v>
                </c:pt>
                <c:pt idx="1">
                  <c:v>1.6646802345667504</c:v>
                </c:pt>
                <c:pt idx="2">
                  <c:v>1.4322932768967793</c:v>
                </c:pt>
                <c:pt idx="3">
                  <c:v>1.215463807181977</c:v>
                </c:pt>
                <c:pt idx="4">
                  <c:v>1.0614852518024991</c:v>
                </c:pt>
                <c:pt idx="5">
                  <c:v>0.95382523478401549</c:v>
                </c:pt>
                <c:pt idx="6">
                  <c:v>2.4483332249284278</c:v>
                </c:pt>
                <c:pt idx="7">
                  <c:v>2.5256800630631524</c:v>
                </c:pt>
                <c:pt idx="8">
                  <c:v>2.363652341579733</c:v>
                </c:pt>
                <c:pt idx="9">
                  <c:v>2.3613186687000991</c:v>
                </c:pt>
                <c:pt idx="10">
                  <c:v>2.7874249440503962</c:v>
                </c:pt>
                <c:pt idx="11">
                  <c:v>2.9076852390512777</c:v>
                </c:pt>
                <c:pt idx="12">
                  <c:v>3.0622198139536354</c:v>
                </c:pt>
                <c:pt idx="13">
                  <c:v>3.1197532690836751</c:v>
                </c:pt>
                <c:pt idx="14">
                  <c:v>3.4638086857375301</c:v>
                </c:pt>
                <c:pt idx="15">
                  <c:v>3.4308321407185907</c:v>
                </c:pt>
                <c:pt idx="16">
                  <c:v>3.4673140226950188</c:v>
                </c:pt>
                <c:pt idx="17">
                  <c:v>3.533710908873664</c:v>
                </c:pt>
                <c:pt idx="18">
                  <c:v>3.6758977314171104</c:v>
                </c:pt>
                <c:pt idx="19">
                  <c:v>3.804819189080253</c:v>
                </c:pt>
                <c:pt idx="20">
                  <c:v>4.0683197731402165</c:v>
                </c:pt>
                <c:pt idx="21">
                  <c:v>4.5616591641340065</c:v>
                </c:pt>
              </c:numCache>
            </c:numRef>
          </c:val>
          <c:extLst>
            <c:ext xmlns:c16="http://schemas.microsoft.com/office/drawing/2014/chart" uri="{C3380CC4-5D6E-409C-BE32-E72D297353CC}">
              <c16:uniqueId val="{00000004-3477-5441-B022-9096FB96DE62}"/>
            </c:ext>
          </c:extLst>
        </c:ser>
        <c:ser>
          <c:idx val="6"/>
          <c:order val="5"/>
          <c:tx>
            <c:strRef>
              <c:f>[1]Gadolinium!$BC$4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1.3490917545060348</c:v>
                </c:pt>
                <c:pt idx="17">
                  <c:v>1.2633601173060691</c:v>
                </c:pt>
                <c:pt idx="18">
                  <c:v>1.2133305820375864</c:v>
                </c:pt>
                <c:pt idx="19">
                  <c:v>1.4016124482125041</c:v>
                </c:pt>
                <c:pt idx="20">
                  <c:v>1.3949135700065722</c:v>
                </c:pt>
                <c:pt idx="21">
                  <c:v>1.34741509990903</c:v>
                </c:pt>
              </c:numCache>
            </c:numRef>
          </c:val>
          <c:extLst>
            <c:ext xmlns:c16="http://schemas.microsoft.com/office/drawing/2014/chart" uri="{C3380CC4-5D6E-409C-BE32-E72D297353CC}">
              <c16:uniqueId val="{00000005-3477-5441-B022-9096FB96DE62}"/>
            </c:ext>
          </c:extLst>
        </c:ser>
        <c:ser>
          <c:idx val="7"/>
          <c:order val="6"/>
          <c:tx>
            <c:strRef>
              <c:f>[1]Gadolinium!$BD$4</c:f>
              <c:strCache>
                <c:ptCount val="1"/>
                <c:pt idx="0">
                  <c:v>Disposal 1</c:v>
                </c:pt>
              </c:strCache>
            </c:strRef>
          </c:tx>
          <c:spPr>
            <a:solidFill>
              <a:srgbClr val="FF0000"/>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[1]Gadolinium!$BD$5:$BD$26</c:f>
              <c:numCache>
                <c:formatCode>General</c:formatCode>
                <c:ptCount val="22"/>
                <c:pt idx="0">
                  <c:v>3.2707610889490737</c:v>
                </c:pt>
                <c:pt idx="1">
                  <c:v>2.6577171607038808</c:v>
                </c:pt>
                <c:pt idx="2">
                  <c:v>0.53958013330697596</c:v>
                </c:pt>
                <c:pt idx="3">
                  <c:v>0.82742657263860253</c:v>
                </c:pt>
                <c:pt idx="4">
                  <c:v>1.7702771302471751</c:v>
                </c:pt>
                <c:pt idx="5">
                  <c:v>2.0534293757536846</c:v>
                </c:pt>
                <c:pt idx="6">
                  <c:v>1.9711441252284745</c:v>
                </c:pt>
                <c:pt idx="7">
                  <c:v>1.8561039944424349</c:v>
                </c:pt>
                <c:pt idx="8">
                  <c:v>0.97495600479809463</c:v>
                </c:pt>
                <c:pt idx="9">
                  <c:v>2.1158466353397221</c:v>
                </c:pt>
                <c:pt idx="10">
                  <c:v>1.6196887422715089</c:v>
                </c:pt>
                <c:pt idx="11">
                  <c:v>2.1257775347047545</c:v>
                </c:pt>
                <c:pt idx="12">
                  <c:v>1.8944033640844873</c:v>
                </c:pt>
                <c:pt idx="13">
                  <c:v>1.4926505615781107</c:v>
                </c:pt>
                <c:pt idx="14">
                  <c:v>1.4287752693751303</c:v>
                </c:pt>
                <c:pt idx="15">
                  <c:v>1.1912678522575895</c:v>
                </c:pt>
                <c:pt idx="16">
                  <c:v>2.2155616962834443</c:v>
                </c:pt>
                <c:pt idx="17">
                  <c:v>1.2076898938799367</c:v>
                </c:pt>
                <c:pt idx="18">
                  <c:v>1.2367362844388678</c:v>
                </c:pt>
                <c:pt idx="19">
                  <c:v>0.79479607413335085</c:v>
                </c:pt>
                <c:pt idx="20">
                  <c:v>1.1309387380835239</c:v>
                </c:pt>
                <c:pt idx="21">
                  <c:v>1.1976391302536349</c:v>
                </c:pt>
              </c:numCache>
            </c:numRef>
          </c:val>
          <c:extLst>
            <c:ext xmlns:c16="http://schemas.microsoft.com/office/drawing/2014/chart" uri="{C3380CC4-5D6E-409C-BE32-E72D297353CC}">
              <c16:uniqueId val="{00000006-3477-5441-B022-9096FB96DE62}"/>
            </c:ext>
          </c:extLst>
        </c:ser>
        <c:ser>
          <c:idx val="8"/>
          <c:order val="7"/>
          <c:tx>
            <c:strRef>
              <c:f>[1]Gadolinium!$BE$4</c:f>
              <c:strCache>
                <c:ptCount val="1"/>
                <c:pt idx="0">
                  <c:v>Disposal 2</c:v>
                </c:pt>
              </c:strCache>
            </c:strRef>
          </c:tx>
          <c:spPr>
            <a:solidFill>
              <a:srgbClr val="FF6945"/>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[1]Gadolinium!$BE$5:$BE$26</c:f>
              <c:numCache>
                <c:formatCode>General</c:formatCode>
                <c:ptCount val="22"/>
                <c:pt idx="0">
                  <c:v>0</c:v>
                </c:pt>
                <c:pt idx="1">
                  <c:v>0</c:v>
                </c:pt>
                <c:pt idx="2">
                  <c:v>0</c:v>
                </c:pt>
                <c:pt idx="3">
                  <c:v>0</c:v>
                </c:pt>
                <c:pt idx="4">
                  <c:v>0</c:v>
                </c:pt>
                <c:pt idx="5">
                  <c:v>0</c:v>
                </c:pt>
                <c:pt idx="6">
                  <c:v>0</c:v>
                </c:pt>
                <c:pt idx="7">
                  <c:v>0</c:v>
                </c:pt>
                <c:pt idx="8">
                  <c:v>0</c:v>
                </c:pt>
                <c:pt idx="9">
                  <c:v>0</c:v>
                </c:pt>
                <c:pt idx="10">
                  <c:v>0.23677412943529882</c:v>
                </c:pt>
                <c:pt idx="11">
                  <c:v>0</c:v>
                </c:pt>
                <c:pt idx="12">
                  <c:v>2.0345863016567197E-3</c:v>
                </c:pt>
                <c:pt idx="13">
                  <c:v>2.994475698054889E-3</c:v>
                </c:pt>
                <c:pt idx="14">
                  <c:v>4.3529182928166793E-2</c:v>
                </c:pt>
                <c:pt idx="15">
                  <c:v>0.2768965432335872</c:v>
                </c:pt>
                <c:pt idx="16">
                  <c:v>0.20115584088094912</c:v>
                </c:pt>
                <c:pt idx="17">
                  <c:v>1.2506901845556143E-2</c:v>
                </c:pt>
                <c:pt idx="18">
                  <c:v>1.076187889638784E-2</c:v>
                </c:pt>
                <c:pt idx="19">
                  <c:v>0.48802487829603225</c:v>
                </c:pt>
                <c:pt idx="20">
                  <c:v>0</c:v>
                </c:pt>
                <c:pt idx="21">
                  <c:v>1.8816820926644898E-2</c:v>
                </c:pt>
              </c:numCache>
            </c:numRef>
          </c:val>
          <c:extLst>
            <c:ext xmlns:c16="http://schemas.microsoft.com/office/drawing/2014/chart" uri="{C3380CC4-5D6E-409C-BE32-E72D297353CC}">
              <c16:uniqueId val="{00000007-3477-5441-B022-9096FB96DE62}"/>
            </c:ext>
          </c:extLst>
        </c:ser>
        <c:ser>
          <c:idx val="9"/>
          <c:order val="8"/>
          <c:tx>
            <c:strRef>
              <c:f>[1]Gadolinium!$BF$4</c:f>
              <c:strCache>
                <c:ptCount val="1"/>
                <c:pt idx="0">
                  <c:v>Disposal 3</c:v>
                </c:pt>
              </c:strCache>
            </c:strRef>
          </c:tx>
          <c:spPr>
            <a:solidFill>
              <a:srgbClr val="FFA48B"/>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3477-5441-B022-9096FB96DE62}"/>
            </c:ext>
          </c:extLst>
        </c:ser>
        <c:ser>
          <c:idx val="10"/>
          <c:order val="9"/>
          <c:tx>
            <c:strRef>
              <c:f>[1]Gadolinium!$BG$4</c:f>
              <c:strCache>
                <c:ptCount val="1"/>
                <c:pt idx="0">
                  <c:v>Recycl 1</c:v>
                </c:pt>
              </c:strCache>
            </c:strRef>
          </c:tx>
          <c:spPr>
            <a:solidFill>
              <a:schemeClr val="accent6"/>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[1]Gadolinium!$BG$5:$BG$26</c:f>
              <c:numCache>
                <c:formatCode>General</c:formatCode>
                <c:ptCount val="22"/>
                <c:pt idx="0">
                  <c:v>8.1950617679389222</c:v>
                </c:pt>
                <c:pt idx="1">
                  <c:v>2.9109725563944342</c:v>
                </c:pt>
                <c:pt idx="2">
                  <c:v>0.57755261488446463</c:v>
                </c:pt>
                <c:pt idx="3">
                  <c:v>1.0389963125160857</c:v>
                </c:pt>
                <c:pt idx="4">
                  <c:v>1.9282033465339619</c:v>
                </c:pt>
                <c:pt idx="5">
                  <c:v>1.5804338091893646</c:v>
                </c:pt>
                <c:pt idx="6">
                  <c:v>3.7747866800269834</c:v>
                </c:pt>
                <c:pt idx="7">
                  <c:v>2.5330821192136339</c:v>
                </c:pt>
                <c:pt idx="8">
                  <c:v>3.320346818520846</c:v>
                </c:pt>
                <c:pt idx="9">
                  <c:v>2.0610127722949452</c:v>
                </c:pt>
                <c:pt idx="10">
                  <c:v>1.786745617714016</c:v>
                </c:pt>
                <c:pt idx="11">
                  <c:v>1.8959752290029985</c:v>
                </c:pt>
                <c:pt idx="12">
                  <c:v>1.8533613145645378</c:v>
                </c:pt>
                <c:pt idx="13">
                  <c:v>3.7211332790534</c:v>
                </c:pt>
                <c:pt idx="14">
                  <c:v>2.0022734314898454</c:v>
                </c:pt>
                <c:pt idx="15">
                  <c:v>1.1035448589522923</c:v>
                </c:pt>
                <c:pt idx="16">
                  <c:v>2.6516365935351254</c:v>
                </c:pt>
                <c:pt idx="17">
                  <c:v>1.9280587470452411</c:v>
                </c:pt>
                <c:pt idx="18">
                  <c:v>1.8876410539465249</c:v>
                </c:pt>
                <c:pt idx="19">
                  <c:v>2.348030105336147</c:v>
                </c:pt>
                <c:pt idx="20">
                  <c:v>1.3308614350515233</c:v>
                </c:pt>
                <c:pt idx="21">
                  <c:v>2.168168584623074</c:v>
                </c:pt>
              </c:numCache>
            </c:numRef>
          </c:val>
          <c:extLst>
            <c:ext xmlns:c16="http://schemas.microsoft.com/office/drawing/2014/chart" uri="{C3380CC4-5D6E-409C-BE32-E72D297353CC}">
              <c16:uniqueId val="{00000009-3477-5441-B022-9096FB96DE62}"/>
            </c:ext>
          </c:extLst>
        </c:ser>
        <c:ser>
          <c:idx val="11"/>
          <c:order val="10"/>
          <c:tx>
            <c:strRef>
              <c:f>[1]Gadolinium!$BH$4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[1]Gadolinium!$BH$5:$BH$26</c:f>
              <c:numCache>
                <c:formatCode>General</c:formatCode>
                <c:ptCount val="22"/>
                <c:pt idx="0">
                  <c:v>0</c:v>
                </c:pt>
                <c:pt idx="1">
                  <c:v>0</c:v>
                </c:pt>
                <c:pt idx="2">
                  <c:v>0</c:v>
                </c:pt>
                <c:pt idx="3">
                  <c:v>0</c:v>
                </c:pt>
                <c:pt idx="4">
                  <c:v>0</c:v>
                </c:pt>
                <c:pt idx="5">
                  <c:v>0.85930398308666933</c:v>
                </c:pt>
                <c:pt idx="6">
                  <c:v>1.202012921298995</c:v>
                </c:pt>
                <c:pt idx="7">
                  <c:v>0</c:v>
                </c:pt>
                <c:pt idx="8">
                  <c:v>0</c:v>
                </c:pt>
                <c:pt idx="9">
                  <c:v>4.2302076364840475E-3</c:v>
                </c:pt>
                <c:pt idx="10">
                  <c:v>0.43251681943061127</c:v>
                </c:pt>
                <c:pt idx="11">
                  <c:v>0</c:v>
                </c:pt>
                <c:pt idx="12">
                  <c:v>0</c:v>
                </c:pt>
                <c:pt idx="13">
                  <c:v>0.42901460970709138</c:v>
                </c:pt>
                <c:pt idx="14">
                  <c:v>0</c:v>
                </c:pt>
                <c:pt idx="15">
                  <c:v>0</c:v>
                </c:pt>
                <c:pt idx="16">
                  <c:v>0</c:v>
                </c:pt>
                <c:pt idx="17">
                  <c:v>4.4407656054408905E-2</c:v>
                </c:pt>
                <c:pt idx="18">
                  <c:v>0.41973380801020355</c:v>
                </c:pt>
                <c:pt idx="19">
                  <c:v>0.2309444366525335</c:v>
                </c:pt>
                <c:pt idx="20">
                  <c:v>7.4435194373280847E-2</c:v>
                </c:pt>
                <c:pt idx="21">
                  <c:v>0.12752309744425558</c:v>
                </c:pt>
              </c:numCache>
            </c:numRef>
          </c:val>
          <c:extLst>
            <c:ext xmlns:c16="http://schemas.microsoft.com/office/drawing/2014/chart" uri="{C3380CC4-5D6E-409C-BE32-E72D297353CC}">
              <c16:uniqueId val="{0000000A-3477-5441-B022-9096FB96DE62}"/>
            </c:ext>
          </c:extLst>
        </c:ser>
        <c:ser>
          <c:idx val="12"/>
          <c:order val="11"/>
          <c:tx>
            <c:strRef>
              <c:f>[1]Gadolinium!$BI$4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[1]Gadolinium!$AW$5:$AW$26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[1]Gadolinium!$BI$5:$BI$26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8.3716140308545781E-2</c:v>
                </c:pt>
                <c:pt idx="19">
                  <c:v>0</c:v>
                </c:pt>
                <c:pt idx="20">
                  <c:v>0</c:v>
                </c:pt>
                <c:pt idx="21">
                  <c:v>1.1920685426248761E-2</c:v>
                </c:pt>
              </c:numCache>
            </c:numRef>
          </c:val>
          <c:extLst>
            <c:ext xmlns:c16="http://schemas.microsoft.com/office/drawing/2014/chart" uri="{C3380CC4-5D6E-409C-BE32-E72D297353CC}">
              <c16:uniqueId val="{0000000B-3477-5441-B022-9096FB96DE62}"/>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Europium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[1]Europium!$AX$4</c:f>
              <c:strCache>
                <c:ptCount val="1"/>
                <c:pt idx="0">
                  <c:v>1st Use</c:v>
                </c:pt>
              </c:strCache>
            </c:strRef>
          </c:tx>
          <c:spPr>
            <a:solidFill>
              <a:schemeClr val="accent1"/>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[1]Europium!$AX$5:$AX$26</c:f>
              <c:numCache>
                <c:formatCode>General</c:formatCode>
                <c:ptCount val="22"/>
                <c:pt idx="0">
                  <c:v>86.30686527231714</c:v>
                </c:pt>
                <c:pt idx="1">
                  <c:v>79.276235011301083</c:v>
                </c:pt>
                <c:pt idx="2">
                  <c:v>83.777465755637692</c:v>
                </c:pt>
                <c:pt idx="3">
                  <c:v>83.429934639236876</c:v>
                </c:pt>
                <c:pt idx="4">
                  <c:v>77.189647725733934</c:v>
                </c:pt>
                <c:pt idx="5">
                  <c:v>74.96910011401404</c:v>
                </c:pt>
                <c:pt idx="6">
                  <c:v>71.140183142014862</c:v>
                </c:pt>
                <c:pt idx="7">
                  <c:v>73.812128321003271</c:v>
                </c:pt>
                <c:pt idx="8">
                  <c:v>74.178577696432143</c:v>
                </c:pt>
                <c:pt idx="9">
                  <c:v>70.36607739858016</c:v>
                </c:pt>
                <c:pt idx="10">
                  <c:v>69.016517474578762</c:v>
                </c:pt>
                <c:pt idx="11">
                  <c:v>61.275900187325284</c:v>
                </c:pt>
                <c:pt idx="12">
                  <c:v>62.265788353800332</c:v>
                </c:pt>
                <c:pt idx="13">
                  <c:v>59.821172246238618</c:v>
                </c:pt>
                <c:pt idx="14">
                  <c:v>60.394792406999109</c:v>
                </c:pt>
                <c:pt idx="15">
                  <c:v>59.404836547551774</c:v>
                </c:pt>
                <c:pt idx="16">
                  <c:v>56.758765787160428</c:v>
                </c:pt>
                <c:pt idx="17">
                  <c:v>56.416029078920474</c:v>
                </c:pt>
                <c:pt idx="18">
                  <c:v>55.706233839512301</c:v>
                </c:pt>
                <c:pt idx="19">
                  <c:v>53.581058415192096</c:v>
                </c:pt>
                <c:pt idx="20">
                  <c:v>54.039710512770391</c:v>
                </c:pt>
                <c:pt idx="21">
                  <c:v>53.113014085917456</c:v>
                </c:pt>
              </c:numCache>
            </c:numRef>
          </c:val>
          <c:extLst>
            <c:ext xmlns:c16="http://schemas.microsoft.com/office/drawing/2014/chart" uri="{C3380CC4-5D6E-409C-BE32-E72D297353CC}">
              <c16:uniqueId val="{00000000-30E2-F247-810C-212804A1EFD9}"/>
            </c:ext>
          </c:extLst>
        </c:ser>
        <c:ser>
          <c:idx val="2"/>
          <c:order val="1"/>
          <c:tx>
            <c:strRef>
              <c:f>[1]Europium!$AY$4</c:f>
              <c:strCache>
                <c:ptCount val="1"/>
                <c:pt idx="0">
                  <c:v>2nd Use</c:v>
                </c:pt>
              </c:strCache>
            </c:strRef>
          </c:tx>
          <c:spPr>
            <a:solidFill>
              <a:schemeClr val="accent5">
                <a:lumMod val="60000"/>
                <a:lumOff val="40000"/>
              </a:schemeClr>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[1]Europium!$AY$5:$AY$26</c:f>
              <c:numCache>
                <c:formatCode>General</c:formatCode>
                <c:ptCount val="22"/>
                <c:pt idx="0">
                  <c:v>6.631880959356681</c:v>
                </c:pt>
                <c:pt idx="1">
                  <c:v>8.757357357106315</c:v>
                </c:pt>
                <c:pt idx="2">
                  <c:v>8.5621580981806709</c:v>
                </c:pt>
                <c:pt idx="3">
                  <c:v>8.1328325208034169</c:v>
                </c:pt>
                <c:pt idx="4">
                  <c:v>8.2856440433984151</c:v>
                </c:pt>
                <c:pt idx="5">
                  <c:v>9.4662984650599746</c:v>
                </c:pt>
                <c:pt idx="6">
                  <c:v>8.6588132200649746</c:v>
                </c:pt>
                <c:pt idx="7">
                  <c:v>8.4781292767984677</c:v>
                </c:pt>
                <c:pt idx="8">
                  <c:v>8.7920797936656587</c:v>
                </c:pt>
                <c:pt idx="9">
                  <c:v>9.0863808817843665</c:v>
                </c:pt>
                <c:pt idx="10">
                  <c:v>8.0237046751276999</c:v>
                </c:pt>
                <c:pt idx="11">
                  <c:v>9.5225615670133408</c:v>
                </c:pt>
                <c:pt idx="12">
                  <c:v>9.0277438463695123</c:v>
                </c:pt>
                <c:pt idx="13">
                  <c:v>8.8464754958554348</c:v>
                </c:pt>
                <c:pt idx="14">
                  <c:v>8.1572293045944697</c:v>
                </c:pt>
                <c:pt idx="15">
                  <c:v>8.7555141054295458</c:v>
                </c:pt>
                <c:pt idx="16">
                  <c:v>8.2212111852805467</c:v>
                </c:pt>
                <c:pt idx="17">
                  <c:v>8.7981581310697639</c:v>
                </c:pt>
                <c:pt idx="18">
                  <c:v>8.9572227089174419</c:v>
                </c:pt>
                <c:pt idx="19">
                  <c:v>10.163416150099465</c:v>
                </c:pt>
                <c:pt idx="20">
                  <c:v>11.234394921033761</c:v>
                </c:pt>
                <c:pt idx="21">
                  <c:v>11.821333880097471</c:v>
                </c:pt>
              </c:numCache>
            </c:numRef>
          </c:val>
          <c:extLst>
            <c:ext xmlns:c16="http://schemas.microsoft.com/office/drawing/2014/chart" uri="{C3380CC4-5D6E-409C-BE32-E72D297353CC}">
              <c16:uniqueId val="{00000001-30E2-F247-810C-212804A1EFD9}"/>
            </c:ext>
          </c:extLst>
        </c:ser>
        <c:ser>
          <c:idx val="3"/>
          <c:order val="2"/>
          <c:tx>
            <c:strRef>
              <c:f>[1]Europium!$AZ$4</c:f>
              <c:strCache>
                <c:ptCount val="1"/>
                <c:pt idx="0">
                  <c:v>3rd Use</c:v>
                </c:pt>
              </c:strCache>
            </c:strRef>
          </c:tx>
          <c:spPr>
            <a:solidFill>
              <a:schemeClr val="accent5">
                <a:lumMod val="40000"/>
                <a:lumOff val="60000"/>
              </a:schemeClr>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[1]Europium!$AZ$5:$AZ$26</c:f>
              <c:numCache>
                <c:formatCode>General</c:formatCode>
                <c:ptCount val="22"/>
                <c:pt idx="0">
                  <c:v>0</c:v>
                </c:pt>
                <c:pt idx="1">
                  <c:v>0</c:v>
                </c:pt>
                <c:pt idx="2">
                  <c:v>0</c:v>
                </c:pt>
                <c:pt idx="3">
                  <c:v>0</c:v>
                </c:pt>
                <c:pt idx="4">
                  <c:v>0</c:v>
                </c:pt>
                <c:pt idx="5">
                  <c:v>0</c:v>
                </c:pt>
                <c:pt idx="6">
                  <c:v>0</c:v>
                </c:pt>
                <c:pt idx="7">
                  <c:v>0.33141897749302685</c:v>
                </c:pt>
                <c:pt idx="8">
                  <c:v>0.29609659926131271</c:v>
                </c:pt>
                <c:pt idx="9">
                  <c:v>0.28684765003924834</c:v>
                </c:pt>
                <c:pt idx="10">
                  <c:v>0.58173427961808943</c:v>
                </c:pt>
                <c:pt idx="11">
                  <c:v>0.59043954452975589</c:v>
                </c:pt>
                <c:pt idx="12">
                  <c:v>0.80004110206288503</c:v>
                </c:pt>
                <c:pt idx="13">
                  <c:v>0.77749934882791527</c:v>
                </c:pt>
                <c:pt idx="14">
                  <c:v>0.92542079100944052</c:v>
                </c:pt>
                <c:pt idx="15">
                  <c:v>0.93800302308893257</c:v>
                </c:pt>
                <c:pt idx="16">
                  <c:v>1.0526704695332976</c:v>
                </c:pt>
                <c:pt idx="17">
                  <c:v>1.0924228461493168</c:v>
                </c:pt>
                <c:pt idx="18">
                  <c:v>0.68163833217595449</c:v>
                </c:pt>
                <c:pt idx="19">
                  <c:v>0.54822459276013558</c:v>
                </c:pt>
                <c:pt idx="20">
                  <c:v>0.49331742842999915</c:v>
                </c:pt>
                <c:pt idx="21">
                  <c:v>0.72589220835329649</c:v>
                </c:pt>
              </c:numCache>
            </c:numRef>
          </c:val>
          <c:extLst>
            <c:ext xmlns:c16="http://schemas.microsoft.com/office/drawing/2014/chart" uri="{C3380CC4-5D6E-409C-BE32-E72D297353CC}">
              <c16:uniqueId val="{00000002-30E2-F247-810C-212804A1EFD9}"/>
            </c:ext>
          </c:extLst>
        </c:ser>
        <c:ser>
          <c:idx val="4"/>
          <c:order val="3"/>
          <c:tx>
            <c:strRef>
              <c:f>[1]Europium!$BA$4</c:f>
              <c:strCache>
                <c:ptCount val="1"/>
                <c:pt idx="0">
                  <c:v>1st Storage</c:v>
                </c:pt>
              </c:strCache>
            </c:strRef>
          </c:tx>
          <c:spPr>
            <a:solidFill>
              <a:schemeClr val="accent2"/>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[1]Europium!$BA$5:$BA$26</c:f>
              <c:numCache>
                <c:formatCode>General</c:formatCode>
                <c:ptCount val="22"/>
                <c:pt idx="0">
                  <c:v>2.7221813208860142</c:v>
                </c:pt>
                <c:pt idx="1">
                  <c:v>5.517463246045927</c:v>
                </c:pt>
                <c:pt idx="2">
                  <c:v>6.3592549895839863</c:v>
                </c:pt>
                <c:pt idx="3">
                  <c:v>6.3432699210826993</c:v>
                </c:pt>
                <c:pt idx="4">
                  <c:v>9.7409374037894434</c:v>
                </c:pt>
                <c:pt idx="5">
                  <c:v>8.9745429516360833</c:v>
                </c:pt>
                <c:pt idx="6">
                  <c:v>11.878248299827289</c:v>
                </c:pt>
                <c:pt idx="7">
                  <c:v>10.910576505344235</c:v>
                </c:pt>
                <c:pt idx="8">
                  <c:v>11.62371679335306</c:v>
                </c:pt>
                <c:pt idx="9">
                  <c:v>14.939588108320942</c:v>
                </c:pt>
                <c:pt idx="10">
                  <c:v>17.265826658582831</c:v>
                </c:pt>
                <c:pt idx="11">
                  <c:v>21.857258703590698</c:v>
                </c:pt>
                <c:pt idx="12">
                  <c:v>23.186939572279471</c:v>
                </c:pt>
                <c:pt idx="13">
                  <c:v>24.386619983553857</c:v>
                </c:pt>
                <c:pt idx="14">
                  <c:v>24.892085371138087</c:v>
                </c:pt>
                <c:pt idx="15">
                  <c:v>25.172790380474417</c:v>
                </c:pt>
                <c:pt idx="16">
                  <c:v>25.046949332923045</c:v>
                </c:pt>
                <c:pt idx="17">
                  <c:v>25.541889486940473</c:v>
                </c:pt>
                <c:pt idx="18">
                  <c:v>26.487483806166857</c:v>
                </c:pt>
                <c:pt idx="19">
                  <c:v>26.532578343399749</c:v>
                </c:pt>
                <c:pt idx="20">
                  <c:v>26.828779743049658</c:v>
                </c:pt>
                <c:pt idx="21">
                  <c:v>25.764794115283408</c:v>
                </c:pt>
              </c:numCache>
            </c:numRef>
          </c:val>
          <c:extLst>
            <c:ext xmlns:c16="http://schemas.microsoft.com/office/drawing/2014/chart" uri="{C3380CC4-5D6E-409C-BE32-E72D297353CC}">
              <c16:uniqueId val="{00000003-30E2-F247-810C-212804A1EFD9}"/>
            </c:ext>
          </c:extLst>
        </c:ser>
        <c:ser>
          <c:idx val="5"/>
          <c:order val="4"/>
          <c:tx>
            <c:strRef>
              <c:f>[1]Europium!$BB$4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[1]Europium!$BB$5:$BB$26</c:f>
              <c:numCache>
                <c:formatCode>General</c:formatCode>
                <c:ptCount val="22"/>
                <c:pt idx="0">
                  <c:v>0.54118979252821942</c:v>
                </c:pt>
                <c:pt idx="1">
                  <c:v>0.46739387092138301</c:v>
                </c:pt>
                <c:pt idx="2">
                  <c:v>0.41520809955084509</c:v>
                </c:pt>
                <c:pt idx="3">
                  <c:v>0.35225890231821932</c:v>
                </c:pt>
                <c:pt idx="4">
                  <c:v>0.30216448228581494</c:v>
                </c:pt>
                <c:pt idx="5">
                  <c:v>0.26785164508856496</c:v>
                </c:pt>
                <c:pt idx="6">
                  <c:v>0.67720774068218992</c:v>
                </c:pt>
                <c:pt idx="7">
                  <c:v>0.98764598586119701</c:v>
                </c:pt>
                <c:pt idx="8">
                  <c:v>0.88238344074228536</c:v>
                </c:pt>
                <c:pt idx="9">
                  <c:v>0.95131837798454644</c:v>
                </c:pt>
                <c:pt idx="10">
                  <c:v>1.3047586259280053</c:v>
                </c:pt>
                <c:pt idx="11">
                  <c:v>1.4088078016367065</c:v>
                </c:pt>
                <c:pt idx="12">
                  <c:v>1.6162367097576193</c:v>
                </c:pt>
                <c:pt idx="13">
                  <c:v>1.6583945758029457</c:v>
                </c:pt>
                <c:pt idx="14">
                  <c:v>1.8266382316064929</c:v>
                </c:pt>
                <c:pt idx="15">
                  <c:v>1.8216021869293553</c:v>
                </c:pt>
                <c:pt idx="16">
                  <c:v>2.4618321783892445</c:v>
                </c:pt>
                <c:pt idx="17">
                  <c:v>2.7555854248351568</c:v>
                </c:pt>
                <c:pt idx="18">
                  <c:v>2.8907538283648488</c:v>
                </c:pt>
                <c:pt idx="19">
                  <c:v>3.1475833594896705</c:v>
                </c:pt>
                <c:pt idx="20">
                  <c:v>3.3391439475586404</c:v>
                </c:pt>
                <c:pt idx="21">
                  <c:v>4.0511001142019456</c:v>
                </c:pt>
              </c:numCache>
            </c:numRef>
          </c:val>
          <c:extLst>
            <c:ext xmlns:c16="http://schemas.microsoft.com/office/drawing/2014/chart" uri="{C3380CC4-5D6E-409C-BE32-E72D297353CC}">
              <c16:uniqueId val="{00000004-30E2-F247-810C-212804A1EFD9}"/>
            </c:ext>
          </c:extLst>
        </c:ser>
        <c:ser>
          <c:idx val="6"/>
          <c:order val="5"/>
          <c:tx>
            <c:strRef>
              <c:f>[1]Europium!$BC$4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0.22455795863521613</c:v>
                </c:pt>
                <c:pt idx="17">
                  <c:v>0.20852384553758291</c:v>
                </c:pt>
                <c:pt idx="18">
                  <c:v>0.19497778375289235</c:v>
                </c:pt>
                <c:pt idx="19">
                  <c:v>0.38685880548446205</c:v>
                </c:pt>
                <c:pt idx="20">
                  <c:v>0.5150767599065752</c:v>
                </c:pt>
                <c:pt idx="21">
                  <c:v>0.46607806791424278</c:v>
                </c:pt>
              </c:numCache>
            </c:numRef>
          </c:val>
          <c:extLst>
            <c:ext xmlns:c16="http://schemas.microsoft.com/office/drawing/2014/chart" uri="{C3380CC4-5D6E-409C-BE32-E72D297353CC}">
              <c16:uniqueId val="{00000005-30E2-F247-810C-212804A1EFD9}"/>
            </c:ext>
          </c:extLst>
        </c:ser>
        <c:ser>
          <c:idx val="7"/>
          <c:order val="6"/>
          <c:tx>
            <c:strRef>
              <c:f>[1]Europium!$BD$4</c:f>
              <c:strCache>
                <c:ptCount val="1"/>
                <c:pt idx="0">
                  <c:v>Disposal 1</c:v>
                </c:pt>
              </c:strCache>
            </c:strRef>
          </c:tx>
          <c:spPr>
            <a:solidFill>
              <a:srgbClr val="FF0000"/>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[1]Europium!$BD$5:$BD$26</c:f>
              <c:numCache>
                <c:formatCode>General</c:formatCode>
                <c:ptCount val="22"/>
                <c:pt idx="0">
                  <c:v>1.4859315012092942</c:v>
                </c:pt>
                <c:pt idx="1">
                  <c:v>1.2012783488880714</c:v>
                </c:pt>
                <c:pt idx="2">
                  <c:v>0.41617380939615523</c:v>
                </c:pt>
                <c:pt idx="3">
                  <c:v>1.1148550924977041</c:v>
                </c:pt>
                <c:pt idx="4">
                  <c:v>2.5940144624541439</c:v>
                </c:pt>
                <c:pt idx="5">
                  <c:v>2.4271494523192776</c:v>
                </c:pt>
                <c:pt idx="6">
                  <c:v>4.7364277537358568</c:v>
                </c:pt>
                <c:pt idx="7">
                  <c:v>3.0331924056319908</c:v>
                </c:pt>
                <c:pt idx="8">
                  <c:v>2.1375877092749982</c:v>
                </c:pt>
                <c:pt idx="9">
                  <c:v>2.2489079405461951</c:v>
                </c:pt>
                <c:pt idx="10">
                  <c:v>1.7934273047811633</c:v>
                </c:pt>
                <c:pt idx="11">
                  <c:v>1.6312999803092876</c:v>
                </c:pt>
                <c:pt idx="12">
                  <c:v>1.3076653667788347</c:v>
                </c:pt>
                <c:pt idx="13">
                  <c:v>1.3820939108600798</c:v>
                </c:pt>
                <c:pt idx="14">
                  <c:v>0.78788513615629485</c:v>
                </c:pt>
                <c:pt idx="15">
                  <c:v>1.9131424615001396</c:v>
                </c:pt>
                <c:pt idx="16">
                  <c:v>2.3030196905715066</c:v>
                </c:pt>
                <c:pt idx="17">
                  <c:v>1.5193837462468824</c:v>
                </c:pt>
                <c:pt idx="18">
                  <c:v>1.2005170371470653</c:v>
                </c:pt>
                <c:pt idx="19">
                  <c:v>1.0733651289484825</c:v>
                </c:pt>
                <c:pt idx="20">
                  <c:v>1.1481005198056109</c:v>
                </c:pt>
                <c:pt idx="21">
                  <c:v>1.2387909648057889</c:v>
                </c:pt>
              </c:numCache>
            </c:numRef>
          </c:val>
          <c:extLst>
            <c:ext xmlns:c16="http://schemas.microsoft.com/office/drawing/2014/chart" uri="{C3380CC4-5D6E-409C-BE32-E72D297353CC}">
              <c16:uniqueId val="{00000006-30E2-F247-810C-212804A1EFD9}"/>
            </c:ext>
          </c:extLst>
        </c:ser>
        <c:ser>
          <c:idx val="8"/>
          <c:order val="7"/>
          <c:tx>
            <c:strRef>
              <c:f>[1]Europium!$BE$4</c:f>
              <c:strCache>
                <c:ptCount val="1"/>
                <c:pt idx="0">
                  <c:v>Disposal 2</c:v>
                </c:pt>
              </c:strCache>
            </c:strRef>
          </c:tx>
          <c:spPr>
            <a:solidFill>
              <a:srgbClr val="FF6945"/>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[1]Europium!$BE$5:$BE$26</c:f>
              <c:numCache>
                <c:formatCode>General</c:formatCode>
                <c:ptCount val="22"/>
                <c:pt idx="0">
                  <c:v>0</c:v>
                </c:pt>
                <c:pt idx="1">
                  <c:v>0</c:v>
                </c:pt>
                <c:pt idx="2">
                  <c:v>0</c:v>
                </c:pt>
                <c:pt idx="3">
                  <c:v>0</c:v>
                </c:pt>
                <c:pt idx="4">
                  <c:v>0</c:v>
                </c:pt>
                <c:pt idx="5">
                  <c:v>0</c:v>
                </c:pt>
                <c:pt idx="6">
                  <c:v>0</c:v>
                </c:pt>
                <c:pt idx="7">
                  <c:v>0</c:v>
                </c:pt>
                <c:pt idx="8">
                  <c:v>0</c:v>
                </c:pt>
                <c:pt idx="9">
                  <c:v>0</c:v>
                </c:pt>
                <c:pt idx="10">
                  <c:v>5.7775956820606537E-2</c:v>
                </c:pt>
                <c:pt idx="11">
                  <c:v>0</c:v>
                </c:pt>
                <c:pt idx="12">
                  <c:v>4.1463329528562583E-3</c:v>
                </c:pt>
                <c:pt idx="13">
                  <c:v>5.7277642431613754E-3</c:v>
                </c:pt>
                <c:pt idx="14">
                  <c:v>0</c:v>
                </c:pt>
                <c:pt idx="15">
                  <c:v>5.2018187726724438E-2</c:v>
                </c:pt>
                <c:pt idx="16">
                  <c:v>0.20650533076983202</c:v>
                </c:pt>
                <c:pt idx="17">
                  <c:v>6.5970624578355591E-2</c:v>
                </c:pt>
                <c:pt idx="18">
                  <c:v>5.5557075212384725E-2</c:v>
                </c:pt>
                <c:pt idx="19">
                  <c:v>0.23252361424142709</c:v>
                </c:pt>
                <c:pt idx="20">
                  <c:v>0</c:v>
                </c:pt>
                <c:pt idx="21">
                  <c:v>5.1478185505131349E-2</c:v>
                </c:pt>
              </c:numCache>
            </c:numRef>
          </c:val>
          <c:extLst>
            <c:ext xmlns:c16="http://schemas.microsoft.com/office/drawing/2014/chart" uri="{C3380CC4-5D6E-409C-BE32-E72D297353CC}">
              <c16:uniqueId val="{00000007-30E2-F247-810C-212804A1EFD9}"/>
            </c:ext>
          </c:extLst>
        </c:ser>
        <c:ser>
          <c:idx val="9"/>
          <c:order val="8"/>
          <c:tx>
            <c:strRef>
              <c:f>[1]Europium!$BF$4</c:f>
              <c:strCache>
                <c:ptCount val="1"/>
                <c:pt idx="0">
                  <c:v>Disposal 3</c:v>
                </c:pt>
              </c:strCache>
            </c:strRef>
          </c:tx>
          <c:spPr>
            <a:solidFill>
              <a:srgbClr val="FFA48B"/>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30E2-F247-810C-212804A1EFD9}"/>
            </c:ext>
          </c:extLst>
        </c:ser>
        <c:ser>
          <c:idx val="10"/>
          <c:order val="9"/>
          <c:tx>
            <c:strRef>
              <c:f>[1]Europium!$BG$4</c:f>
              <c:strCache>
                <c:ptCount val="1"/>
                <c:pt idx="0">
                  <c:v>Recycl 1</c:v>
                </c:pt>
              </c:strCache>
            </c:strRef>
          </c:tx>
          <c:spPr>
            <a:solidFill>
              <a:schemeClr val="accent6"/>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[1]Europium!$BG$5:$BG$26</c:f>
              <c:numCache>
                <c:formatCode>General</c:formatCode>
                <c:ptCount val="22"/>
                <c:pt idx="0">
                  <c:v>2.3119511537026636</c:v>
                </c:pt>
                <c:pt idx="1">
                  <c:v>4.7802721657372063</c:v>
                </c:pt>
                <c:pt idx="2">
                  <c:v>0.46973924765065833</c:v>
                </c:pt>
                <c:pt idx="3">
                  <c:v>0.62684892406108361</c:v>
                </c:pt>
                <c:pt idx="4">
                  <c:v>1.8875918823382571</c:v>
                </c:pt>
                <c:pt idx="5">
                  <c:v>3.6537490303670359</c:v>
                </c:pt>
                <c:pt idx="6">
                  <c:v>2.5766436731864482</c:v>
                </c:pt>
                <c:pt idx="7">
                  <c:v>2.4469085278678295</c:v>
                </c:pt>
                <c:pt idx="8">
                  <c:v>2.0895579672705367</c:v>
                </c:pt>
                <c:pt idx="9">
                  <c:v>2.1116866476353207</c:v>
                </c:pt>
                <c:pt idx="10">
                  <c:v>1.7932162599375108</c:v>
                </c:pt>
                <c:pt idx="11">
                  <c:v>3.7137322155949275</c:v>
                </c:pt>
                <c:pt idx="12">
                  <c:v>1.7914387159984744</c:v>
                </c:pt>
                <c:pt idx="13">
                  <c:v>2.4687169348568085</c:v>
                </c:pt>
                <c:pt idx="14">
                  <c:v>3.0159487584961049</c:v>
                </c:pt>
                <c:pt idx="15">
                  <c:v>1.9420931072991037</c:v>
                </c:pt>
                <c:pt idx="16">
                  <c:v>3.7244880667369138</c:v>
                </c:pt>
                <c:pt idx="17">
                  <c:v>3.4689005030430993</c:v>
                </c:pt>
                <c:pt idx="18">
                  <c:v>2.9228975296092861</c:v>
                </c:pt>
                <c:pt idx="19">
                  <c:v>4.1571513479487816</c:v>
                </c:pt>
                <c:pt idx="20">
                  <c:v>2.2381952100566815</c:v>
                </c:pt>
                <c:pt idx="21">
                  <c:v>2.5629002413340016</c:v>
                </c:pt>
              </c:numCache>
            </c:numRef>
          </c:val>
          <c:extLst>
            <c:ext xmlns:c16="http://schemas.microsoft.com/office/drawing/2014/chart" uri="{C3380CC4-5D6E-409C-BE32-E72D297353CC}">
              <c16:uniqueId val="{00000009-30E2-F247-810C-212804A1EFD9}"/>
            </c:ext>
          </c:extLst>
        </c:ser>
        <c:ser>
          <c:idx val="11"/>
          <c:order val="10"/>
          <c:tx>
            <c:strRef>
              <c:f>[1]Europium!$BH$4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[1]Europium!$BH$5:$BH$26</c:f>
              <c:numCache>
                <c:formatCode>General</c:formatCode>
                <c:ptCount val="22"/>
                <c:pt idx="0">
                  <c:v>0</c:v>
                </c:pt>
                <c:pt idx="1">
                  <c:v>0</c:v>
                </c:pt>
                <c:pt idx="2">
                  <c:v>0</c:v>
                </c:pt>
                <c:pt idx="3">
                  <c:v>0</c:v>
                </c:pt>
                <c:pt idx="4">
                  <c:v>0</c:v>
                </c:pt>
                <c:pt idx="5">
                  <c:v>0.24130834151503619</c:v>
                </c:pt>
                <c:pt idx="6">
                  <c:v>0.33247617048838901</c:v>
                </c:pt>
                <c:pt idx="7">
                  <c:v>0</c:v>
                </c:pt>
                <c:pt idx="8">
                  <c:v>0</c:v>
                </c:pt>
                <c:pt idx="9">
                  <c:v>9.1929951092239726E-3</c:v>
                </c:pt>
                <c:pt idx="10">
                  <c:v>0.16303876462534719</c:v>
                </c:pt>
                <c:pt idx="11">
                  <c:v>0</c:v>
                </c:pt>
                <c:pt idx="12">
                  <c:v>0</c:v>
                </c:pt>
                <c:pt idx="13">
                  <c:v>0.65329973976116906</c:v>
                </c:pt>
                <c:pt idx="14">
                  <c:v>0</c:v>
                </c:pt>
                <c:pt idx="15">
                  <c:v>0</c:v>
                </c:pt>
                <c:pt idx="16">
                  <c:v>0</c:v>
                </c:pt>
                <c:pt idx="17">
                  <c:v>0.13313631267888171</c:v>
                </c:pt>
                <c:pt idx="18">
                  <c:v>0.4705422329315409</c:v>
                </c:pt>
                <c:pt idx="19">
                  <c:v>0.17724024243572117</c:v>
                </c:pt>
                <c:pt idx="20">
                  <c:v>0.16328095738868492</c:v>
                </c:pt>
                <c:pt idx="21">
                  <c:v>0.1468882366509599</c:v>
                </c:pt>
              </c:numCache>
            </c:numRef>
          </c:val>
          <c:extLst>
            <c:ext xmlns:c16="http://schemas.microsoft.com/office/drawing/2014/chart" uri="{C3380CC4-5D6E-409C-BE32-E72D297353CC}">
              <c16:uniqueId val="{0000000A-30E2-F247-810C-212804A1EFD9}"/>
            </c:ext>
          </c:extLst>
        </c:ser>
        <c:ser>
          <c:idx val="12"/>
          <c:order val="11"/>
          <c:tx>
            <c:strRef>
              <c:f>[1]Europium!$BI$4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[1]Europium!$AW$5:$AW$26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[1]Europium!$BI$5:$BI$26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0.4321758262094475</c:v>
                </c:pt>
                <c:pt idx="19">
                  <c:v>0</c:v>
                </c:pt>
                <c:pt idx="20">
                  <c:v>0</c:v>
                </c:pt>
                <c:pt idx="21">
                  <c:v>5.7729899936284773E-2</c:v>
                </c:pt>
              </c:numCache>
            </c:numRef>
          </c:val>
          <c:extLst>
            <c:ext xmlns:c16="http://schemas.microsoft.com/office/drawing/2014/chart" uri="{C3380CC4-5D6E-409C-BE32-E72D297353CC}">
              <c16:uniqueId val="{0000000B-30E2-F247-810C-212804A1EFD9}"/>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Dysoprosium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[1]Dysoprosium!$AX$4</c:f>
              <c:strCache>
                <c:ptCount val="1"/>
                <c:pt idx="0">
                  <c:v>1st Use</c:v>
                </c:pt>
              </c:strCache>
            </c:strRef>
          </c:tx>
          <c:spPr>
            <a:solidFill>
              <a:schemeClr val="accent1"/>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[1]Dysoprosium!$AX$5:$AX$26</c:f>
              <c:numCache>
                <c:formatCode>General</c:formatCode>
                <c:ptCount val="22"/>
                <c:pt idx="0">
                  <c:v>89.612992170396183</c:v>
                </c:pt>
                <c:pt idx="1">
                  <c:v>87.313317676405546</c:v>
                </c:pt>
                <c:pt idx="2">
                  <c:v>88.664954160902226</c:v>
                </c:pt>
                <c:pt idx="3">
                  <c:v>84.151328328953909</c:v>
                </c:pt>
                <c:pt idx="4">
                  <c:v>82.956580858549131</c:v>
                </c:pt>
                <c:pt idx="5">
                  <c:v>73.585034352313301</c:v>
                </c:pt>
                <c:pt idx="6">
                  <c:v>72.875680775816093</c:v>
                </c:pt>
                <c:pt idx="7">
                  <c:v>74.381781066306061</c:v>
                </c:pt>
                <c:pt idx="8">
                  <c:v>71.782046578982047</c:v>
                </c:pt>
                <c:pt idx="9">
                  <c:v>70.959746549892913</c:v>
                </c:pt>
                <c:pt idx="10">
                  <c:v>67.287115277492774</c:v>
                </c:pt>
                <c:pt idx="11">
                  <c:v>64.402575339695218</c:v>
                </c:pt>
                <c:pt idx="12">
                  <c:v>63.887662573259995</c:v>
                </c:pt>
                <c:pt idx="13">
                  <c:v>61.917464297411698</c:v>
                </c:pt>
                <c:pt idx="14">
                  <c:v>62.167519961920028</c:v>
                </c:pt>
                <c:pt idx="15">
                  <c:v>60.716966223646338</c:v>
                </c:pt>
                <c:pt idx="16">
                  <c:v>60.816063949651308</c:v>
                </c:pt>
                <c:pt idx="17">
                  <c:v>59.660497397890651</c:v>
                </c:pt>
                <c:pt idx="18">
                  <c:v>60.376619386896635</c:v>
                </c:pt>
                <c:pt idx="19">
                  <c:v>60.226012479235216</c:v>
                </c:pt>
                <c:pt idx="20">
                  <c:v>60.356890852030986</c:v>
                </c:pt>
                <c:pt idx="21">
                  <c:v>59.050050462469315</c:v>
                </c:pt>
              </c:numCache>
            </c:numRef>
          </c:val>
          <c:extLst>
            <c:ext xmlns:c16="http://schemas.microsoft.com/office/drawing/2014/chart" uri="{C3380CC4-5D6E-409C-BE32-E72D297353CC}">
              <c16:uniqueId val="{00000000-8DEC-A34D-9986-7BB90F98ECF8}"/>
            </c:ext>
          </c:extLst>
        </c:ser>
        <c:ser>
          <c:idx val="2"/>
          <c:order val="1"/>
          <c:tx>
            <c:strRef>
              <c:f>[1]Dysoprosium!$AY$4</c:f>
              <c:strCache>
                <c:ptCount val="1"/>
                <c:pt idx="0">
                  <c:v>2nd Use</c:v>
                </c:pt>
              </c:strCache>
            </c:strRef>
          </c:tx>
          <c:spPr>
            <a:solidFill>
              <a:schemeClr val="accent5">
                <a:lumMod val="60000"/>
                <a:lumOff val="40000"/>
              </a:schemeClr>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[1]Dysoprosium!$AY$5:$AY$26</c:f>
              <c:numCache>
                <c:formatCode>General</c:formatCode>
                <c:ptCount val="22"/>
                <c:pt idx="0">
                  <c:v>2.5659701328907367</c:v>
                </c:pt>
                <c:pt idx="1">
                  <c:v>4.036273170037231</c:v>
                </c:pt>
                <c:pt idx="2">
                  <c:v>4.369186266990174</c:v>
                </c:pt>
                <c:pt idx="3">
                  <c:v>5.2348025225925907</c:v>
                </c:pt>
                <c:pt idx="4">
                  <c:v>5.4256818954996673</c:v>
                </c:pt>
                <c:pt idx="5">
                  <c:v>9.8626057915993037</c:v>
                </c:pt>
                <c:pt idx="6">
                  <c:v>9.0908004912873839</c:v>
                </c:pt>
                <c:pt idx="7">
                  <c:v>8.8108318732096009</c:v>
                </c:pt>
                <c:pt idx="8">
                  <c:v>9.831513004857138</c:v>
                </c:pt>
                <c:pt idx="9">
                  <c:v>10.499140394666982</c:v>
                </c:pt>
                <c:pt idx="10">
                  <c:v>11.379366206191467</c:v>
                </c:pt>
                <c:pt idx="11">
                  <c:v>13.359846171681353</c:v>
                </c:pt>
                <c:pt idx="12">
                  <c:v>10.828016112456378</c:v>
                </c:pt>
                <c:pt idx="13">
                  <c:v>10.752537959114342</c:v>
                </c:pt>
                <c:pt idx="14">
                  <c:v>9.5026382747739717</c:v>
                </c:pt>
                <c:pt idx="15">
                  <c:v>9.6802795231405465</c:v>
                </c:pt>
                <c:pt idx="16">
                  <c:v>9.7685847076334795</c:v>
                </c:pt>
                <c:pt idx="17">
                  <c:v>10.761456084524736</c:v>
                </c:pt>
                <c:pt idx="18">
                  <c:v>10.260573106646852</c:v>
                </c:pt>
                <c:pt idx="19">
                  <c:v>11.024061970877225</c:v>
                </c:pt>
                <c:pt idx="20">
                  <c:v>11.533036490179905</c:v>
                </c:pt>
                <c:pt idx="21">
                  <c:v>12.096063949781358</c:v>
                </c:pt>
              </c:numCache>
            </c:numRef>
          </c:val>
          <c:extLst>
            <c:ext xmlns:c16="http://schemas.microsoft.com/office/drawing/2014/chart" uri="{C3380CC4-5D6E-409C-BE32-E72D297353CC}">
              <c16:uniqueId val="{00000001-8DEC-A34D-9986-7BB90F98ECF8}"/>
            </c:ext>
          </c:extLst>
        </c:ser>
        <c:ser>
          <c:idx val="3"/>
          <c:order val="2"/>
          <c:tx>
            <c:strRef>
              <c:f>[1]Dysoprosium!$AZ$4</c:f>
              <c:strCache>
                <c:ptCount val="1"/>
                <c:pt idx="0">
                  <c:v>3rd Use</c:v>
                </c:pt>
              </c:strCache>
            </c:strRef>
          </c:tx>
          <c:spPr>
            <a:solidFill>
              <a:schemeClr val="accent5">
                <a:lumMod val="40000"/>
                <a:lumOff val="60000"/>
              </a:schemeClr>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[1]Dysoprosium!$AZ$5:$AZ$26</c:f>
              <c:numCache>
                <c:formatCode>General</c:formatCode>
                <c:ptCount val="22"/>
                <c:pt idx="0">
                  <c:v>0</c:v>
                </c:pt>
                <c:pt idx="1">
                  <c:v>0</c:v>
                </c:pt>
                <c:pt idx="2">
                  <c:v>0</c:v>
                </c:pt>
                <c:pt idx="3">
                  <c:v>0</c:v>
                </c:pt>
                <c:pt idx="4">
                  <c:v>0</c:v>
                </c:pt>
                <c:pt idx="5">
                  <c:v>0</c:v>
                </c:pt>
                <c:pt idx="6">
                  <c:v>0</c:v>
                </c:pt>
                <c:pt idx="7">
                  <c:v>0.38542369313704394</c:v>
                </c:pt>
                <c:pt idx="8">
                  <c:v>0.35380572792981635</c:v>
                </c:pt>
                <c:pt idx="9">
                  <c:v>0.56101553060095177</c:v>
                </c:pt>
                <c:pt idx="10">
                  <c:v>0.85494872089297103</c:v>
                </c:pt>
                <c:pt idx="11">
                  <c:v>0.82703374200041901</c:v>
                </c:pt>
                <c:pt idx="12">
                  <c:v>0.84559653093450249</c:v>
                </c:pt>
                <c:pt idx="13">
                  <c:v>0.81768444003986962</c:v>
                </c:pt>
                <c:pt idx="14">
                  <c:v>0.90976669421333101</c:v>
                </c:pt>
                <c:pt idx="15">
                  <c:v>0.89419264806936127</c:v>
                </c:pt>
                <c:pt idx="16">
                  <c:v>2.5858087133084031</c:v>
                </c:pt>
                <c:pt idx="17">
                  <c:v>2.4352081504899616</c:v>
                </c:pt>
                <c:pt idx="18">
                  <c:v>2.2699303764688405</c:v>
                </c:pt>
                <c:pt idx="19">
                  <c:v>2.0706863479095738</c:v>
                </c:pt>
                <c:pt idx="20">
                  <c:v>2.0880286089497728</c:v>
                </c:pt>
                <c:pt idx="21">
                  <c:v>2.2466019296415034</c:v>
                </c:pt>
              </c:numCache>
            </c:numRef>
          </c:val>
          <c:extLst>
            <c:ext xmlns:c16="http://schemas.microsoft.com/office/drawing/2014/chart" uri="{C3380CC4-5D6E-409C-BE32-E72D297353CC}">
              <c16:uniqueId val="{00000002-8DEC-A34D-9986-7BB90F98ECF8}"/>
            </c:ext>
          </c:extLst>
        </c:ser>
        <c:ser>
          <c:idx val="4"/>
          <c:order val="3"/>
          <c:tx>
            <c:strRef>
              <c:f>[1]Dysoprosium!$BA$4</c:f>
              <c:strCache>
                <c:ptCount val="1"/>
                <c:pt idx="0">
                  <c:v>1st Storage</c:v>
                </c:pt>
              </c:strCache>
            </c:strRef>
          </c:tx>
          <c:spPr>
            <a:solidFill>
              <a:schemeClr val="accent2"/>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[1]Dysoprosium!$BA$5:$BA$26</c:f>
              <c:numCache>
                <c:formatCode>General</c:formatCode>
                <c:ptCount val="22"/>
                <c:pt idx="0">
                  <c:v>2.641167827979952</c:v>
                </c:pt>
                <c:pt idx="1">
                  <c:v>4.1132560869729824</c:v>
                </c:pt>
                <c:pt idx="2">
                  <c:v>4.7803136429208495</c:v>
                </c:pt>
                <c:pt idx="3">
                  <c:v>7.2892565587350271</c:v>
                </c:pt>
                <c:pt idx="4">
                  <c:v>8.5513374566812956</c:v>
                </c:pt>
                <c:pt idx="5">
                  <c:v>10.807056001883248</c:v>
                </c:pt>
                <c:pt idx="6">
                  <c:v>12.634422944472556</c:v>
                </c:pt>
                <c:pt idx="7">
                  <c:v>12.674926861254631</c:v>
                </c:pt>
                <c:pt idx="8">
                  <c:v>13.476210514287775</c:v>
                </c:pt>
                <c:pt idx="9">
                  <c:v>14.031582616823263</c:v>
                </c:pt>
                <c:pt idx="10">
                  <c:v>14.013134699697599</c:v>
                </c:pt>
                <c:pt idx="11">
                  <c:v>16.015795130366488</c:v>
                </c:pt>
                <c:pt idx="12">
                  <c:v>16.463379001685951</c:v>
                </c:pt>
                <c:pt idx="13">
                  <c:v>17.3130969081197</c:v>
                </c:pt>
                <c:pt idx="14">
                  <c:v>17.278401125363501</c:v>
                </c:pt>
                <c:pt idx="15">
                  <c:v>16.775711784138853</c:v>
                </c:pt>
                <c:pt idx="16">
                  <c:v>16.712116659017294</c:v>
                </c:pt>
                <c:pt idx="17">
                  <c:v>16.889182281044697</c:v>
                </c:pt>
                <c:pt idx="18">
                  <c:v>17.588814100055977</c:v>
                </c:pt>
                <c:pt idx="19">
                  <c:v>17.033657847705523</c:v>
                </c:pt>
                <c:pt idx="20">
                  <c:v>17.5000645370583</c:v>
                </c:pt>
                <c:pt idx="21">
                  <c:v>17.056986128563864</c:v>
                </c:pt>
              </c:numCache>
            </c:numRef>
          </c:val>
          <c:extLst>
            <c:ext xmlns:c16="http://schemas.microsoft.com/office/drawing/2014/chart" uri="{C3380CC4-5D6E-409C-BE32-E72D297353CC}">
              <c16:uniqueId val="{00000003-8DEC-A34D-9986-7BB90F98ECF8}"/>
            </c:ext>
          </c:extLst>
        </c:ser>
        <c:ser>
          <c:idx val="5"/>
          <c:order val="4"/>
          <c:tx>
            <c:strRef>
              <c:f>[1]Dysoprosium!$BB$4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[1]Dysoprosium!$BB$5:$BB$26</c:f>
              <c:numCache>
                <c:formatCode>General</c:formatCode>
                <c:ptCount val="22"/>
                <c:pt idx="0">
                  <c:v>0.74415851136914435</c:v>
                </c:pt>
                <c:pt idx="1">
                  <c:v>0.60656819348361113</c:v>
                </c:pt>
                <c:pt idx="2">
                  <c:v>0.46994056958038521</c:v>
                </c:pt>
                <c:pt idx="3">
                  <c:v>0.4069950895526932</c:v>
                </c:pt>
                <c:pt idx="4">
                  <c:v>0.35292405712698405</c:v>
                </c:pt>
                <c:pt idx="5">
                  <c:v>0.30055431413520201</c:v>
                </c:pt>
                <c:pt idx="6">
                  <c:v>0.77545526782779217</c:v>
                </c:pt>
                <c:pt idx="7">
                  <c:v>0.78288009766145517</c:v>
                </c:pt>
                <c:pt idx="8">
                  <c:v>0.71865707211826557</c:v>
                </c:pt>
                <c:pt idx="9">
                  <c:v>0.89775625702100592</c:v>
                </c:pt>
                <c:pt idx="10">
                  <c:v>1.4105389357081799</c:v>
                </c:pt>
                <c:pt idx="11">
                  <c:v>1.6476448533819406</c:v>
                </c:pt>
                <c:pt idx="12">
                  <c:v>5.4510818782982131</c:v>
                </c:pt>
                <c:pt idx="13">
                  <c:v>5.5885357595784209</c:v>
                </c:pt>
                <c:pt idx="14">
                  <c:v>7.3752092153237454</c:v>
                </c:pt>
                <c:pt idx="15">
                  <c:v>7.9283099856693431</c:v>
                </c:pt>
                <c:pt idx="16">
                  <c:v>5.7683622776138712</c:v>
                </c:pt>
                <c:pt idx="17">
                  <c:v>5.8650494928520676</c:v>
                </c:pt>
                <c:pt idx="18">
                  <c:v>5.9840581397841728</c:v>
                </c:pt>
                <c:pt idx="19">
                  <c:v>5.2795675003773317</c:v>
                </c:pt>
                <c:pt idx="20">
                  <c:v>5.5450045692380696</c:v>
                </c:pt>
                <c:pt idx="21">
                  <c:v>5.2027844731405164</c:v>
                </c:pt>
              </c:numCache>
            </c:numRef>
          </c:val>
          <c:extLst>
            <c:ext xmlns:c16="http://schemas.microsoft.com/office/drawing/2014/chart" uri="{C3380CC4-5D6E-409C-BE32-E72D297353CC}">
              <c16:uniqueId val="{00000004-8DEC-A34D-9986-7BB90F98ECF8}"/>
            </c:ext>
          </c:extLst>
        </c:ser>
        <c:ser>
          <c:idx val="6"/>
          <c:order val="5"/>
          <c:tx>
            <c:strRef>
              <c:f>[1]Dysoprosium!$BC$4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0.41397455720873205</c:v>
                </c:pt>
                <c:pt idx="17">
                  <c:v>0.38580487963916615</c:v>
                </c:pt>
                <c:pt idx="18">
                  <c:v>0.36571676024888672</c:v>
                </c:pt>
                <c:pt idx="19">
                  <c:v>0.44870278393645779</c:v>
                </c:pt>
                <c:pt idx="20">
                  <c:v>0.46605999348683247</c:v>
                </c:pt>
                <c:pt idx="21">
                  <c:v>0.441622173195243</c:v>
                </c:pt>
              </c:numCache>
            </c:numRef>
          </c:val>
          <c:extLst>
            <c:ext xmlns:c16="http://schemas.microsoft.com/office/drawing/2014/chart" uri="{C3380CC4-5D6E-409C-BE32-E72D297353CC}">
              <c16:uniqueId val="{00000005-8DEC-A34D-9986-7BB90F98ECF8}"/>
            </c:ext>
          </c:extLst>
        </c:ser>
        <c:ser>
          <c:idx val="7"/>
          <c:order val="6"/>
          <c:tx>
            <c:strRef>
              <c:f>[1]Dysoprosium!$BD$4</c:f>
              <c:strCache>
                <c:ptCount val="1"/>
                <c:pt idx="0">
                  <c:v>Disposal 1</c:v>
                </c:pt>
              </c:strCache>
            </c:strRef>
          </c:tx>
          <c:spPr>
            <a:solidFill>
              <a:srgbClr val="FF0000"/>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[1]Dysoprosium!$BD$5:$BD$26</c:f>
              <c:numCache>
                <c:formatCode>General</c:formatCode>
                <c:ptCount val="22"/>
                <c:pt idx="0">
                  <c:v>1.2731601662947607</c:v>
                </c:pt>
                <c:pt idx="1">
                  <c:v>2.1455892901701135</c:v>
                </c:pt>
                <c:pt idx="2">
                  <c:v>1.1254965527680696</c:v>
                </c:pt>
                <c:pt idx="3">
                  <c:v>1.9594909400213283</c:v>
                </c:pt>
                <c:pt idx="4">
                  <c:v>1.8558191544800899</c:v>
                </c:pt>
                <c:pt idx="5">
                  <c:v>3.4453174734395047</c:v>
                </c:pt>
                <c:pt idx="6">
                  <c:v>2.4996913149939024</c:v>
                </c:pt>
                <c:pt idx="7">
                  <c:v>1.8974958401415589</c:v>
                </c:pt>
                <c:pt idx="8">
                  <c:v>2.2041283347390697</c:v>
                </c:pt>
                <c:pt idx="9">
                  <c:v>1.890176474636069</c:v>
                </c:pt>
                <c:pt idx="10">
                  <c:v>3.7924178846283789</c:v>
                </c:pt>
                <c:pt idx="11">
                  <c:v>2.5738247134750072</c:v>
                </c:pt>
                <c:pt idx="12">
                  <c:v>1.6238674959321151</c:v>
                </c:pt>
                <c:pt idx="13">
                  <c:v>1.5621609430767958</c:v>
                </c:pt>
                <c:pt idx="14">
                  <c:v>1.2536794720048183</c:v>
                </c:pt>
                <c:pt idx="15">
                  <c:v>2.2295458656673919</c:v>
                </c:pt>
                <c:pt idx="16">
                  <c:v>2.1126621396429948</c:v>
                </c:pt>
                <c:pt idx="17">
                  <c:v>2.4125657060986101</c:v>
                </c:pt>
                <c:pt idx="18">
                  <c:v>1.5395690200990637</c:v>
                </c:pt>
                <c:pt idx="19">
                  <c:v>1.1648325212042308</c:v>
                </c:pt>
                <c:pt idx="20">
                  <c:v>1.4384859641183105</c:v>
                </c:pt>
                <c:pt idx="21">
                  <c:v>1.661047367388031</c:v>
                </c:pt>
              </c:numCache>
            </c:numRef>
          </c:val>
          <c:extLst>
            <c:ext xmlns:c16="http://schemas.microsoft.com/office/drawing/2014/chart" uri="{C3380CC4-5D6E-409C-BE32-E72D297353CC}">
              <c16:uniqueId val="{00000006-8DEC-A34D-9986-7BB90F98ECF8}"/>
            </c:ext>
          </c:extLst>
        </c:ser>
        <c:ser>
          <c:idx val="8"/>
          <c:order val="7"/>
          <c:tx>
            <c:strRef>
              <c:f>[1]Dysoprosium!$BE$4</c:f>
              <c:strCache>
                <c:ptCount val="1"/>
                <c:pt idx="0">
                  <c:v>Disposal 2</c:v>
                </c:pt>
              </c:strCache>
            </c:strRef>
          </c:tx>
          <c:spPr>
            <a:solidFill>
              <a:srgbClr val="FF6945"/>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[1]Dysoprosium!$BE$5:$BE$26</c:f>
              <c:numCache>
                <c:formatCode>General</c:formatCode>
                <c:ptCount val="22"/>
                <c:pt idx="0">
                  <c:v>0</c:v>
                </c:pt>
                <c:pt idx="1">
                  <c:v>0</c:v>
                </c:pt>
                <c:pt idx="2">
                  <c:v>0</c:v>
                </c:pt>
                <c:pt idx="3">
                  <c:v>0</c:v>
                </c:pt>
                <c:pt idx="4">
                  <c:v>0</c:v>
                </c:pt>
                <c:pt idx="5">
                  <c:v>0</c:v>
                </c:pt>
                <c:pt idx="6">
                  <c:v>0</c:v>
                </c:pt>
                <c:pt idx="7">
                  <c:v>0</c:v>
                </c:pt>
                <c:pt idx="8">
                  <c:v>0</c:v>
                </c:pt>
                <c:pt idx="9">
                  <c:v>0</c:v>
                </c:pt>
                <c:pt idx="10">
                  <c:v>7.6975344679213034E-2</c:v>
                </c:pt>
                <c:pt idx="11">
                  <c:v>0</c:v>
                </c:pt>
                <c:pt idx="12">
                  <c:v>0</c:v>
                </c:pt>
                <c:pt idx="13">
                  <c:v>0</c:v>
                </c:pt>
                <c:pt idx="14">
                  <c:v>9.220901202785535E-3</c:v>
                </c:pt>
                <c:pt idx="15">
                  <c:v>8.8638826614045652E-2</c:v>
                </c:pt>
                <c:pt idx="16">
                  <c:v>9.685767733492627E-2</c:v>
                </c:pt>
                <c:pt idx="17">
                  <c:v>1.636352269927939E-2</c:v>
                </c:pt>
                <c:pt idx="18">
                  <c:v>1.3928914428880584E-2</c:v>
                </c:pt>
                <c:pt idx="19">
                  <c:v>0.84465157247828049</c:v>
                </c:pt>
                <c:pt idx="20">
                  <c:v>0</c:v>
                </c:pt>
                <c:pt idx="21">
                  <c:v>0.59653286953171292</c:v>
                </c:pt>
              </c:numCache>
            </c:numRef>
          </c:val>
          <c:extLst>
            <c:ext xmlns:c16="http://schemas.microsoft.com/office/drawing/2014/chart" uri="{C3380CC4-5D6E-409C-BE32-E72D297353CC}">
              <c16:uniqueId val="{00000007-8DEC-A34D-9986-7BB90F98ECF8}"/>
            </c:ext>
          </c:extLst>
        </c:ser>
        <c:ser>
          <c:idx val="9"/>
          <c:order val="8"/>
          <c:tx>
            <c:strRef>
              <c:f>[1]Dysoprosium!$BF$4</c:f>
              <c:strCache>
                <c:ptCount val="1"/>
                <c:pt idx="0">
                  <c:v>Disposal 3</c:v>
                </c:pt>
              </c:strCache>
            </c:strRef>
          </c:tx>
          <c:spPr>
            <a:solidFill>
              <a:srgbClr val="FFA48B"/>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8DEC-A34D-9986-7BB90F98ECF8}"/>
            </c:ext>
          </c:extLst>
        </c:ser>
        <c:ser>
          <c:idx val="10"/>
          <c:order val="9"/>
          <c:tx>
            <c:strRef>
              <c:f>[1]Dysoprosium!$BG$4</c:f>
              <c:strCache>
                <c:ptCount val="1"/>
                <c:pt idx="0">
                  <c:v>Recycl 1</c:v>
                </c:pt>
              </c:strCache>
            </c:strRef>
          </c:tx>
          <c:spPr>
            <a:solidFill>
              <a:schemeClr val="accent6"/>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[1]Dysoprosium!$BG$5:$BG$26</c:f>
              <c:numCache>
                <c:formatCode>General</c:formatCode>
                <c:ptCount val="22"/>
                <c:pt idx="0">
                  <c:v>3.1625511910692303</c:v>
                </c:pt>
                <c:pt idx="1">
                  <c:v>1.7849955829304998</c:v>
                </c:pt>
                <c:pt idx="2">
                  <c:v>0.59010880683829547</c:v>
                </c:pt>
                <c:pt idx="3">
                  <c:v>0.95812656014444553</c:v>
                </c:pt>
                <c:pt idx="4">
                  <c:v>0.85765657766283232</c:v>
                </c:pt>
                <c:pt idx="5">
                  <c:v>1.7286617935733435</c:v>
                </c:pt>
                <c:pt idx="6">
                  <c:v>1.7432382622029567</c:v>
                </c:pt>
                <c:pt idx="7">
                  <c:v>1.0666605682896511</c:v>
                </c:pt>
                <c:pt idx="8">
                  <c:v>1.6336387670858887</c:v>
                </c:pt>
                <c:pt idx="9">
                  <c:v>1.1605821763588104</c:v>
                </c:pt>
                <c:pt idx="10">
                  <c:v>1.0436736387886589</c:v>
                </c:pt>
                <c:pt idx="11">
                  <c:v>1.1732800493995761</c:v>
                </c:pt>
                <c:pt idx="12">
                  <c:v>0.90039640743283222</c:v>
                </c:pt>
                <c:pt idx="13">
                  <c:v>1.8090824161703243</c:v>
                </c:pt>
                <c:pt idx="14">
                  <c:v>1.5035643551978304</c:v>
                </c:pt>
                <c:pt idx="15">
                  <c:v>1.6863551430541017</c:v>
                </c:pt>
                <c:pt idx="16">
                  <c:v>1.7255693185889949</c:v>
                </c:pt>
                <c:pt idx="17">
                  <c:v>1.5378482460327145</c:v>
                </c:pt>
                <c:pt idx="18">
                  <c:v>1.2871251564755686</c:v>
                </c:pt>
                <c:pt idx="19">
                  <c:v>1.8144513844762566</c:v>
                </c:pt>
                <c:pt idx="20">
                  <c:v>1.0246802398072909</c:v>
                </c:pt>
                <c:pt idx="21">
                  <c:v>1.5816279322008975</c:v>
                </c:pt>
              </c:numCache>
            </c:numRef>
          </c:val>
          <c:extLst>
            <c:ext xmlns:c16="http://schemas.microsoft.com/office/drawing/2014/chart" uri="{C3380CC4-5D6E-409C-BE32-E72D297353CC}">
              <c16:uniqueId val="{00000009-8DEC-A34D-9986-7BB90F98ECF8}"/>
            </c:ext>
          </c:extLst>
        </c:ser>
        <c:ser>
          <c:idx val="11"/>
          <c:order val="10"/>
          <c:tx>
            <c:strRef>
              <c:f>[1]Dysoprosium!$BH$4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[1]Dysoprosium!$BH$5:$BH$26</c:f>
              <c:numCache>
                <c:formatCode>General</c:formatCode>
                <c:ptCount val="22"/>
                <c:pt idx="0">
                  <c:v>0</c:v>
                </c:pt>
                <c:pt idx="1">
                  <c:v>0</c:v>
                </c:pt>
                <c:pt idx="2">
                  <c:v>0</c:v>
                </c:pt>
                <c:pt idx="3">
                  <c:v>0</c:v>
                </c:pt>
                <c:pt idx="4">
                  <c:v>0</c:v>
                </c:pt>
                <c:pt idx="5">
                  <c:v>0.27077027305609425</c:v>
                </c:pt>
                <c:pt idx="6">
                  <c:v>0.38071094339931089</c:v>
                </c:pt>
                <c:pt idx="7">
                  <c:v>0</c:v>
                </c:pt>
                <c:pt idx="8">
                  <c:v>0</c:v>
                </c:pt>
                <c:pt idx="9">
                  <c:v>0</c:v>
                </c:pt>
                <c:pt idx="10">
                  <c:v>0.14182929192074387</c:v>
                </c:pt>
                <c:pt idx="11">
                  <c:v>0</c:v>
                </c:pt>
                <c:pt idx="12">
                  <c:v>0</c:v>
                </c:pt>
                <c:pt idx="13">
                  <c:v>0.23943727648885602</c:v>
                </c:pt>
                <c:pt idx="14">
                  <c:v>0</c:v>
                </c:pt>
                <c:pt idx="15">
                  <c:v>0</c:v>
                </c:pt>
                <c:pt idx="16">
                  <c:v>0</c:v>
                </c:pt>
                <c:pt idx="17">
                  <c:v>3.6024238728122326E-2</c:v>
                </c:pt>
                <c:pt idx="18">
                  <c:v>0.20531268091929286</c:v>
                </c:pt>
                <c:pt idx="19">
                  <c:v>9.3375591799903179E-2</c:v>
                </c:pt>
                <c:pt idx="20">
                  <c:v>4.7748745130527889E-2</c:v>
                </c:pt>
                <c:pt idx="21">
                  <c:v>5.1914324992303203E-2</c:v>
                </c:pt>
              </c:numCache>
            </c:numRef>
          </c:val>
          <c:extLst>
            <c:ext xmlns:c16="http://schemas.microsoft.com/office/drawing/2014/chart" uri="{C3380CC4-5D6E-409C-BE32-E72D297353CC}">
              <c16:uniqueId val="{0000000A-8DEC-A34D-9986-7BB90F98ECF8}"/>
            </c:ext>
          </c:extLst>
        </c:ser>
        <c:ser>
          <c:idx val="12"/>
          <c:order val="11"/>
          <c:tx>
            <c:strRef>
              <c:f>[1]Dysoprosium!$BI$4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[1]Dysoprosium!$AW$5:$AW$26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[1]Dysoprosium!$BI$5:$BI$26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0.10835235797582532</c:v>
                </c:pt>
                <c:pt idx="19">
                  <c:v>0</c:v>
                </c:pt>
                <c:pt idx="20">
                  <c:v>0</c:v>
                </c:pt>
                <c:pt idx="21">
                  <c:v>1.4768389095251631E-2</c:v>
                </c:pt>
              </c:numCache>
            </c:numRef>
          </c:val>
          <c:extLst>
            <c:ext xmlns:c16="http://schemas.microsoft.com/office/drawing/2014/chart" uri="{C3380CC4-5D6E-409C-BE32-E72D297353CC}">
              <c16:uniqueId val="{0000000B-8DEC-A34D-9986-7BB90F98ECF8}"/>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sz="2000" b="0">
                <a:solidFill>
                  <a:schemeClr val="tx1"/>
                </a:solidFill>
                <a:latin typeface="Times New Roman" panose="02020603050405020304" pitchFamily="18" charset="0"/>
                <a:cs typeface="Times New Roman" panose="02020603050405020304" pitchFamily="18" charset="0"/>
              </a:rPr>
              <a:t>Cerium  - Relative</a:t>
            </a:r>
            <a:r>
              <a:rPr lang="en-US" sz="2000" b="0" baseline="0">
                <a:solidFill>
                  <a:schemeClr val="tx1"/>
                </a:solidFill>
                <a:latin typeface="Times New Roman" panose="02020603050405020304" pitchFamily="18" charset="0"/>
                <a:cs typeface="Times New Roman" panose="02020603050405020304" pitchFamily="18" charset="0"/>
              </a:rPr>
              <a:t> </a:t>
            </a:r>
            <a:r>
              <a:rPr lang="en-US" sz="2000" b="0">
                <a:solidFill>
                  <a:schemeClr val="tx1"/>
                </a:solidFill>
                <a:latin typeface="Times New Roman" panose="02020603050405020304" pitchFamily="18" charset="0"/>
                <a:cs typeface="Times New Roman" panose="02020603050405020304" pitchFamily="18" charset="0"/>
              </a:rPr>
              <a:t>Stock Amounts </a:t>
            </a:r>
            <a:r>
              <a:rPr lang="en-US" sz="2000" b="0" baseline="0">
                <a:solidFill>
                  <a:schemeClr val="tx1"/>
                </a:solidFill>
                <a:latin typeface="Times New Roman" panose="02020603050405020304" pitchFamily="18" charset="0"/>
                <a:cs typeface="Times New Roman" panose="02020603050405020304" pitchFamily="18" charset="0"/>
              </a:rPr>
              <a:t>from Electronic Devices in US Households (Year 2020 - 2021)</a:t>
            </a:r>
            <a:endParaRPr lang="en-US" sz="2000" b="0">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stacked"/>
        <c:varyColors val="0"/>
        <c:ser>
          <c:idx val="1"/>
          <c:order val="0"/>
          <c:tx>
            <c:strRef>
              <c:f>[1]Cerium!$AX$4</c:f>
              <c:strCache>
                <c:ptCount val="1"/>
                <c:pt idx="0">
                  <c:v>1st Use</c:v>
                </c:pt>
              </c:strCache>
            </c:strRef>
          </c:tx>
          <c:spPr>
            <a:solidFill>
              <a:schemeClr val="accent1"/>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[1]Cerium!$AX$5:$AX$26</c:f>
              <c:numCache>
                <c:formatCode>General</c:formatCode>
                <c:ptCount val="22"/>
                <c:pt idx="0">
                  <c:v>80.4063562393127</c:v>
                </c:pt>
                <c:pt idx="1">
                  <c:v>78.65789164272924</c:v>
                </c:pt>
                <c:pt idx="2">
                  <c:v>83.036989596412127</c:v>
                </c:pt>
                <c:pt idx="3">
                  <c:v>81.960285819730487</c:v>
                </c:pt>
                <c:pt idx="4">
                  <c:v>77.11563346794091</c:v>
                </c:pt>
                <c:pt idx="5">
                  <c:v>75.244028744747098</c:v>
                </c:pt>
                <c:pt idx="6">
                  <c:v>70.187108229390105</c:v>
                </c:pt>
                <c:pt idx="7">
                  <c:v>71.996923430576715</c:v>
                </c:pt>
                <c:pt idx="8">
                  <c:v>70.590802726050612</c:v>
                </c:pt>
                <c:pt idx="9">
                  <c:v>66.73767108046934</c:v>
                </c:pt>
                <c:pt idx="10">
                  <c:v>67.390308735475529</c:v>
                </c:pt>
                <c:pt idx="11">
                  <c:v>59.409896296186048</c:v>
                </c:pt>
                <c:pt idx="12">
                  <c:v>59.701924189533187</c:v>
                </c:pt>
                <c:pt idx="13">
                  <c:v>56.305539023118953</c:v>
                </c:pt>
                <c:pt idx="14">
                  <c:v>56.889579111948343</c:v>
                </c:pt>
                <c:pt idx="15">
                  <c:v>56.453797137510833</c:v>
                </c:pt>
                <c:pt idx="16">
                  <c:v>53.417808893415916</c:v>
                </c:pt>
                <c:pt idx="17">
                  <c:v>54.11274063897298</c:v>
                </c:pt>
                <c:pt idx="18">
                  <c:v>53.340150693695456</c:v>
                </c:pt>
                <c:pt idx="19">
                  <c:v>51.751540253446514</c:v>
                </c:pt>
                <c:pt idx="20">
                  <c:v>52.42061763139759</c:v>
                </c:pt>
                <c:pt idx="21">
                  <c:v>51.596053089982497</c:v>
                </c:pt>
              </c:numCache>
            </c:numRef>
          </c:val>
          <c:extLst>
            <c:ext xmlns:c16="http://schemas.microsoft.com/office/drawing/2014/chart" uri="{C3380CC4-5D6E-409C-BE32-E72D297353CC}">
              <c16:uniqueId val="{00000000-9A7C-274E-B71C-4CC5936F486C}"/>
            </c:ext>
          </c:extLst>
        </c:ser>
        <c:ser>
          <c:idx val="2"/>
          <c:order val="1"/>
          <c:tx>
            <c:strRef>
              <c:f>[1]Cerium!$AY$4</c:f>
              <c:strCache>
                <c:ptCount val="1"/>
                <c:pt idx="0">
                  <c:v>2nd Use</c:v>
                </c:pt>
              </c:strCache>
            </c:strRef>
          </c:tx>
          <c:spPr>
            <a:solidFill>
              <a:schemeClr val="accent5">
                <a:lumMod val="60000"/>
                <a:lumOff val="40000"/>
              </a:schemeClr>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[1]Cerium!$AY$5:$AY$26</c:f>
              <c:numCache>
                <c:formatCode>General</c:formatCode>
                <c:ptCount val="22"/>
                <c:pt idx="0">
                  <c:v>6.0044810651750185</c:v>
                </c:pt>
                <c:pt idx="1">
                  <c:v>7.7581831171978628</c:v>
                </c:pt>
                <c:pt idx="2">
                  <c:v>8.0798066050383319</c:v>
                </c:pt>
                <c:pt idx="3">
                  <c:v>7.9468577629834103</c:v>
                </c:pt>
                <c:pt idx="4">
                  <c:v>8.6137244135714344</c:v>
                </c:pt>
                <c:pt idx="5">
                  <c:v>10.406785533330495</c:v>
                </c:pt>
                <c:pt idx="6">
                  <c:v>8.7067690239603195</c:v>
                </c:pt>
                <c:pt idx="7">
                  <c:v>8.5127055818058839</c:v>
                </c:pt>
                <c:pt idx="8">
                  <c:v>9.4669979068161911</c:v>
                </c:pt>
                <c:pt idx="9">
                  <c:v>10.55408491603818</c:v>
                </c:pt>
                <c:pt idx="10">
                  <c:v>8.8584194671436851</c:v>
                </c:pt>
                <c:pt idx="11">
                  <c:v>10.417484320917328</c:v>
                </c:pt>
                <c:pt idx="12">
                  <c:v>10.026507629868533</c:v>
                </c:pt>
                <c:pt idx="13">
                  <c:v>10.490644531528876</c:v>
                </c:pt>
                <c:pt idx="14">
                  <c:v>10.08870220838611</c:v>
                </c:pt>
                <c:pt idx="15">
                  <c:v>10.936498563359676</c:v>
                </c:pt>
                <c:pt idx="16">
                  <c:v>10.668240421399695</c:v>
                </c:pt>
                <c:pt idx="17">
                  <c:v>11.388690607562435</c:v>
                </c:pt>
                <c:pt idx="18">
                  <c:v>11.210640670081506</c:v>
                </c:pt>
                <c:pt idx="19">
                  <c:v>12.116008133806044</c:v>
                </c:pt>
                <c:pt idx="20">
                  <c:v>13.07102199567124</c:v>
                </c:pt>
                <c:pt idx="21">
                  <c:v>13.422861652508979</c:v>
                </c:pt>
              </c:numCache>
            </c:numRef>
          </c:val>
          <c:extLst>
            <c:ext xmlns:c16="http://schemas.microsoft.com/office/drawing/2014/chart" uri="{C3380CC4-5D6E-409C-BE32-E72D297353CC}">
              <c16:uniqueId val="{00000001-9A7C-274E-B71C-4CC5936F486C}"/>
            </c:ext>
          </c:extLst>
        </c:ser>
        <c:ser>
          <c:idx val="3"/>
          <c:order val="2"/>
          <c:tx>
            <c:strRef>
              <c:f>[1]Cerium!$AZ$4</c:f>
              <c:strCache>
                <c:ptCount val="1"/>
                <c:pt idx="0">
                  <c:v>3rd Use</c:v>
                </c:pt>
              </c:strCache>
            </c:strRef>
          </c:tx>
          <c:spPr>
            <a:solidFill>
              <a:schemeClr val="accent5">
                <a:lumMod val="40000"/>
                <a:lumOff val="60000"/>
              </a:schemeClr>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[1]Cerium!$AZ$5:$AZ$26</c:f>
              <c:numCache>
                <c:formatCode>General</c:formatCode>
                <c:ptCount val="22"/>
                <c:pt idx="0">
                  <c:v>0</c:v>
                </c:pt>
                <c:pt idx="1">
                  <c:v>0</c:v>
                </c:pt>
                <c:pt idx="2">
                  <c:v>0</c:v>
                </c:pt>
                <c:pt idx="3">
                  <c:v>0</c:v>
                </c:pt>
                <c:pt idx="4">
                  <c:v>0</c:v>
                </c:pt>
                <c:pt idx="5">
                  <c:v>0</c:v>
                </c:pt>
                <c:pt idx="6">
                  <c:v>0</c:v>
                </c:pt>
                <c:pt idx="7">
                  <c:v>0.85911744436534421</c:v>
                </c:pt>
                <c:pt idx="8">
                  <c:v>0.79102975046012081</c:v>
                </c:pt>
                <c:pt idx="9">
                  <c:v>0.74277451492996616</c:v>
                </c:pt>
                <c:pt idx="10">
                  <c:v>1.3787379005346081</c:v>
                </c:pt>
                <c:pt idx="11">
                  <c:v>1.3195916763637512</c:v>
                </c:pt>
                <c:pt idx="12">
                  <c:v>1.4143605770090721</c:v>
                </c:pt>
                <c:pt idx="13">
                  <c:v>1.3553078107010439</c:v>
                </c:pt>
                <c:pt idx="14">
                  <c:v>1.5575003313616489</c:v>
                </c:pt>
                <c:pt idx="15">
                  <c:v>1.4694985184081379</c:v>
                </c:pt>
                <c:pt idx="16">
                  <c:v>1.0423980926604544</c:v>
                </c:pt>
                <c:pt idx="17">
                  <c:v>1.0506626635874827</c:v>
                </c:pt>
                <c:pt idx="18">
                  <c:v>0.7882610759671197</c:v>
                </c:pt>
                <c:pt idx="19">
                  <c:v>0.57238873409349866</c:v>
                </c:pt>
                <c:pt idx="20">
                  <c:v>0.51054579816577716</c:v>
                </c:pt>
                <c:pt idx="21">
                  <c:v>0.93846222475828522</c:v>
                </c:pt>
              </c:numCache>
            </c:numRef>
          </c:val>
          <c:extLst>
            <c:ext xmlns:c16="http://schemas.microsoft.com/office/drawing/2014/chart" uri="{C3380CC4-5D6E-409C-BE32-E72D297353CC}">
              <c16:uniqueId val="{00000002-9A7C-274E-B71C-4CC5936F486C}"/>
            </c:ext>
          </c:extLst>
        </c:ser>
        <c:ser>
          <c:idx val="4"/>
          <c:order val="3"/>
          <c:tx>
            <c:strRef>
              <c:f>[1]Cerium!$BA$4</c:f>
              <c:strCache>
                <c:ptCount val="1"/>
                <c:pt idx="0">
                  <c:v>1st Storage</c:v>
                </c:pt>
              </c:strCache>
            </c:strRef>
          </c:tx>
          <c:spPr>
            <a:solidFill>
              <a:schemeClr val="accent2"/>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[1]Cerium!$BA$5:$BA$26</c:f>
              <c:numCache>
                <c:formatCode>General</c:formatCode>
                <c:ptCount val="22"/>
                <c:pt idx="0">
                  <c:v>4.4426752654759536</c:v>
                </c:pt>
                <c:pt idx="1">
                  <c:v>6.3312279096849444</c:v>
                </c:pt>
                <c:pt idx="2">
                  <c:v>6.9049072959684796</c:v>
                </c:pt>
                <c:pt idx="3">
                  <c:v>7.4007973482272167</c:v>
                </c:pt>
                <c:pt idx="4">
                  <c:v>9.217677296904041</c:v>
                </c:pt>
                <c:pt idx="5">
                  <c:v>8.3273250166655188</c:v>
                </c:pt>
                <c:pt idx="6">
                  <c:v>11.946516626715322</c:v>
                </c:pt>
                <c:pt idx="7">
                  <c:v>12.102211618987399</c:v>
                </c:pt>
                <c:pt idx="8">
                  <c:v>13.149438051367165</c:v>
                </c:pt>
                <c:pt idx="9">
                  <c:v>16.168988991809687</c:v>
                </c:pt>
                <c:pt idx="10">
                  <c:v>16.533144110196616</c:v>
                </c:pt>
                <c:pt idx="11">
                  <c:v>22.025018700224457</c:v>
                </c:pt>
                <c:pt idx="12">
                  <c:v>23.117389913184784</c:v>
                </c:pt>
                <c:pt idx="13">
                  <c:v>24.189369376083157</c:v>
                </c:pt>
                <c:pt idx="14">
                  <c:v>25.009617790752447</c:v>
                </c:pt>
                <c:pt idx="15">
                  <c:v>25.130361737670359</c:v>
                </c:pt>
                <c:pt idx="16">
                  <c:v>24.968610300368933</c:v>
                </c:pt>
                <c:pt idx="17">
                  <c:v>25.110584125439161</c:v>
                </c:pt>
                <c:pt idx="18">
                  <c:v>25.9182053448266</c:v>
                </c:pt>
                <c:pt idx="19">
                  <c:v>25.849864118736534</c:v>
                </c:pt>
                <c:pt idx="20">
                  <c:v>26.063381875262877</c:v>
                </c:pt>
                <c:pt idx="21">
                  <c:v>24.769214125944398</c:v>
                </c:pt>
              </c:numCache>
            </c:numRef>
          </c:val>
          <c:extLst>
            <c:ext xmlns:c16="http://schemas.microsoft.com/office/drawing/2014/chart" uri="{C3380CC4-5D6E-409C-BE32-E72D297353CC}">
              <c16:uniqueId val="{00000003-9A7C-274E-B71C-4CC5936F486C}"/>
            </c:ext>
          </c:extLst>
        </c:ser>
        <c:ser>
          <c:idx val="5"/>
          <c:order val="4"/>
          <c:tx>
            <c:strRef>
              <c:f>[1]Cerium!$BB$4</c:f>
              <c:strCache>
                <c:ptCount val="1"/>
                <c:pt idx="0">
                  <c:v>2nd Storage</c:v>
                </c:pt>
              </c:strCache>
            </c:strRef>
          </c:tx>
          <c:spPr>
            <a:solidFill>
              <a:schemeClr val="accent2">
                <a:lumMod val="60000"/>
                <a:lumOff val="40000"/>
              </a:schemeClr>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[1]Cerium!$BB$5:$BB$26</c:f>
              <c:numCache>
                <c:formatCode>General</c:formatCode>
                <c:ptCount val="22"/>
                <c:pt idx="0">
                  <c:v>1.3492743742065783</c:v>
                </c:pt>
                <c:pt idx="1">
                  <c:v>1.1627824459687177</c:v>
                </c:pt>
                <c:pt idx="2">
                  <c:v>1.0180845806831378</c:v>
                </c:pt>
                <c:pt idx="3">
                  <c:v>0.86313954883424171</c:v>
                </c:pt>
                <c:pt idx="4">
                  <c:v>0.74767696759915625</c:v>
                </c:pt>
                <c:pt idx="5">
                  <c:v>0.66904774041700721</c:v>
                </c:pt>
                <c:pt idx="6">
                  <c:v>1.7064019057982049</c:v>
                </c:pt>
                <c:pt idx="7">
                  <c:v>1.595679509022641</c:v>
                </c:pt>
                <c:pt idx="8">
                  <c:v>1.4692170111491043</c:v>
                </c:pt>
                <c:pt idx="9">
                  <c:v>1.4950081506971162</c:v>
                </c:pt>
                <c:pt idx="10">
                  <c:v>1.9405169219224225</c:v>
                </c:pt>
                <c:pt idx="11">
                  <c:v>2.0763114559296976</c:v>
                </c:pt>
                <c:pt idx="12">
                  <c:v>2.27717678307947</c:v>
                </c:pt>
                <c:pt idx="13">
                  <c:v>2.2719427178420077</c:v>
                </c:pt>
                <c:pt idx="14">
                  <c:v>2.5434078430233469</c:v>
                </c:pt>
                <c:pt idx="15">
                  <c:v>2.4592938385869654</c:v>
                </c:pt>
                <c:pt idx="16">
                  <c:v>2.895674573699262</c:v>
                </c:pt>
                <c:pt idx="17">
                  <c:v>3.1009159437853793</c:v>
                </c:pt>
                <c:pt idx="18">
                  <c:v>3.227698669697455</c:v>
                </c:pt>
                <c:pt idx="19">
                  <c:v>3.4611167391996775</c:v>
                </c:pt>
                <c:pt idx="20">
                  <c:v>3.7340374168184103</c:v>
                </c:pt>
                <c:pt idx="21">
                  <c:v>4.3783287420028971</c:v>
                </c:pt>
              </c:numCache>
            </c:numRef>
          </c:val>
          <c:extLst>
            <c:ext xmlns:c16="http://schemas.microsoft.com/office/drawing/2014/chart" uri="{C3380CC4-5D6E-409C-BE32-E72D297353CC}">
              <c16:uniqueId val="{00000004-9A7C-274E-B71C-4CC5936F486C}"/>
            </c:ext>
          </c:extLst>
        </c:ser>
        <c:ser>
          <c:idx val="6"/>
          <c:order val="5"/>
          <c:tx>
            <c:strRef>
              <c:f>[1]Cerium!$BC$4</c:f>
              <c:strCache>
                <c:ptCount val="1"/>
                <c:pt idx="0">
                  <c:v>3rd Storage</c:v>
                </c:pt>
              </c:strCache>
            </c:strRef>
          </c:tx>
          <c:spPr>
            <a:solidFill>
              <a:schemeClr val="accent2">
                <a:lumMod val="40000"/>
                <a:lumOff val="60000"/>
              </a:schemeClr>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[1]Cerium!$BC$5:$BC$26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0.72942023047352389</c:v>
                </c:pt>
                <c:pt idx="17">
                  <c:v>0.68058178817135728</c:v>
                </c:pt>
                <c:pt idx="18">
                  <c:v>0.64386902181854722</c:v>
                </c:pt>
                <c:pt idx="19">
                  <c:v>0.86569898476921547</c:v>
                </c:pt>
                <c:pt idx="20">
                  <c:v>0.94780895144159283</c:v>
                </c:pt>
                <c:pt idx="21">
                  <c:v>0.89049973804733118</c:v>
                </c:pt>
              </c:numCache>
            </c:numRef>
          </c:val>
          <c:extLst>
            <c:ext xmlns:c16="http://schemas.microsoft.com/office/drawing/2014/chart" uri="{C3380CC4-5D6E-409C-BE32-E72D297353CC}">
              <c16:uniqueId val="{00000005-9A7C-274E-B71C-4CC5936F486C}"/>
            </c:ext>
          </c:extLst>
        </c:ser>
        <c:ser>
          <c:idx val="7"/>
          <c:order val="6"/>
          <c:tx>
            <c:strRef>
              <c:f>[1]Cerium!$BD$4</c:f>
              <c:strCache>
                <c:ptCount val="1"/>
                <c:pt idx="0">
                  <c:v>Disposal 1</c:v>
                </c:pt>
              </c:strCache>
            </c:strRef>
          </c:tx>
          <c:spPr>
            <a:solidFill>
              <a:srgbClr val="FF0000"/>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[1]Cerium!$BD$5:$BD$26</c:f>
              <c:numCache>
                <c:formatCode>General</c:formatCode>
                <c:ptCount val="22"/>
                <c:pt idx="0">
                  <c:v>2.0607995815483489</c:v>
                </c:pt>
                <c:pt idx="1">
                  <c:v>2.000942854616917</c:v>
                </c:pt>
                <c:pt idx="2">
                  <c:v>0.4500845571654406</c:v>
                </c:pt>
                <c:pt idx="3">
                  <c:v>0.96362653985068025</c:v>
                </c:pt>
                <c:pt idx="4">
                  <c:v>2.2783421114924334</c:v>
                </c:pt>
                <c:pt idx="5">
                  <c:v>2.0836804232432513</c:v>
                </c:pt>
                <c:pt idx="6">
                  <c:v>3.3379847604152366</c:v>
                </c:pt>
                <c:pt idx="7">
                  <c:v>2.4744819207614106</c:v>
                </c:pt>
                <c:pt idx="8">
                  <c:v>1.6557724428071043</c:v>
                </c:pt>
                <c:pt idx="9">
                  <c:v>2.1530106639306301</c:v>
                </c:pt>
                <c:pt idx="10">
                  <c:v>1.6751245298027133</c:v>
                </c:pt>
                <c:pt idx="11">
                  <c:v>1.8602672713272741</c:v>
                </c:pt>
                <c:pt idx="12">
                  <c:v>1.5886806039171659</c:v>
                </c:pt>
                <c:pt idx="13">
                  <c:v>1.4724568321689553</c:v>
                </c:pt>
                <c:pt idx="14">
                  <c:v>1.0317456031961583</c:v>
                </c:pt>
                <c:pt idx="15">
                  <c:v>1.7143802928057217</c:v>
                </c:pt>
                <c:pt idx="16">
                  <c:v>2.4516445242704754</c:v>
                </c:pt>
                <c:pt idx="17">
                  <c:v>1.3560407331851305</c:v>
                </c:pt>
                <c:pt idx="18">
                  <c:v>1.2327840723490251</c:v>
                </c:pt>
                <c:pt idx="19">
                  <c:v>0.90497346555863112</c:v>
                </c:pt>
                <c:pt idx="20">
                  <c:v>1.1223022733446653</c:v>
                </c:pt>
                <c:pt idx="21">
                  <c:v>1.2782054525614555</c:v>
                </c:pt>
              </c:numCache>
            </c:numRef>
          </c:val>
          <c:extLst>
            <c:ext xmlns:c16="http://schemas.microsoft.com/office/drawing/2014/chart" uri="{C3380CC4-5D6E-409C-BE32-E72D297353CC}">
              <c16:uniqueId val="{00000006-9A7C-274E-B71C-4CC5936F486C}"/>
            </c:ext>
          </c:extLst>
        </c:ser>
        <c:ser>
          <c:idx val="8"/>
          <c:order val="7"/>
          <c:tx>
            <c:strRef>
              <c:f>[1]Cerium!$BE$4</c:f>
              <c:strCache>
                <c:ptCount val="1"/>
                <c:pt idx="0">
                  <c:v>Disposal 2</c:v>
                </c:pt>
              </c:strCache>
            </c:strRef>
          </c:tx>
          <c:spPr>
            <a:solidFill>
              <a:srgbClr val="FF6945"/>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[1]Cerium!$BE$5:$BE$26</c:f>
              <c:numCache>
                <c:formatCode>General</c:formatCode>
                <c:ptCount val="22"/>
                <c:pt idx="0">
                  <c:v>0</c:v>
                </c:pt>
                <c:pt idx="1">
                  <c:v>0</c:v>
                </c:pt>
                <c:pt idx="2">
                  <c:v>0</c:v>
                </c:pt>
                <c:pt idx="3">
                  <c:v>0</c:v>
                </c:pt>
                <c:pt idx="4">
                  <c:v>0</c:v>
                </c:pt>
                <c:pt idx="5">
                  <c:v>0</c:v>
                </c:pt>
                <c:pt idx="6">
                  <c:v>0</c:v>
                </c:pt>
                <c:pt idx="7">
                  <c:v>0</c:v>
                </c:pt>
                <c:pt idx="8">
                  <c:v>0</c:v>
                </c:pt>
                <c:pt idx="9">
                  <c:v>0</c:v>
                </c:pt>
                <c:pt idx="10">
                  <c:v>0.15944533369502975</c:v>
                </c:pt>
                <c:pt idx="11">
                  <c:v>0</c:v>
                </c:pt>
                <c:pt idx="12">
                  <c:v>8.9801467460732436E-4</c:v>
                </c:pt>
                <c:pt idx="13">
                  <c:v>1.2850371156553557E-3</c:v>
                </c:pt>
                <c:pt idx="14">
                  <c:v>0</c:v>
                </c:pt>
                <c:pt idx="15">
                  <c:v>0.16658735781719416</c:v>
                </c:pt>
                <c:pt idx="16">
                  <c:v>0.23613747544277072</c:v>
                </c:pt>
                <c:pt idx="17">
                  <c:v>5.1633499055361333E-2</c:v>
                </c:pt>
                <c:pt idx="18">
                  <c:v>4.4081350154860081E-2</c:v>
                </c:pt>
                <c:pt idx="19">
                  <c:v>0.38801255250287225</c:v>
                </c:pt>
                <c:pt idx="20">
                  <c:v>0</c:v>
                </c:pt>
                <c:pt idx="21">
                  <c:v>3.185940219587878E-2</c:v>
                </c:pt>
              </c:numCache>
            </c:numRef>
          </c:val>
          <c:extLst>
            <c:ext xmlns:c16="http://schemas.microsoft.com/office/drawing/2014/chart" uri="{C3380CC4-5D6E-409C-BE32-E72D297353CC}">
              <c16:uniqueId val="{00000007-9A7C-274E-B71C-4CC5936F486C}"/>
            </c:ext>
          </c:extLst>
        </c:ser>
        <c:ser>
          <c:idx val="9"/>
          <c:order val="8"/>
          <c:tx>
            <c:strRef>
              <c:f>[1]Cerium!$BF$4</c:f>
              <c:strCache>
                <c:ptCount val="1"/>
                <c:pt idx="0">
                  <c:v>Disposal 3</c:v>
                </c:pt>
              </c:strCache>
            </c:strRef>
          </c:tx>
          <c:spPr>
            <a:solidFill>
              <a:srgbClr val="FFA48B"/>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[1]Cerium!$BF$5:$BF$26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extLst>
            <c:ext xmlns:c16="http://schemas.microsoft.com/office/drawing/2014/chart" uri="{C3380CC4-5D6E-409C-BE32-E72D297353CC}">
              <c16:uniqueId val="{00000008-9A7C-274E-B71C-4CC5936F486C}"/>
            </c:ext>
          </c:extLst>
        </c:ser>
        <c:ser>
          <c:idx val="10"/>
          <c:order val="9"/>
          <c:tx>
            <c:strRef>
              <c:f>[1]Cerium!$BG$4</c:f>
              <c:strCache>
                <c:ptCount val="1"/>
                <c:pt idx="0">
                  <c:v>Recycl 1</c:v>
                </c:pt>
              </c:strCache>
            </c:strRef>
          </c:tx>
          <c:spPr>
            <a:solidFill>
              <a:schemeClr val="accent6"/>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[1]Cerium!$BG$5:$BG$26</c:f>
              <c:numCache>
                <c:formatCode>General</c:formatCode>
                <c:ptCount val="22"/>
                <c:pt idx="0">
                  <c:v>5.7364134742814006</c:v>
                </c:pt>
                <c:pt idx="1">
                  <c:v>4.0889720298023136</c:v>
                </c:pt>
                <c:pt idx="2">
                  <c:v>0.51012736473247844</c:v>
                </c:pt>
                <c:pt idx="3">
                  <c:v>0.86529298037396063</c:v>
                </c:pt>
                <c:pt idx="4">
                  <c:v>2.0269457424920216</c:v>
                </c:pt>
                <c:pt idx="5">
                  <c:v>2.6663854478424538</c:v>
                </c:pt>
                <c:pt idx="6">
                  <c:v>3.2774588422098203</c:v>
                </c:pt>
                <c:pt idx="7">
                  <c:v>2.4588804944806015</c:v>
                </c:pt>
                <c:pt idx="8">
                  <c:v>2.8767421113497145</c:v>
                </c:pt>
                <c:pt idx="9">
                  <c:v>2.1465650505130012</c:v>
                </c:pt>
                <c:pt idx="10">
                  <c:v>1.7991361326987434</c:v>
                </c:pt>
                <c:pt idx="11">
                  <c:v>2.8914302790514324</c:v>
                </c:pt>
                <c:pt idx="12">
                  <c:v>1.8730622887331614</c:v>
                </c:pt>
                <c:pt idx="13">
                  <c:v>3.2780208458492992</c:v>
                </c:pt>
                <c:pt idx="14">
                  <c:v>2.8794471113319555</c:v>
                </c:pt>
                <c:pt idx="15">
                  <c:v>1.6695825538411373</c:v>
                </c:pt>
                <c:pt idx="16">
                  <c:v>3.5900654882689715</c:v>
                </c:pt>
                <c:pt idx="17">
                  <c:v>3.0451678721661799</c:v>
                </c:pt>
                <c:pt idx="18">
                  <c:v>2.743131490316697</c:v>
                </c:pt>
                <c:pt idx="19">
                  <c:v>3.8707302772825698</c:v>
                </c:pt>
                <c:pt idx="20">
                  <c:v>2.0004612917528508</c:v>
                </c:pt>
                <c:pt idx="21">
                  <c:v>2.5342759317012846</c:v>
                </c:pt>
              </c:numCache>
            </c:numRef>
          </c:val>
          <c:extLst>
            <c:ext xmlns:c16="http://schemas.microsoft.com/office/drawing/2014/chart" uri="{C3380CC4-5D6E-409C-BE32-E72D297353CC}">
              <c16:uniqueId val="{00000009-9A7C-274E-B71C-4CC5936F486C}"/>
            </c:ext>
          </c:extLst>
        </c:ser>
        <c:ser>
          <c:idx val="11"/>
          <c:order val="10"/>
          <c:tx>
            <c:strRef>
              <c:f>[1]Cerium!$BH$4</c:f>
              <c:strCache>
                <c:ptCount val="1"/>
                <c:pt idx="0">
                  <c:v>Recycle 2</c:v>
                </c:pt>
              </c:strCache>
            </c:strRef>
          </c:tx>
          <c:spPr>
            <a:solidFill>
              <a:schemeClr val="accent6">
                <a:lumMod val="60000"/>
                <a:lumOff val="40000"/>
              </a:schemeClr>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[1]Cerium!$BH$5:$BH$26</c:f>
              <c:numCache>
                <c:formatCode>General</c:formatCode>
                <c:ptCount val="22"/>
                <c:pt idx="0">
                  <c:v>0</c:v>
                </c:pt>
                <c:pt idx="1">
                  <c:v>0</c:v>
                </c:pt>
                <c:pt idx="2">
                  <c:v>0</c:v>
                </c:pt>
                <c:pt idx="3">
                  <c:v>0</c:v>
                </c:pt>
                <c:pt idx="4">
                  <c:v>0</c:v>
                </c:pt>
                <c:pt idx="5">
                  <c:v>0.602747093754187</c:v>
                </c:pt>
                <c:pt idx="6">
                  <c:v>0.83776061151097314</c:v>
                </c:pt>
                <c:pt idx="7">
                  <c:v>0</c:v>
                </c:pt>
                <c:pt idx="8">
                  <c:v>0</c:v>
                </c:pt>
                <c:pt idx="9">
                  <c:v>1.8966316120752683E-3</c:v>
                </c:pt>
                <c:pt idx="10">
                  <c:v>0.26516686853061838</c:v>
                </c:pt>
                <c:pt idx="11">
                  <c:v>0</c:v>
                </c:pt>
                <c:pt idx="12">
                  <c:v>0</c:v>
                </c:pt>
                <c:pt idx="13">
                  <c:v>0.6354338255920704</c:v>
                </c:pt>
                <c:pt idx="14">
                  <c:v>0</c:v>
                </c:pt>
                <c:pt idx="15">
                  <c:v>0</c:v>
                </c:pt>
                <c:pt idx="16">
                  <c:v>0</c:v>
                </c:pt>
                <c:pt idx="17">
                  <c:v>0.10298212807454857</c:v>
                </c:pt>
                <c:pt idx="18">
                  <c:v>0.50827090027729405</c:v>
                </c:pt>
                <c:pt idx="19">
                  <c:v>0.21966674060442384</c:v>
                </c:pt>
                <c:pt idx="20">
                  <c:v>0.12982276614503035</c:v>
                </c:pt>
                <c:pt idx="21">
                  <c:v>0.11290989874724368</c:v>
                </c:pt>
              </c:numCache>
            </c:numRef>
          </c:val>
          <c:extLst>
            <c:ext xmlns:c16="http://schemas.microsoft.com/office/drawing/2014/chart" uri="{C3380CC4-5D6E-409C-BE32-E72D297353CC}">
              <c16:uniqueId val="{0000000A-9A7C-274E-B71C-4CC5936F486C}"/>
            </c:ext>
          </c:extLst>
        </c:ser>
        <c:ser>
          <c:idx val="12"/>
          <c:order val="11"/>
          <c:tx>
            <c:strRef>
              <c:f>[1]Cerium!$BI$4</c:f>
              <c:strCache>
                <c:ptCount val="1"/>
                <c:pt idx="0">
                  <c:v>Recycle 3</c:v>
                </c:pt>
              </c:strCache>
            </c:strRef>
          </c:tx>
          <c:spPr>
            <a:solidFill>
              <a:schemeClr val="accent6">
                <a:lumMod val="40000"/>
                <a:lumOff val="60000"/>
              </a:schemeClr>
            </a:solidFill>
            <a:ln>
              <a:solidFill>
                <a:schemeClr val="tx1"/>
              </a:solidFill>
            </a:ln>
            <a:effectLst/>
          </c:spPr>
          <c:invertIfNegative val="0"/>
          <c:cat>
            <c:numRef>
              <c:f>[1]Cerium!$AW$5:$AW$26</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[1]Cerium!$BI$5:$BI$26</c:f>
              <c:numCache>
                <c:formatCode>General</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0.3429067108154355</c:v>
                </c:pt>
                <c:pt idx="19">
                  <c:v>0</c:v>
                </c:pt>
                <c:pt idx="20">
                  <c:v>0</c:v>
                </c:pt>
                <c:pt idx="21">
                  <c:v>4.7329741549752523E-2</c:v>
                </c:pt>
              </c:numCache>
            </c:numRef>
          </c:val>
          <c:extLst>
            <c:ext xmlns:c16="http://schemas.microsoft.com/office/drawing/2014/chart" uri="{C3380CC4-5D6E-409C-BE32-E72D297353CC}">
              <c16:uniqueId val="{0000000B-9A7C-274E-B71C-4CC5936F486C}"/>
            </c:ext>
          </c:extLst>
        </c:ser>
        <c:dLbls>
          <c:showLegendKey val="0"/>
          <c:showVal val="0"/>
          <c:showCatName val="0"/>
          <c:showSerName val="0"/>
          <c:showPercent val="0"/>
          <c:showBubbleSize val="0"/>
        </c:dLbls>
        <c:gapWidth val="150"/>
        <c:overlap val="100"/>
        <c:axId val="132472976"/>
        <c:axId val="294274720"/>
      </c:barChart>
      <c:catAx>
        <c:axId val="1324729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294274720"/>
        <c:crosses val="autoZero"/>
        <c:auto val="1"/>
        <c:lblAlgn val="ctr"/>
        <c:lblOffset val="100"/>
        <c:noMultiLvlLbl val="0"/>
      </c:catAx>
      <c:valAx>
        <c:axId val="294274720"/>
        <c:scaling>
          <c:orientation val="minMax"/>
          <c:max val="100"/>
        </c:scaling>
        <c:delete val="0"/>
        <c:axPos val="l"/>
        <c:majorGridlines>
          <c:spPr>
            <a:ln w="9525" cap="flat" cmpd="sng" algn="ctr">
              <a:solidFill>
                <a:schemeClr val="bg2">
                  <a:lumMod val="90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Times New Roman" panose="02020603050405020304" pitchFamily="18" charset="0"/>
                    <a:cs typeface="Times New Roman" panose="02020603050405020304" pitchFamily="18" charset="0"/>
                  </a:rPr>
                  <a:t>Relative Stock Amount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32472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baseline="0">
                <a:solidFill>
                  <a:schemeClr val="tx1"/>
                </a:solidFill>
                <a:latin typeface="Times New Roman" panose="02020603050405020304" pitchFamily="18" charset="0"/>
                <a:cs typeface="Times New Roman" panose="02020603050405020304" pitchFamily="18" charset="0"/>
              </a:rPr>
              <a:t>Ru, Ir, Os Export/Import from US</a:t>
            </a:r>
            <a:r>
              <a:rPr lang="en-US">
                <a:solidFill>
                  <a:schemeClr val="tx1"/>
                </a:solidFill>
                <a:latin typeface="Times New Roman" panose="02020603050405020304" pitchFamily="18" charset="0"/>
                <a:cs typeface="Times New Roman" panose="02020603050405020304" pitchFamily="18" charset="0"/>
              </a:rPr>
              <a:t> </a:t>
            </a:r>
            <a:r>
              <a:rPr lang="en-US" baseline="0">
                <a:solidFill>
                  <a:schemeClr val="tx1"/>
                </a:solidFill>
                <a:latin typeface="Times New Roman" panose="02020603050405020304" pitchFamily="18" charset="0"/>
                <a:cs typeface="Times New Roman" panose="02020603050405020304" pitchFamily="18" charset="0"/>
              </a:rPr>
              <a:t>vs Recycled from Stored Devices in US Households for Years 2020 - 2021 (kg)</a:t>
            </a:r>
            <a:endParaRPr lang="en-US">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clustered"/>
        <c:varyColors val="0"/>
        <c:ser>
          <c:idx val="0"/>
          <c:order val="2"/>
          <c:tx>
            <c:strRef>
              <c:f>'[2]Precious Metals Export Import'!$I$28</c:f>
              <c:strCache>
                <c:ptCount val="1"/>
                <c:pt idx="0">
                  <c:v>Ru, Ir, Os Stored</c:v>
                </c:pt>
              </c:strCache>
            </c:strRef>
          </c:tx>
          <c:spPr>
            <a:pattFill prst="pct75">
              <a:fgClr>
                <a:schemeClr val="bg2">
                  <a:lumMod val="75000"/>
                </a:schemeClr>
              </a:fgClr>
              <a:bgClr>
                <a:schemeClr val="bg1"/>
              </a:bgClr>
            </a:pattFill>
            <a:ln>
              <a:solidFill>
                <a:schemeClr val="tx1"/>
              </a:solidFill>
            </a:ln>
            <a:effectLst/>
          </c:spPr>
          <c:invertIfNegative val="0"/>
          <c:val>
            <c:numRef>
              <c:f>'[2]Precious Metals Export Import'!$I$29:$I$50</c:f>
              <c:numCache>
                <c:formatCode>General</c:formatCode>
                <c:ptCount val="22"/>
                <c:pt idx="0">
                  <c:v>424.87582297820006</c:v>
                </c:pt>
                <c:pt idx="1">
                  <c:v>160.10630111512998</c:v>
                </c:pt>
                <c:pt idx="2">
                  <c:v>587.89221002138004</c:v>
                </c:pt>
                <c:pt idx="3">
                  <c:v>749.99324045482024</c:v>
                </c:pt>
                <c:pt idx="4">
                  <c:v>812.77443328628999</c:v>
                </c:pt>
                <c:pt idx="5">
                  <c:v>846.75849195778017</c:v>
                </c:pt>
                <c:pt idx="6">
                  <c:v>1619.52969054598</c:v>
                </c:pt>
                <c:pt idx="7">
                  <c:v>1830.1612502726402</c:v>
                </c:pt>
                <c:pt idx="8">
                  <c:v>2036.3533080123202</c:v>
                </c:pt>
                <c:pt idx="9">
                  <c:v>2326.1694149908003</c:v>
                </c:pt>
                <c:pt idx="10">
                  <c:v>2639.019115676861</c:v>
                </c:pt>
                <c:pt idx="11">
                  <c:v>3974.5521000951126</c:v>
                </c:pt>
                <c:pt idx="12">
                  <c:v>4282.7610146300058</c:v>
                </c:pt>
                <c:pt idx="13">
                  <c:v>4479.5270793976206</c:v>
                </c:pt>
                <c:pt idx="14">
                  <c:v>4580.9569573728177</c:v>
                </c:pt>
                <c:pt idx="15">
                  <c:v>4796.7099517807865</c:v>
                </c:pt>
                <c:pt idx="16">
                  <c:v>5331.0867152222481</c:v>
                </c:pt>
                <c:pt idx="17">
                  <c:v>5547.220632103531</c:v>
                </c:pt>
                <c:pt idx="18">
                  <c:v>5876.9571693198268</c:v>
                </c:pt>
                <c:pt idx="19">
                  <c:v>6316.114966384398</c:v>
                </c:pt>
                <c:pt idx="20">
                  <c:v>6448.5337433545537</c:v>
                </c:pt>
                <c:pt idx="21">
                  <c:v>6398.7191932303485</c:v>
                </c:pt>
              </c:numCache>
            </c:numRef>
          </c:val>
          <c:extLst>
            <c:ext xmlns:c16="http://schemas.microsoft.com/office/drawing/2014/chart" uri="{C3380CC4-5D6E-409C-BE32-E72D297353CC}">
              <c16:uniqueId val="{00000000-AF21-CF41-B242-5D2304FE4B8F}"/>
            </c:ext>
          </c:extLst>
        </c:ser>
        <c:dLbls>
          <c:showLegendKey val="0"/>
          <c:showVal val="0"/>
          <c:showCatName val="0"/>
          <c:showSerName val="0"/>
          <c:showPercent val="0"/>
          <c:showBubbleSize val="0"/>
        </c:dLbls>
        <c:gapWidth val="150"/>
        <c:axId val="740047168"/>
        <c:axId val="704368384"/>
      </c:barChart>
      <c:lineChart>
        <c:grouping val="standard"/>
        <c:varyColors val="0"/>
        <c:ser>
          <c:idx val="1"/>
          <c:order val="0"/>
          <c:tx>
            <c:strRef>
              <c:f>'[2]Precious Metals Export Import'!$I$3</c:f>
              <c:strCache>
                <c:ptCount val="1"/>
                <c:pt idx="0">
                  <c:v>Ru, Ir, Os Import</c:v>
                </c:pt>
              </c:strCache>
            </c:strRef>
          </c:tx>
          <c:spPr>
            <a:ln w="28575" cap="rnd">
              <a:solidFill>
                <a:srgbClr val="00B050"/>
              </a:solidFill>
              <a:round/>
            </a:ln>
            <a:effectLst/>
          </c:spPr>
          <c:marker>
            <c:symbol val="none"/>
          </c:marker>
          <c:cat>
            <c:numRef>
              <c:f>'[2]Precious Metals Export Import'!$T$4:$T$25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'[2]Precious Metals Export Import'!$I$4:$I$25</c:f>
              <c:numCache>
                <c:formatCode>General</c:formatCode>
                <c:ptCount val="22"/>
                <c:pt idx="0">
                  <c:v>23733</c:v>
                </c:pt>
                <c:pt idx="1">
                  <c:v>11357</c:v>
                </c:pt>
                <c:pt idx="2">
                  <c:v>12026</c:v>
                </c:pt>
                <c:pt idx="3">
                  <c:v>18153</c:v>
                </c:pt>
                <c:pt idx="4">
                  <c:v>22105</c:v>
                </c:pt>
                <c:pt idx="5">
                  <c:v>26249</c:v>
                </c:pt>
                <c:pt idx="6">
                  <c:v>38856</c:v>
                </c:pt>
                <c:pt idx="7">
                  <c:v>52133</c:v>
                </c:pt>
                <c:pt idx="8">
                  <c:v>52361</c:v>
                </c:pt>
                <c:pt idx="9">
                  <c:v>22788</c:v>
                </c:pt>
                <c:pt idx="10">
                  <c:v>17706</c:v>
                </c:pt>
                <c:pt idx="11">
                  <c:v>16138</c:v>
                </c:pt>
                <c:pt idx="12">
                  <c:v>11560</c:v>
                </c:pt>
                <c:pt idx="13">
                  <c:v>17217</c:v>
                </c:pt>
                <c:pt idx="14">
                  <c:v>13282</c:v>
                </c:pt>
                <c:pt idx="15">
                  <c:v>9248</c:v>
                </c:pt>
                <c:pt idx="16">
                  <c:v>9737</c:v>
                </c:pt>
                <c:pt idx="17">
                  <c:v>16876</c:v>
                </c:pt>
                <c:pt idx="18">
                  <c:v>18945</c:v>
                </c:pt>
                <c:pt idx="19">
                  <c:v>11201.375</c:v>
                </c:pt>
                <c:pt idx="20">
                  <c:v>15521</c:v>
                </c:pt>
                <c:pt idx="21">
                  <c:v>25501</c:v>
                </c:pt>
              </c:numCache>
            </c:numRef>
          </c:val>
          <c:smooth val="0"/>
          <c:extLst>
            <c:ext xmlns:c16="http://schemas.microsoft.com/office/drawing/2014/chart" uri="{C3380CC4-5D6E-409C-BE32-E72D297353CC}">
              <c16:uniqueId val="{00000001-AF21-CF41-B242-5D2304FE4B8F}"/>
            </c:ext>
          </c:extLst>
        </c:ser>
        <c:ser>
          <c:idx val="2"/>
          <c:order val="1"/>
          <c:tx>
            <c:strRef>
              <c:f>'[2]Precious Metals Export Import'!$R$3</c:f>
              <c:strCache>
                <c:ptCount val="1"/>
                <c:pt idx="0">
                  <c:v>Ru, Ir, Os Export</c:v>
                </c:pt>
              </c:strCache>
            </c:strRef>
          </c:tx>
          <c:spPr>
            <a:ln w="28575" cap="rnd">
              <a:solidFill>
                <a:srgbClr val="FF0000"/>
              </a:solidFill>
              <a:round/>
            </a:ln>
            <a:effectLst/>
          </c:spPr>
          <c:marker>
            <c:symbol val="none"/>
          </c:marker>
          <c:cat>
            <c:numRef>
              <c:f>'[2]Precious Metals Export Import'!$T$4:$T$25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'[2]Precious Metals Export Import'!$R$4:$R$25</c:f>
              <c:numCache>
                <c:formatCode>General</c:formatCode>
                <c:ptCount val="22"/>
                <c:pt idx="1">
                  <c:v>252</c:v>
                </c:pt>
                <c:pt idx="3">
                  <c:v>145</c:v>
                </c:pt>
                <c:pt idx="4">
                  <c:v>677</c:v>
                </c:pt>
                <c:pt idx="5">
                  <c:v>1080</c:v>
                </c:pt>
                <c:pt idx="6">
                  <c:v>3390</c:v>
                </c:pt>
                <c:pt idx="7">
                  <c:v>8190</c:v>
                </c:pt>
                <c:pt idx="8">
                  <c:v>6450</c:v>
                </c:pt>
                <c:pt idx="9">
                  <c:v>4020</c:v>
                </c:pt>
                <c:pt idx="10">
                  <c:v>3720</c:v>
                </c:pt>
                <c:pt idx="11">
                  <c:v>1150</c:v>
                </c:pt>
                <c:pt idx="12">
                  <c:v>1640</c:v>
                </c:pt>
                <c:pt idx="13">
                  <c:v>1320</c:v>
                </c:pt>
                <c:pt idx="14">
                  <c:v>901</c:v>
                </c:pt>
                <c:pt idx="15">
                  <c:v>781</c:v>
                </c:pt>
                <c:pt idx="16">
                  <c:v>736</c:v>
                </c:pt>
                <c:pt idx="17">
                  <c:v>939</c:v>
                </c:pt>
                <c:pt idx="18">
                  <c:v>2500</c:v>
                </c:pt>
                <c:pt idx="19">
                  <c:v>1330</c:v>
                </c:pt>
                <c:pt idx="20">
                  <c:v>1440</c:v>
                </c:pt>
                <c:pt idx="21">
                  <c:v>2800</c:v>
                </c:pt>
              </c:numCache>
            </c:numRef>
          </c:val>
          <c:smooth val="0"/>
          <c:extLst>
            <c:ext xmlns:c16="http://schemas.microsoft.com/office/drawing/2014/chart" uri="{C3380CC4-5D6E-409C-BE32-E72D297353CC}">
              <c16:uniqueId val="{00000002-AF21-CF41-B242-5D2304FE4B8F}"/>
            </c:ext>
          </c:extLst>
        </c:ser>
        <c:dLbls>
          <c:showLegendKey val="0"/>
          <c:showVal val="0"/>
          <c:showCatName val="0"/>
          <c:showSerName val="0"/>
          <c:showPercent val="0"/>
          <c:showBubbleSize val="0"/>
        </c:dLbls>
        <c:marker val="1"/>
        <c:smooth val="0"/>
        <c:axId val="740047168"/>
        <c:axId val="704368384"/>
      </c:lineChart>
      <c:catAx>
        <c:axId val="7400471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704368384"/>
        <c:crosses val="autoZero"/>
        <c:auto val="1"/>
        <c:lblAlgn val="ctr"/>
        <c:lblOffset val="100"/>
        <c:noMultiLvlLbl val="0"/>
      </c:catAx>
      <c:valAx>
        <c:axId val="704368384"/>
        <c:scaling>
          <c:orientation val="minMax"/>
        </c:scaling>
        <c:delete val="0"/>
        <c:axPos val="l"/>
        <c:majorGridlines>
          <c:spPr>
            <a:ln w="9525" cap="flat" cmpd="sng" algn="ctr">
              <a:solidFill>
                <a:schemeClr val="bg1">
                  <a:lumMod val="7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Times New Roman" panose="02020603050405020304" pitchFamily="18" charset="0"/>
                    <a:cs typeface="Times New Roman" panose="02020603050405020304" pitchFamily="18" charset="0"/>
                  </a:rPr>
                  <a:t>Pt Weight (kg)</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740047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r>
              <a:rPr lang="en-US">
                <a:solidFill>
                  <a:schemeClr val="tx1"/>
                </a:solidFill>
                <a:latin typeface="Times New Roman" panose="02020603050405020304" pitchFamily="18" charset="0"/>
                <a:cs typeface="Times New Roman" panose="02020603050405020304" pitchFamily="18" charset="0"/>
              </a:rPr>
              <a:t>REEs Demand</a:t>
            </a:r>
            <a:r>
              <a:rPr lang="en-US" baseline="0">
                <a:solidFill>
                  <a:schemeClr val="tx1"/>
                </a:solidFill>
                <a:latin typeface="Times New Roman" panose="02020603050405020304" pitchFamily="18" charset="0"/>
                <a:cs typeface="Times New Roman" panose="02020603050405020304" pitchFamily="18" charset="0"/>
              </a:rPr>
              <a:t> vs REEs Recycled from Stored Devices in United States for Years 2020 - 2021 (metric tons)</a:t>
            </a:r>
            <a:endParaRPr lang="en-US">
              <a:solidFill>
                <a:schemeClr val="tx1"/>
              </a:solidFill>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barChart>
        <c:barDir val="col"/>
        <c:grouping val="clustered"/>
        <c:varyColors val="0"/>
        <c:ser>
          <c:idx val="2"/>
          <c:order val="1"/>
          <c:tx>
            <c:strRef>
              <c:f>'[2]metals demand'!$BY$2</c:f>
              <c:strCache>
                <c:ptCount val="1"/>
                <c:pt idx="0">
                  <c:v>REEs Recycled from Stored Devices (tons)</c:v>
                </c:pt>
              </c:strCache>
            </c:strRef>
          </c:tx>
          <c:spPr>
            <a:solidFill>
              <a:schemeClr val="accent6">
                <a:lumMod val="40000"/>
                <a:lumOff val="60000"/>
              </a:schemeClr>
            </a:solidFill>
            <a:ln>
              <a:solidFill>
                <a:schemeClr val="tx1"/>
              </a:solidFill>
            </a:ln>
            <a:effectLst/>
          </c:spPr>
          <c:invertIfNegative val="0"/>
          <c:val>
            <c:numRef>
              <c:f>'[2]metals demand'!$BY$3:$BY$24</c:f>
              <c:numCache>
                <c:formatCode>General</c:formatCode>
                <c:ptCount val="22"/>
                <c:pt idx="0">
                  <c:v>12.402811419453474</c:v>
                </c:pt>
                <c:pt idx="1">
                  <c:v>18.520399034715833</c:v>
                </c:pt>
                <c:pt idx="2">
                  <c:v>25.240371323829105</c:v>
                </c:pt>
                <c:pt idx="3">
                  <c:v>41.131060390268786</c:v>
                </c:pt>
                <c:pt idx="4">
                  <c:v>51.933820471027687</c:v>
                </c:pt>
                <c:pt idx="5">
                  <c:v>74.383540910695331</c:v>
                </c:pt>
                <c:pt idx="6">
                  <c:v>101.31526968308133</c:v>
                </c:pt>
                <c:pt idx="7">
                  <c:v>110.68133163609411</c:v>
                </c:pt>
                <c:pt idx="8">
                  <c:v>126.20084672758587</c:v>
                </c:pt>
                <c:pt idx="9">
                  <c:v>138.16159350890274</c:v>
                </c:pt>
                <c:pt idx="10">
                  <c:v>154.22675036814616</c:v>
                </c:pt>
                <c:pt idx="11">
                  <c:v>186.02581647608</c:v>
                </c:pt>
                <c:pt idx="12">
                  <c:v>236.81799643284296</c:v>
                </c:pt>
                <c:pt idx="13">
                  <c:v>256.83345544818735</c:v>
                </c:pt>
                <c:pt idx="14">
                  <c:v>284.56566923643766</c:v>
                </c:pt>
                <c:pt idx="15">
                  <c:v>298.99081386960455</c:v>
                </c:pt>
                <c:pt idx="16">
                  <c:v>294.03420956860242</c:v>
                </c:pt>
                <c:pt idx="17">
                  <c:v>315.22796862556766</c:v>
                </c:pt>
                <c:pt idx="18">
                  <c:v>340.31337401882996</c:v>
                </c:pt>
                <c:pt idx="19">
                  <c:v>338.30898452734527</c:v>
                </c:pt>
                <c:pt idx="20">
                  <c:v>363.40452081172015</c:v>
                </c:pt>
                <c:pt idx="21">
                  <c:v>361.29220993667326</c:v>
                </c:pt>
              </c:numCache>
            </c:numRef>
          </c:val>
          <c:extLst>
            <c:ext xmlns:c16="http://schemas.microsoft.com/office/drawing/2014/chart" uri="{C3380CC4-5D6E-409C-BE32-E72D297353CC}">
              <c16:uniqueId val="{00000000-73D4-C042-B751-F369C44ED383}"/>
            </c:ext>
          </c:extLst>
        </c:ser>
        <c:dLbls>
          <c:showLegendKey val="0"/>
          <c:showVal val="0"/>
          <c:showCatName val="0"/>
          <c:showSerName val="0"/>
          <c:showPercent val="0"/>
          <c:showBubbleSize val="0"/>
        </c:dLbls>
        <c:gapWidth val="150"/>
        <c:axId val="771956752"/>
        <c:axId val="772755616"/>
      </c:barChart>
      <c:lineChart>
        <c:grouping val="standard"/>
        <c:varyColors val="0"/>
        <c:ser>
          <c:idx val="1"/>
          <c:order val="0"/>
          <c:tx>
            <c:strRef>
              <c:f>'[2]metals demand'!$BV$2</c:f>
              <c:strCache>
                <c:ptCount val="1"/>
                <c:pt idx="0">
                  <c:v>REEs Demand (tons)</c:v>
                </c:pt>
              </c:strCache>
            </c:strRef>
          </c:tx>
          <c:spPr>
            <a:ln w="28575" cap="rnd">
              <a:solidFill>
                <a:srgbClr val="FF0000"/>
              </a:solidFill>
              <a:round/>
            </a:ln>
            <a:effectLst/>
          </c:spPr>
          <c:marker>
            <c:symbol val="none"/>
          </c:marker>
          <c:cat>
            <c:numRef>
              <c:f>'[2]metals demand'!$A$3:$A$24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'[2]metals demand'!$BV$3:$BV$24</c:f>
              <c:numCache>
                <c:formatCode>General</c:formatCode>
                <c:ptCount val="22"/>
                <c:pt idx="0">
                  <c:v>12100</c:v>
                </c:pt>
                <c:pt idx="1">
                  <c:v>15100</c:v>
                </c:pt>
                <c:pt idx="2">
                  <c:v>11000</c:v>
                </c:pt>
                <c:pt idx="3">
                  <c:v>9340</c:v>
                </c:pt>
                <c:pt idx="4">
                  <c:v>5480</c:v>
                </c:pt>
                <c:pt idx="5">
                  <c:v>6060</c:v>
                </c:pt>
                <c:pt idx="6">
                  <c:v>9350</c:v>
                </c:pt>
                <c:pt idx="7">
                  <c:v>10200</c:v>
                </c:pt>
                <c:pt idx="8">
                  <c:v>7410</c:v>
                </c:pt>
                <c:pt idx="13">
                  <c:v>5870</c:v>
                </c:pt>
                <c:pt idx="14">
                  <c:v>12200</c:v>
                </c:pt>
                <c:pt idx="15">
                  <c:v>9550</c:v>
                </c:pt>
                <c:pt idx="16">
                  <c:v>10500</c:v>
                </c:pt>
                <c:pt idx="17">
                  <c:v>9300</c:v>
                </c:pt>
                <c:pt idx="18">
                  <c:v>9600</c:v>
                </c:pt>
                <c:pt idx="19">
                  <c:v>11200</c:v>
                </c:pt>
                <c:pt idx="20">
                  <c:v>5400</c:v>
                </c:pt>
                <c:pt idx="21">
                  <c:v>6100</c:v>
                </c:pt>
              </c:numCache>
            </c:numRef>
          </c:val>
          <c:smooth val="0"/>
          <c:extLst>
            <c:ext xmlns:c16="http://schemas.microsoft.com/office/drawing/2014/chart" uri="{C3380CC4-5D6E-409C-BE32-E72D297353CC}">
              <c16:uniqueId val="{00000001-73D4-C042-B751-F369C44ED383}"/>
            </c:ext>
          </c:extLst>
        </c:ser>
        <c:dLbls>
          <c:showLegendKey val="0"/>
          <c:showVal val="0"/>
          <c:showCatName val="0"/>
          <c:showSerName val="0"/>
          <c:showPercent val="0"/>
          <c:showBubbleSize val="0"/>
        </c:dLbls>
        <c:marker val="1"/>
        <c:smooth val="0"/>
        <c:axId val="740047168"/>
        <c:axId val="704368384"/>
      </c:lineChart>
      <c:catAx>
        <c:axId val="74004716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Times New Roman" panose="02020603050405020304" pitchFamily="18" charset="0"/>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704368384"/>
        <c:crosses val="autoZero"/>
        <c:auto val="1"/>
        <c:lblAlgn val="ctr"/>
        <c:lblOffset val="100"/>
        <c:noMultiLvlLbl val="0"/>
      </c:catAx>
      <c:valAx>
        <c:axId val="704368384"/>
        <c:scaling>
          <c:orientation val="minMax"/>
        </c:scaling>
        <c:delete val="0"/>
        <c:axPos val="l"/>
        <c:majorGridlines>
          <c:spPr>
            <a:ln w="9525" cap="flat" cmpd="sng" algn="ctr">
              <a:solidFill>
                <a:schemeClr val="bg1">
                  <a:lumMod val="7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Times New Roman" panose="02020603050405020304" pitchFamily="18" charset="0"/>
                    <a:cs typeface="Times New Roman" panose="02020603050405020304" pitchFamily="18" charset="0"/>
                  </a:rPr>
                  <a:t>REEs</a:t>
                </a:r>
                <a:r>
                  <a:rPr lang="en-US" sz="1200" baseline="0">
                    <a:solidFill>
                      <a:schemeClr val="tx1"/>
                    </a:solidFill>
                    <a:latin typeface="Times New Roman" panose="02020603050405020304" pitchFamily="18" charset="0"/>
                    <a:cs typeface="Times New Roman" panose="02020603050405020304" pitchFamily="18" charset="0"/>
                  </a:rPr>
                  <a:t> </a:t>
                </a:r>
                <a:r>
                  <a:rPr lang="en-US" sz="1200">
                    <a:solidFill>
                      <a:schemeClr val="tx1"/>
                    </a:solidFill>
                    <a:latin typeface="Times New Roman" panose="02020603050405020304" pitchFamily="18" charset="0"/>
                    <a:cs typeface="Times New Roman" panose="02020603050405020304" pitchFamily="18" charset="0"/>
                  </a:rPr>
                  <a:t>Weight (metric ton)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740047168"/>
        <c:crosses val="autoZero"/>
        <c:crossBetween val="between"/>
      </c:valAx>
      <c:valAx>
        <c:axId val="772755616"/>
        <c:scaling>
          <c:orientation val="minMax"/>
          <c:max val="1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0" i="0" baseline="0">
                    <a:solidFill>
                      <a:schemeClr val="tx1"/>
                    </a:solidFill>
                    <a:effectLst/>
                    <a:latin typeface="Times New Roman" panose="02020603050405020304" pitchFamily="18" charset="0"/>
                    <a:cs typeface="Times New Roman" panose="02020603050405020304" pitchFamily="18" charset="0"/>
                  </a:rPr>
                  <a:t>REEs from Stored Devices (metric ton)</a:t>
                </a:r>
                <a:endParaRPr lang="en-US" sz="1200">
                  <a:solidFill>
                    <a:schemeClr val="tx1"/>
                  </a:solidFill>
                  <a:effectLst/>
                  <a:latin typeface="Times New Roman" panose="02020603050405020304" pitchFamily="18" charset="0"/>
                  <a:cs typeface="Times New Roman" panose="02020603050405020304" pitchFamily="18"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771956752"/>
        <c:crosses val="max"/>
        <c:crossBetween val="between"/>
      </c:valAx>
      <c:catAx>
        <c:axId val="771956752"/>
        <c:scaling>
          <c:orientation val="minMax"/>
        </c:scaling>
        <c:delete val="1"/>
        <c:axPos val="b"/>
        <c:majorTickMark val="out"/>
        <c:minorTickMark val="none"/>
        <c:tickLblPos val="nextTo"/>
        <c:crossAx val="77275561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42</xdr:col>
      <xdr:colOff>0</xdr:colOff>
      <xdr:row>26</xdr:row>
      <xdr:rowOff>37909</xdr:rowOff>
    </xdr:from>
    <xdr:to>
      <xdr:col>60</xdr:col>
      <xdr:colOff>18955</xdr:colOff>
      <xdr:row>49</xdr:row>
      <xdr:rowOff>18954</xdr:rowOff>
    </xdr:to>
    <xdr:graphicFrame macro="">
      <xdr:nvGraphicFramePr>
        <xdr:cNvPr id="2" name="Chart 1">
          <a:extLst>
            <a:ext uri="{FF2B5EF4-FFF2-40B4-BE49-F238E27FC236}">
              <a16:creationId xmlns:a16="http://schemas.microsoft.com/office/drawing/2014/main" id="{EC73CA22-B6E9-5740-8D0C-53A3EFD740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0</xdr:colOff>
      <xdr:row>0</xdr:row>
      <xdr:rowOff>192424</xdr:rowOff>
    </xdr:from>
    <xdr:to>
      <xdr:col>60</xdr:col>
      <xdr:colOff>18955</xdr:colOff>
      <xdr:row>24</xdr:row>
      <xdr:rowOff>1</xdr:rowOff>
    </xdr:to>
    <xdr:graphicFrame macro="">
      <xdr:nvGraphicFramePr>
        <xdr:cNvPr id="3" name="Chart 2">
          <a:extLst>
            <a:ext uri="{FF2B5EF4-FFF2-40B4-BE49-F238E27FC236}">
              <a16:creationId xmlns:a16="http://schemas.microsoft.com/office/drawing/2014/main" id="{9A295C74-4D2A-8840-8899-E1ADD03DFB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51</xdr:row>
      <xdr:rowOff>37911</xdr:rowOff>
    </xdr:from>
    <xdr:to>
      <xdr:col>59</xdr:col>
      <xdr:colOff>815075</xdr:colOff>
      <xdr:row>73</xdr:row>
      <xdr:rowOff>193262</xdr:rowOff>
    </xdr:to>
    <xdr:graphicFrame macro="">
      <xdr:nvGraphicFramePr>
        <xdr:cNvPr id="4" name="Chart 3">
          <a:extLst>
            <a:ext uri="{FF2B5EF4-FFF2-40B4-BE49-F238E27FC236}">
              <a16:creationId xmlns:a16="http://schemas.microsoft.com/office/drawing/2014/main" id="{5329E4DE-E87C-4047-85A1-B1354B16F0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42</xdr:col>
      <xdr:colOff>25400</xdr:colOff>
      <xdr:row>76</xdr:row>
      <xdr:rowOff>25401</xdr:rowOff>
    </xdr:from>
    <xdr:to>
      <xdr:col>60</xdr:col>
      <xdr:colOff>25400</xdr:colOff>
      <xdr:row>99</xdr:row>
      <xdr:rowOff>25401</xdr:rowOff>
    </xdr:to>
    <xdr:graphicFrame macro="">
      <xdr:nvGraphicFramePr>
        <xdr:cNvPr id="5" name="Chart 4">
          <a:extLst>
            <a:ext uri="{FF2B5EF4-FFF2-40B4-BE49-F238E27FC236}">
              <a16:creationId xmlns:a16="http://schemas.microsoft.com/office/drawing/2014/main" id="{6B01BB44-B6F1-7A45-AE4A-F6A9347DB8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42</xdr:col>
      <xdr:colOff>0</xdr:colOff>
      <xdr:row>101</xdr:row>
      <xdr:rowOff>34324</xdr:rowOff>
    </xdr:from>
    <xdr:to>
      <xdr:col>60</xdr:col>
      <xdr:colOff>0</xdr:colOff>
      <xdr:row>124</xdr:row>
      <xdr:rowOff>22883</xdr:rowOff>
    </xdr:to>
    <xdr:graphicFrame macro="">
      <xdr:nvGraphicFramePr>
        <xdr:cNvPr id="6" name="Chart 5">
          <a:extLst>
            <a:ext uri="{FF2B5EF4-FFF2-40B4-BE49-F238E27FC236}">
              <a16:creationId xmlns:a16="http://schemas.microsoft.com/office/drawing/2014/main" id="{E0CF28FB-D34F-EE41-801F-50358E796B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42</xdr:col>
      <xdr:colOff>14432</xdr:colOff>
      <xdr:row>125</xdr:row>
      <xdr:rowOff>184149</xdr:rowOff>
    </xdr:from>
    <xdr:to>
      <xdr:col>60</xdr:col>
      <xdr:colOff>4619</xdr:colOff>
      <xdr:row>149</xdr:row>
      <xdr:rowOff>7504</xdr:rowOff>
    </xdr:to>
    <xdr:graphicFrame macro="">
      <xdr:nvGraphicFramePr>
        <xdr:cNvPr id="7" name="Chart 6">
          <a:extLst>
            <a:ext uri="{FF2B5EF4-FFF2-40B4-BE49-F238E27FC236}">
              <a16:creationId xmlns:a16="http://schemas.microsoft.com/office/drawing/2014/main" id="{B19F8A31-9600-F949-B896-D5A3720F84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42</xdr:col>
      <xdr:colOff>46220</xdr:colOff>
      <xdr:row>151</xdr:row>
      <xdr:rowOff>9161</xdr:rowOff>
    </xdr:from>
    <xdr:to>
      <xdr:col>60</xdr:col>
      <xdr:colOff>0</xdr:colOff>
      <xdr:row>174</xdr:row>
      <xdr:rowOff>20819</xdr:rowOff>
    </xdr:to>
    <xdr:graphicFrame macro="">
      <xdr:nvGraphicFramePr>
        <xdr:cNvPr id="8" name="Chart 7">
          <a:extLst>
            <a:ext uri="{FF2B5EF4-FFF2-40B4-BE49-F238E27FC236}">
              <a16:creationId xmlns:a16="http://schemas.microsoft.com/office/drawing/2014/main" id="{1C18342F-FCFE-784C-A30D-11C571FBD8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0</xdr:colOff>
      <xdr:row>176</xdr:row>
      <xdr:rowOff>16933</xdr:rowOff>
    </xdr:from>
    <xdr:to>
      <xdr:col>60</xdr:col>
      <xdr:colOff>16933</xdr:colOff>
      <xdr:row>199</xdr:row>
      <xdr:rowOff>33867</xdr:rowOff>
    </xdr:to>
    <xdr:graphicFrame macro="">
      <xdr:nvGraphicFramePr>
        <xdr:cNvPr id="9" name="Chart 8">
          <a:extLst>
            <a:ext uri="{FF2B5EF4-FFF2-40B4-BE49-F238E27FC236}">
              <a16:creationId xmlns:a16="http://schemas.microsoft.com/office/drawing/2014/main" id="{0E51EEE9-9FA6-2045-93D9-CF6587904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42</xdr:col>
      <xdr:colOff>16933</xdr:colOff>
      <xdr:row>201</xdr:row>
      <xdr:rowOff>16933</xdr:rowOff>
    </xdr:from>
    <xdr:to>
      <xdr:col>59</xdr:col>
      <xdr:colOff>818762</xdr:colOff>
      <xdr:row>224</xdr:row>
      <xdr:rowOff>33867</xdr:rowOff>
    </xdr:to>
    <xdr:graphicFrame macro="">
      <xdr:nvGraphicFramePr>
        <xdr:cNvPr id="10" name="Chart 9">
          <a:extLst>
            <a:ext uri="{FF2B5EF4-FFF2-40B4-BE49-F238E27FC236}">
              <a16:creationId xmlns:a16="http://schemas.microsoft.com/office/drawing/2014/main" id="{CCA2AD0D-C750-354F-9566-DDC710AF7D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42</xdr:col>
      <xdr:colOff>0</xdr:colOff>
      <xdr:row>226</xdr:row>
      <xdr:rowOff>0</xdr:rowOff>
    </xdr:from>
    <xdr:to>
      <xdr:col>59</xdr:col>
      <xdr:colOff>801829</xdr:colOff>
      <xdr:row>249</xdr:row>
      <xdr:rowOff>16933</xdr:rowOff>
    </xdr:to>
    <xdr:graphicFrame macro="">
      <xdr:nvGraphicFramePr>
        <xdr:cNvPr id="11" name="Chart 10">
          <a:extLst>
            <a:ext uri="{FF2B5EF4-FFF2-40B4-BE49-F238E27FC236}">
              <a16:creationId xmlns:a16="http://schemas.microsoft.com/office/drawing/2014/main" id="{B57D4B51-4FC0-5F46-A121-1ECE5FB5BD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42</xdr:col>
      <xdr:colOff>16933</xdr:colOff>
      <xdr:row>251</xdr:row>
      <xdr:rowOff>33867</xdr:rowOff>
    </xdr:from>
    <xdr:to>
      <xdr:col>60</xdr:col>
      <xdr:colOff>16933</xdr:colOff>
      <xdr:row>274</xdr:row>
      <xdr:rowOff>16933</xdr:rowOff>
    </xdr:to>
    <xdr:graphicFrame macro="">
      <xdr:nvGraphicFramePr>
        <xdr:cNvPr id="12" name="Chart 11">
          <a:extLst>
            <a:ext uri="{FF2B5EF4-FFF2-40B4-BE49-F238E27FC236}">
              <a16:creationId xmlns:a16="http://schemas.microsoft.com/office/drawing/2014/main" id="{D621A9A0-8E86-FC4A-9249-9C3F43CA5C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42</xdr:col>
      <xdr:colOff>0</xdr:colOff>
      <xdr:row>276</xdr:row>
      <xdr:rowOff>0</xdr:rowOff>
    </xdr:from>
    <xdr:to>
      <xdr:col>59</xdr:col>
      <xdr:colOff>801829</xdr:colOff>
      <xdr:row>299</xdr:row>
      <xdr:rowOff>33867</xdr:rowOff>
    </xdr:to>
    <xdr:graphicFrame macro="">
      <xdr:nvGraphicFramePr>
        <xdr:cNvPr id="13" name="Chart 12">
          <a:extLst>
            <a:ext uri="{FF2B5EF4-FFF2-40B4-BE49-F238E27FC236}">
              <a16:creationId xmlns:a16="http://schemas.microsoft.com/office/drawing/2014/main" id="{56C3DB31-3BF6-0149-9D2A-DA2F45DC3A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42</xdr:col>
      <xdr:colOff>16933</xdr:colOff>
      <xdr:row>301</xdr:row>
      <xdr:rowOff>16933</xdr:rowOff>
    </xdr:from>
    <xdr:to>
      <xdr:col>59</xdr:col>
      <xdr:colOff>818762</xdr:colOff>
      <xdr:row>324</xdr:row>
      <xdr:rowOff>33867</xdr:rowOff>
    </xdr:to>
    <xdr:graphicFrame macro="">
      <xdr:nvGraphicFramePr>
        <xdr:cNvPr id="14" name="Chart 13">
          <a:extLst>
            <a:ext uri="{FF2B5EF4-FFF2-40B4-BE49-F238E27FC236}">
              <a16:creationId xmlns:a16="http://schemas.microsoft.com/office/drawing/2014/main" id="{A6B877DD-F705-0F48-B82A-18EC7BCBBB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42</xdr:col>
      <xdr:colOff>0</xdr:colOff>
      <xdr:row>326</xdr:row>
      <xdr:rowOff>18677</xdr:rowOff>
    </xdr:from>
    <xdr:to>
      <xdr:col>60</xdr:col>
      <xdr:colOff>18677</xdr:colOff>
      <xdr:row>349</xdr:row>
      <xdr:rowOff>18676</xdr:rowOff>
    </xdr:to>
    <xdr:graphicFrame macro="">
      <xdr:nvGraphicFramePr>
        <xdr:cNvPr id="15" name="Chart 14">
          <a:extLst>
            <a:ext uri="{FF2B5EF4-FFF2-40B4-BE49-F238E27FC236}">
              <a16:creationId xmlns:a16="http://schemas.microsoft.com/office/drawing/2014/main" id="{D46E1A4F-27D5-6849-BB60-A2D16944AF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42</xdr:col>
      <xdr:colOff>0</xdr:colOff>
      <xdr:row>351</xdr:row>
      <xdr:rowOff>18677</xdr:rowOff>
    </xdr:from>
    <xdr:to>
      <xdr:col>60</xdr:col>
      <xdr:colOff>0</xdr:colOff>
      <xdr:row>374</xdr:row>
      <xdr:rowOff>37353</xdr:rowOff>
    </xdr:to>
    <xdr:graphicFrame macro="">
      <xdr:nvGraphicFramePr>
        <xdr:cNvPr id="16" name="Chart 15">
          <a:extLst>
            <a:ext uri="{FF2B5EF4-FFF2-40B4-BE49-F238E27FC236}">
              <a16:creationId xmlns:a16="http://schemas.microsoft.com/office/drawing/2014/main" id="{573B2577-7834-374D-87CA-EC6DC2577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42</xdr:col>
      <xdr:colOff>0</xdr:colOff>
      <xdr:row>376</xdr:row>
      <xdr:rowOff>1</xdr:rowOff>
    </xdr:from>
    <xdr:to>
      <xdr:col>60</xdr:col>
      <xdr:colOff>18677</xdr:colOff>
      <xdr:row>399</xdr:row>
      <xdr:rowOff>18678</xdr:rowOff>
    </xdr:to>
    <xdr:graphicFrame macro="">
      <xdr:nvGraphicFramePr>
        <xdr:cNvPr id="17" name="Chart 16">
          <a:extLst>
            <a:ext uri="{FF2B5EF4-FFF2-40B4-BE49-F238E27FC236}">
              <a16:creationId xmlns:a16="http://schemas.microsoft.com/office/drawing/2014/main" id="{E5E57914-7E18-084D-AE09-601A2D2C0B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42</xdr:col>
      <xdr:colOff>0</xdr:colOff>
      <xdr:row>401</xdr:row>
      <xdr:rowOff>0</xdr:rowOff>
    </xdr:from>
    <xdr:to>
      <xdr:col>60</xdr:col>
      <xdr:colOff>37353</xdr:colOff>
      <xdr:row>424</xdr:row>
      <xdr:rowOff>0</xdr:rowOff>
    </xdr:to>
    <xdr:graphicFrame macro="">
      <xdr:nvGraphicFramePr>
        <xdr:cNvPr id="18" name="Chart 17">
          <a:extLst>
            <a:ext uri="{FF2B5EF4-FFF2-40B4-BE49-F238E27FC236}">
              <a16:creationId xmlns:a16="http://schemas.microsoft.com/office/drawing/2014/main" id="{E42042A2-C4F4-0447-89EF-B32CA0389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42</xdr:col>
      <xdr:colOff>18676</xdr:colOff>
      <xdr:row>426</xdr:row>
      <xdr:rowOff>18677</xdr:rowOff>
    </xdr:from>
    <xdr:to>
      <xdr:col>60</xdr:col>
      <xdr:colOff>18677</xdr:colOff>
      <xdr:row>449</xdr:row>
      <xdr:rowOff>18677</xdr:rowOff>
    </xdr:to>
    <xdr:graphicFrame macro="">
      <xdr:nvGraphicFramePr>
        <xdr:cNvPr id="19" name="Chart 18">
          <a:extLst>
            <a:ext uri="{FF2B5EF4-FFF2-40B4-BE49-F238E27FC236}">
              <a16:creationId xmlns:a16="http://schemas.microsoft.com/office/drawing/2014/main" id="{32F0FCDB-7BF2-5544-BBA3-DFE95D1B29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42</xdr:col>
      <xdr:colOff>1</xdr:colOff>
      <xdr:row>451</xdr:row>
      <xdr:rowOff>0</xdr:rowOff>
    </xdr:from>
    <xdr:to>
      <xdr:col>60</xdr:col>
      <xdr:colOff>1</xdr:colOff>
      <xdr:row>474</xdr:row>
      <xdr:rowOff>18676</xdr:rowOff>
    </xdr:to>
    <xdr:graphicFrame macro="">
      <xdr:nvGraphicFramePr>
        <xdr:cNvPr id="20" name="Chart 19">
          <a:extLst>
            <a:ext uri="{FF2B5EF4-FFF2-40B4-BE49-F238E27FC236}">
              <a16:creationId xmlns:a16="http://schemas.microsoft.com/office/drawing/2014/main" id="{7D174097-8A96-284D-9F00-9AF7E44826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42</xdr:col>
      <xdr:colOff>1</xdr:colOff>
      <xdr:row>476</xdr:row>
      <xdr:rowOff>1</xdr:rowOff>
    </xdr:from>
    <xdr:to>
      <xdr:col>60</xdr:col>
      <xdr:colOff>1</xdr:colOff>
      <xdr:row>499</xdr:row>
      <xdr:rowOff>1</xdr:rowOff>
    </xdr:to>
    <xdr:graphicFrame macro="">
      <xdr:nvGraphicFramePr>
        <xdr:cNvPr id="21" name="Chart 20">
          <a:extLst>
            <a:ext uri="{FF2B5EF4-FFF2-40B4-BE49-F238E27FC236}">
              <a16:creationId xmlns:a16="http://schemas.microsoft.com/office/drawing/2014/main" id="{695E696C-5F3C-CF43-8898-C309AA8C44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0</xdr:colOff>
      <xdr:row>27</xdr:row>
      <xdr:rowOff>191183</xdr:rowOff>
    </xdr:to>
    <xdr:graphicFrame macro="">
      <xdr:nvGraphicFramePr>
        <xdr:cNvPr id="12" name="Chart 11">
          <a:extLst>
            <a:ext uri="{FF2B5EF4-FFF2-40B4-BE49-F238E27FC236}">
              <a16:creationId xmlns:a16="http://schemas.microsoft.com/office/drawing/2014/main" id="{A6448AD8-FD2F-AC4D-A71C-7C96EEBC3C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16932</xdr:rowOff>
    </xdr:from>
    <xdr:to>
      <xdr:col>13</xdr:col>
      <xdr:colOff>829732</xdr:colOff>
      <xdr:row>57</xdr:row>
      <xdr:rowOff>16931</xdr:rowOff>
    </xdr:to>
    <xdr:graphicFrame macro="">
      <xdr:nvGraphicFramePr>
        <xdr:cNvPr id="13" name="Chart 12">
          <a:extLst>
            <a:ext uri="{FF2B5EF4-FFF2-40B4-BE49-F238E27FC236}">
              <a16:creationId xmlns:a16="http://schemas.microsoft.com/office/drawing/2014/main" id="{53625138-5145-6E4B-9C9F-7631387ADB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82323</xdr:colOff>
      <xdr:row>1</xdr:row>
      <xdr:rowOff>68089</xdr:rowOff>
    </xdr:from>
    <xdr:to>
      <xdr:col>16</xdr:col>
      <xdr:colOff>308287</xdr:colOff>
      <xdr:row>34</xdr:row>
      <xdr:rowOff>35611</xdr:rowOff>
    </xdr:to>
    <xdr:pic>
      <xdr:nvPicPr>
        <xdr:cNvPr id="4" name="Gold Sankey Video.mov" descr="movie::/Users/jomie/Desktop/EEE The Return of the Research - Mar82022/Supplementary Data (Sales, Weights, Metal Composition, Metal Price)/Metal Stock Amounts/SANKEY_VIDEOS/Gold Sankey Video.mov">
          <a:extLst>
            <a:ext uri="{FF2B5EF4-FFF2-40B4-BE49-F238E27FC236}">
              <a16:creationId xmlns:a16="http://schemas.microsoft.com/office/drawing/2014/main" id="{C3A52639-F96F-3D45-862F-AB355498C187}"/>
            </a:ext>
          </a:extLst>
        </xdr:cNvPr>
        <xdr:cNvPicPr/>
      </xdr:nvPicPr>
      <xdr:blipFill>
        <a:blip xmlns:r="http://schemas.openxmlformats.org/officeDocument/2006/relationships" r:embed="rId1"/>
        <a:stretch>
          <a:fillRect/>
        </a:stretch>
      </xdr:blipFill>
      <xdr:spPr>
        <a:xfrm>
          <a:off x="904088" y="273530"/>
          <a:ext cx="13374199" cy="6747081"/>
        </a:xfrm>
        <a:prstGeom prst="rect">
          <a:avLst/>
        </a:prstGeom>
      </xdr:spPr>
    </xdr:pic>
    <xdr:clientData/>
  </xdr:twoCellAnchor>
  <xdr:twoCellAnchor editAs="oneCell">
    <xdr:from>
      <xdr:col>0</xdr:col>
      <xdr:colOff>38100</xdr:colOff>
      <xdr:row>35</xdr:row>
      <xdr:rowOff>190500</xdr:rowOff>
    </xdr:from>
    <xdr:to>
      <xdr:col>16</xdr:col>
      <xdr:colOff>359833</xdr:colOff>
      <xdr:row>67</xdr:row>
      <xdr:rowOff>190500</xdr:rowOff>
    </xdr:to>
    <xdr:pic>
      <xdr:nvPicPr>
        <xdr:cNvPr id="5" name="Palladium Sankey Video.mov" descr="movie::/Users/jomie/Desktop/EEE The Return of the Research - Mar82022/Supplementary Data (Sales, Weights, Metal Composition, Metal Price)/Metal Stock Amounts/SANKEY_VIDEOS/Palladium Sankey Video.mov">
          <a:extLst>
            <a:ext uri="{FF2B5EF4-FFF2-40B4-BE49-F238E27FC236}">
              <a16:creationId xmlns:a16="http://schemas.microsoft.com/office/drawing/2014/main" id="{CC7FD950-9AEB-624B-9D58-FFD92B9203A7}"/>
            </a:ext>
          </a:extLst>
        </xdr:cNvPr>
        <xdr:cNvPicPr/>
      </xdr:nvPicPr>
      <xdr:blipFill>
        <a:blip xmlns:r="http://schemas.openxmlformats.org/officeDocument/2006/relationships" r:embed="rId2"/>
        <a:stretch>
          <a:fillRect/>
        </a:stretch>
      </xdr:blipFill>
      <xdr:spPr>
        <a:xfrm>
          <a:off x="863600" y="7302500"/>
          <a:ext cx="13529733" cy="6502400"/>
        </a:xfrm>
        <a:prstGeom prst="rect">
          <a:avLst/>
        </a:prstGeom>
      </xdr:spPr>
    </xdr:pic>
    <xdr:clientData/>
  </xdr:twoCellAnchor>
  <xdr:twoCellAnchor editAs="oneCell">
    <xdr:from>
      <xdr:col>0</xdr:col>
      <xdr:colOff>29633</xdr:colOff>
      <xdr:row>70</xdr:row>
      <xdr:rowOff>97366</xdr:rowOff>
    </xdr:from>
    <xdr:to>
      <xdr:col>16</xdr:col>
      <xdr:colOff>385233</xdr:colOff>
      <xdr:row>102</xdr:row>
      <xdr:rowOff>29632</xdr:rowOff>
    </xdr:to>
    <xdr:pic>
      <xdr:nvPicPr>
        <xdr:cNvPr id="6" name="Platinum Sankey Video.mov" descr="movie::/Users/jomie/Desktop/EEE The Return of the Research - Mar82022/Supplementary Data (Sales, Weights, Metal Composition, Metal Price)/Metal Stock Amounts/SANKEY_VIDEOS/Platinum Sankey Video.mov">
          <a:extLst>
            <a:ext uri="{FF2B5EF4-FFF2-40B4-BE49-F238E27FC236}">
              <a16:creationId xmlns:a16="http://schemas.microsoft.com/office/drawing/2014/main" id="{838566A1-8187-7147-B520-DFB61A12174E}"/>
            </a:ext>
          </a:extLst>
        </xdr:cNvPr>
        <xdr:cNvPicPr/>
      </xdr:nvPicPr>
      <xdr:blipFill>
        <a:blip xmlns:r="http://schemas.openxmlformats.org/officeDocument/2006/relationships" r:embed="rId3"/>
        <a:stretch>
          <a:fillRect/>
        </a:stretch>
      </xdr:blipFill>
      <xdr:spPr>
        <a:xfrm>
          <a:off x="855133" y="14321366"/>
          <a:ext cx="13563600" cy="64346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mie/Desktop/EEE%20The%20Return%20of%20the%20Research%20-%20Mar82022/Supplementary%20Data%20(Sales,%20Weights,%20Metal%20Composition,%20Metal%20Price)/Metal%20Stock%20Amounts/Elemental_Stock_Flow%20May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omie/Desktop/EEE%20The%20Return%20of%20the%20Research%20-%20Mar82022/Supplementary%20Data%20(Sales,%20Weights,%20Metal%20Composition,%20Metal%20Price)/Metal%20Stock%20Amounts/Metal_Demand_Analysis_Storage_May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rium"/>
      <sheetName val="Dysoprosium"/>
      <sheetName val="Europium"/>
      <sheetName val="Gadolinium"/>
      <sheetName val="Holmium"/>
      <sheetName val="Lanthanum"/>
      <sheetName val="Lutetium"/>
      <sheetName val="Neodymium"/>
      <sheetName val="Praseodymium"/>
      <sheetName val="Samarium"/>
      <sheetName val="Terbium"/>
      <sheetName val="Thulium"/>
      <sheetName val="Yttrium"/>
      <sheetName val="Ytterbium"/>
      <sheetName val="Gold "/>
      <sheetName val="Gold  (2)"/>
      <sheetName val="Silver"/>
      <sheetName val="Stock Data"/>
      <sheetName val="Platinum"/>
      <sheetName val="Iridium"/>
      <sheetName val="Palladium"/>
      <sheetName val="Ruthenium"/>
    </sheetNames>
    <sheetDataSet>
      <sheetData sheetId="0">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80.4063562393127</v>
          </cell>
          <cell r="AY5">
            <v>6.0044810651750185</v>
          </cell>
          <cell r="AZ5">
            <v>0</v>
          </cell>
          <cell r="BA5">
            <v>4.4426752654759536</v>
          </cell>
          <cell r="BB5">
            <v>1.3492743742065783</v>
          </cell>
          <cell r="BC5">
            <v>0</v>
          </cell>
          <cell r="BD5">
            <v>2.0607995815483489</v>
          </cell>
          <cell r="BE5">
            <v>0</v>
          </cell>
          <cell r="BF5">
            <v>0</v>
          </cell>
          <cell r="BG5">
            <v>5.7364134742814006</v>
          </cell>
          <cell r="BH5">
            <v>0</v>
          </cell>
          <cell r="BI5">
            <v>0</v>
          </cell>
        </row>
        <row r="6">
          <cell r="AW6">
            <v>2001</v>
          </cell>
          <cell r="AX6">
            <v>78.65789164272924</v>
          </cell>
          <cell r="AY6">
            <v>7.7581831171978628</v>
          </cell>
          <cell r="AZ6">
            <v>0</v>
          </cell>
          <cell r="BA6">
            <v>6.3312279096849444</v>
          </cell>
          <cell r="BB6">
            <v>1.1627824459687177</v>
          </cell>
          <cell r="BC6">
            <v>0</v>
          </cell>
          <cell r="BD6">
            <v>2.000942854616917</v>
          </cell>
          <cell r="BE6">
            <v>0</v>
          </cell>
          <cell r="BF6">
            <v>0</v>
          </cell>
          <cell r="BG6">
            <v>4.0889720298023136</v>
          </cell>
          <cell r="BH6">
            <v>0</v>
          </cell>
          <cell r="BI6">
            <v>0</v>
          </cell>
        </row>
        <row r="7">
          <cell r="AW7">
            <v>2002</v>
          </cell>
          <cell r="AX7">
            <v>83.036989596412127</v>
          </cell>
          <cell r="AY7">
            <v>8.0798066050383319</v>
          </cell>
          <cell r="AZ7">
            <v>0</v>
          </cell>
          <cell r="BA7">
            <v>6.9049072959684796</v>
          </cell>
          <cell r="BB7">
            <v>1.0180845806831378</v>
          </cell>
          <cell r="BC7">
            <v>0</v>
          </cell>
          <cell r="BD7">
            <v>0.4500845571654406</v>
          </cell>
          <cell r="BE7">
            <v>0</v>
          </cell>
          <cell r="BF7">
            <v>0</v>
          </cell>
          <cell r="BG7">
            <v>0.51012736473247844</v>
          </cell>
          <cell r="BH7">
            <v>0</v>
          </cell>
          <cell r="BI7">
            <v>0</v>
          </cell>
        </row>
        <row r="8">
          <cell r="AW8">
            <v>2003</v>
          </cell>
          <cell r="AX8">
            <v>81.960285819730487</v>
          </cell>
          <cell r="AY8">
            <v>7.9468577629834103</v>
          </cell>
          <cell r="AZ8">
            <v>0</v>
          </cell>
          <cell r="BA8">
            <v>7.4007973482272167</v>
          </cell>
          <cell r="BB8">
            <v>0.86313954883424171</v>
          </cell>
          <cell r="BC8">
            <v>0</v>
          </cell>
          <cell r="BD8">
            <v>0.96362653985068025</v>
          </cell>
          <cell r="BE8">
            <v>0</v>
          </cell>
          <cell r="BF8">
            <v>0</v>
          </cell>
          <cell r="BG8">
            <v>0.86529298037396063</v>
          </cell>
          <cell r="BH8">
            <v>0</v>
          </cell>
          <cell r="BI8">
            <v>0</v>
          </cell>
        </row>
        <row r="9">
          <cell r="AW9">
            <v>2004</v>
          </cell>
          <cell r="AX9">
            <v>77.11563346794091</v>
          </cell>
          <cell r="AY9">
            <v>8.6137244135714344</v>
          </cell>
          <cell r="AZ9">
            <v>0</v>
          </cell>
          <cell r="BA9">
            <v>9.217677296904041</v>
          </cell>
          <cell r="BB9">
            <v>0.74767696759915625</v>
          </cell>
          <cell r="BC9">
            <v>0</v>
          </cell>
          <cell r="BD9">
            <v>2.2783421114924334</v>
          </cell>
          <cell r="BE9">
            <v>0</v>
          </cell>
          <cell r="BF9">
            <v>0</v>
          </cell>
          <cell r="BG9">
            <v>2.0269457424920216</v>
          </cell>
          <cell r="BH9">
            <v>0</v>
          </cell>
          <cell r="BI9">
            <v>0</v>
          </cell>
        </row>
        <row r="10">
          <cell r="AW10">
            <v>2005</v>
          </cell>
          <cell r="AX10">
            <v>75.244028744747098</v>
          </cell>
          <cell r="AY10">
            <v>10.406785533330495</v>
          </cell>
          <cell r="AZ10">
            <v>0</v>
          </cell>
          <cell r="BA10">
            <v>8.3273250166655188</v>
          </cell>
          <cell r="BB10">
            <v>0.66904774041700721</v>
          </cell>
          <cell r="BC10">
            <v>0</v>
          </cell>
          <cell r="BD10">
            <v>2.0836804232432513</v>
          </cell>
          <cell r="BE10">
            <v>0</v>
          </cell>
          <cell r="BF10">
            <v>0</v>
          </cell>
          <cell r="BG10">
            <v>2.6663854478424538</v>
          </cell>
          <cell r="BH10">
            <v>0.602747093754187</v>
          </cell>
          <cell r="BI10">
            <v>0</v>
          </cell>
        </row>
        <row r="11">
          <cell r="AW11">
            <v>2006</v>
          </cell>
          <cell r="AX11">
            <v>70.187108229390105</v>
          </cell>
          <cell r="AY11">
            <v>8.7067690239603195</v>
          </cell>
          <cell r="AZ11">
            <v>0</v>
          </cell>
          <cell r="BA11">
            <v>11.946516626715322</v>
          </cell>
          <cell r="BB11">
            <v>1.7064019057982049</v>
          </cell>
          <cell r="BC11">
            <v>0</v>
          </cell>
          <cell r="BD11">
            <v>3.3379847604152366</v>
          </cell>
          <cell r="BE11">
            <v>0</v>
          </cell>
          <cell r="BF11">
            <v>0</v>
          </cell>
          <cell r="BG11">
            <v>3.2774588422098203</v>
          </cell>
          <cell r="BH11">
            <v>0.83776061151097314</v>
          </cell>
          <cell r="BI11">
            <v>0</v>
          </cell>
        </row>
        <row r="12">
          <cell r="AW12">
            <v>2007</v>
          </cell>
          <cell r="AX12">
            <v>71.996923430576715</v>
          </cell>
          <cell r="AY12">
            <v>8.5127055818058839</v>
          </cell>
          <cell r="AZ12">
            <v>0.85911744436534421</v>
          </cell>
          <cell r="BA12">
            <v>12.102211618987399</v>
          </cell>
          <cell r="BB12">
            <v>1.595679509022641</v>
          </cell>
          <cell r="BC12">
            <v>0</v>
          </cell>
          <cell r="BD12">
            <v>2.4744819207614106</v>
          </cell>
          <cell r="BE12">
            <v>0</v>
          </cell>
          <cell r="BF12">
            <v>0</v>
          </cell>
          <cell r="BG12">
            <v>2.4588804944806015</v>
          </cell>
          <cell r="BH12">
            <v>0</v>
          </cell>
          <cell r="BI12">
            <v>0</v>
          </cell>
        </row>
        <row r="13">
          <cell r="AW13">
            <v>2008</v>
          </cell>
          <cell r="AX13">
            <v>70.590802726050612</v>
          </cell>
          <cell r="AY13">
            <v>9.4669979068161911</v>
          </cell>
          <cell r="AZ13">
            <v>0.79102975046012081</v>
          </cell>
          <cell r="BA13">
            <v>13.149438051367165</v>
          </cell>
          <cell r="BB13">
            <v>1.4692170111491043</v>
          </cell>
          <cell r="BC13">
            <v>0</v>
          </cell>
          <cell r="BD13">
            <v>1.6557724428071043</v>
          </cell>
          <cell r="BE13">
            <v>0</v>
          </cell>
          <cell r="BF13">
            <v>0</v>
          </cell>
          <cell r="BG13">
            <v>2.8767421113497145</v>
          </cell>
          <cell r="BH13">
            <v>0</v>
          </cell>
          <cell r="BI13">
            <v>0</v>
          </cell>
        </row>
        <row r="14">
          <cell r="AW14">
            <v>2009</v>
          </cell>
          <cell r="AX14">
            <v>66.73767108046934</v>
          </cell>
          <cell r="AY14">
            <v>10.55408491603818</v>
          </cell>
          <cell r="AZ14">
            <v>0.74277451492996616</v>
          </cell>
          <cell r="BA14">
            <v>16.168988991809687</v>
          </cell>
          <cell r="BB14">
            <v>1.4950081506971162</v>
          </cell>
          <cell r="BC14">
            <v>0</v>
          </cell>
          <cell r="BD14">
            <v>2.1530106639306301</v>
          </cell>
          <cell r="BE14">
            <v>0</v>
          </cell>
          <cell r="BF14">
            <v>0</v>
          </cell>
          <cell r="BG14">
            <v>2.1465650505130012</v>
          </cell>
          <cell r="BH14">
            <v>1.8966316120752683E-3</v>
          </cell>
          <cell r="BI14">
            <v>0</v>
          </cell>
        </row>
        <row r="15">
          <cell r="AW15">
            <v>2010</v>
          </cell>
          <cell r="AX15">
            <v>67.390308735475529</v>
          </cell>
          <cell r="AY15">
            <v>8.8584194671436851</v>
          </cell>
          <cell r="AZ15">
            <v>1.3787379005346081</v>
          </cell>
          <cell r="BA15">
            <v>16.533144110196616</v>
          </cell>
          <cell r="BB15">
            <v>1.9405169219224225</v>
          </cell>
          <cell r="BC15">
            <v>0</v>
          </cell>
          <cell r="BD15">
            <v>1.6751245298027133</v>
          </cell>
          <cell r="BE15">
            <v>0.15944533369502975</v>
          </cell>
          <cell r="BF15">
            <v>0</v>
          </cell>
          <cell r="BG15">
            <v>1.7991361326987434</v>
          </cell>
          <cell r="BH15">
            <v>0.26516686853061838</v>
          </cell>
          <cell r="BI15">
            <v>0</v>
          </cell>
        </row>
        <row r="16">
          <cell r="AW16">
            <v>2011</v>
          </cell>
          <cell r="AX16">
            <v>59.409896296186048</v>
          </cell>
          <cell r="AY16">
            <v>10.417484320917328</v>
          </cell>
          <cell r="AZ16">
            <v>1.3195916763637512</v>
          </cell>
          <cell r="BA16">
            <v>22.025018700224457</v>
          </cell>
          <cell r="BB16">
            <v>2.0763114559296976</v>
          </cell>
          <cell r="BC16">
            <v>0</v>
          </cell>
          <cell r="BD16">
            <v>1.8602672713272741</v>
          </cell>
          <cell r="BE16">
            <v>0</v>
          </cell>
          <cell r="BF16">
            <v>0</v>
          </cell>
          <cell r="BG16">
            <v>2.8914302790514324</v>
          </cell>
          <cell r="BH16">
            <v>0</v>
          </cell>
          <cell r="BI16">
            <v>0</v>
          </cell>
        </row>
        <row r="17">
          <cell r="AW17">
            <v>2012</v>
          </cell>
          <cell r="AX17">
            <v>59.701924189533187</v>
          </cell>
          <cell r="AY17">
            <v>10.026507629868533</v>
          </cell>
          <cell r="AZ17">
            <v>1.4143605770090721</v>
          </cell>
          <cell r="BA17">
            <v>23.117389913184784</v>
          </cell>
          <cell r="BB17">
            <v>2.27717678307947</v>
          </cell>
          <cell r="BC17">
            <v>0</v>
          </cell>
          <cell r="BD17">
            <v>1.5886806039171659</v>
          </cell>
          <cell r="BE17">
            <v>8.9801467460732436E-4</v>
          </cell>
          <cell r="BF17">
            <v>0</v>
          </cell>
          <cell r="BG17">
            <v>1.8730622887331614</v>
          </cell>
          <cell r="BH17">
            <v>0</v>
          </cell>
          <cell r="BI17">
            <v>0</v>
          </cell>
        </row>
        <row r="18">
          <cell r="AW18">
            <v>2013</v>
          </cell>
          <cell r="AX18">
            <v>56.305539023118953</v>
          </cell>
          <cell r="AY18">
            <v>10.490644531528876</v>
          </cell>
          <cell r="AZ18">
            <v>1.3553078107010439</v>
          </cell>
          <cell r="BA18">
            <v>24.189369376083157</v>
          </cell>
          <cell r="BB18">
            <v>2.2719427178420077</v>
          </cell>
          <cell r="BC18">
            <v>0</v>
          </cell>
          <cell r="BD18">
            <v>1.4724568321689553</v>
          </cell>
          <cell r="BE18">
            <v>1.2850371156553557E-3</v>
          </cell>
          <cell r="BF18">
            <v>0</v>
          </cell>
          <cell r="BG18">
            <v>3.2780208458492992</v>
          </cell>
          <cell r="BH18">
            <v>0.6354338255920704</v>
          </cell>
          <cell r="BI18">
            <v>0</v>
          </cell>
        </row>
        <row r="19">
          <cell r="AW19">
            <v>2014</v>
          </cell>
          <cell r="AX19">
            <v>56.889579111948343</v>
          </cell>
          <cell r="AY19">
            <v>10.08870220838611</v>
          </cell>
          <cell r="AZ19">
            <v>1.5575003313616489</v>
          </cell>
          <cell r="BA19">
            <v>25.009617790752447</v>
          </cell>
          <cell r="BB19">
            <v>2.5434078430233469</v>
          </cell>
          <cell r="BC19">
            <v>0</v>
          </cell>
          <cell r="BD19">
            <v>1.0317456031961583</v>
          </cell>
          <cell r="BE19">
            <v>0</v>
          </cell>
          <cell r="BF19">
            <v>0</v>
          </cell>
          <cell r="BG19">
            <v>2.8794471113319555</v>
          </cell>
          <cell r="BH19">
            <v>0</v>
          </cell>
          <cell r="BI19">
            <v>0</v>
          </cell>
        </row>
        <row r="20">
          <cell r="AW20">
            <v>2015</v>
          </cell>
          <cell r="AX20">
            <v>56.453797137510833</v>
          </cell>
          <cell r="AY20">
            <v>10.936498563359676</v>
          </cell>
          <cell r="AZ20">
            <v>1.4694985184081379</v>
          </cell>
          <cell r="BA20">
            <v>25.130361737670359</v>
          </cell>
          <cell r="BB20">
            <v>2.4592938385869654</v>
          </cell>
          <cell r="BC20">
            <v>0</v>
          </cell>
          <cell r="BD20">
            <v>1.7143802928057217</v>
          </cell>
          <cell r="BE20">
            <v>0.16658735781719416</v>
          </cell>
          <cell r="BF20">
            <v>0</v>
          </cell>
          <cell r="BG20">
            <v>1.6695825538411373</v>
          </cell>
          <cell r="BH20">
            <v>0</v>
          </cell>
          <cell r="BI20">
            <v>0</v>
          </cell>
        </row>
        <row r="21">
          <cell r="AW21">
            <v>2016</v>
          </cell>
          <cell r="AX21">
            <v>53.417808893415916</v>
          </cell>
          <cell r="AY21">
            <v>10.668240421399695</v>
          </cell>
          <cell r="AZ21">
            <v>1.0423980926604544</v>
          </cell>
          <cell r="BA21">
            <v>24.968610300368933</v>
          </cell>
          <cell r="BB21">
            <v>2.895674573699262</v>
          </cell>
          <cell r="BC21">
            <v>0.72942023047352389</v>
          </cell>
          <cell r="BD21">
            <v>2.4516445242704754</v>
          </cell>
          <cell r="BE21">
            <v>0.23613747544277072</v>
          </cell>
          <cell r="BF21">
            <v>0</v>
          </cell>
          <cell r="BG21">
            <v>3.5900654882689715</v>
          </cell>
          <cell r="BH21">
            <v>0</v>
          </cell>
          <cell r="BI21">
            <v>0</v>
          </cell>
        </row>
        <row r="22">
          <cell r="AW22">
            <v>2017</v>
          </cell>
          <cell r="AX22">
            <v>54.11274063897298</v>
          </cell>
          <cell r="AY22">
            <v>11.388690607562435</v>
          </cell>
          <cell r="AZ22">
            <v>1.0506626635874827</v>
          </cell>
          <cell r="BA22">
            <v>25.110584125439161</v>
          </cell>
          <cell r="BB22">
            <v>3.1009159437853793</v>
          </cell>
          <cell r="BC22">
            <v>0.68058178817135728</v>
          </cell>
          <cell r="BD22">
            <v>1.3560407331851305</v>
          </cell>
          <cell r="BE22">
            <v>5.1633499055361333E-2</v>
          </cell>
          <cell r="BF22">
            <v>0</v>
          </cell>
          <cell r="BG22">
            <v>3.0451678721661799</v>
          </cell>
          <cell r="BH22">
            <v>0.10298212807454857</v>
          </cell>
          <cell r="BI22">
            <v>0</v>
          </cell>
        </row>
        <row r="23">
          <cell r="AW23">
            <v>2018</v>
          </cell>
          <cell r="AX23">
            <v>53.340150693695456</v>
          </cell>
          <cell r="AY23">
            <v>11.210640670081506</v>
          </cell>
          <cell r="AZ23">
            <v>0.7882610759671197</v>
          </cell>
          <cell r="BA23">
            <v>25.9182053448266</v>
          </cell>
          <cell r="BB23">
            <v>3.227698669697455</v>
          </cell>
          <cell r="BC23">
            <v>0.64386902181854722</v>
          </cell>
          <cell r="BD23">
            <v>1.2327840723490251</v>
          </cell>
          <cell r="BE23">
            <v>4.4081350154860081E-2</v>
          </cell>
          <cell r="BF23">
            <v>0</v>
          </cell>
          <cell r="BG23">
            <v>2.743131490316697</v>
          </cell>
          <cell r="BH23">
            <v>0.50827090027729405</v>
          </cell>
          <cell r="BI23">
            <v>0.3429067108154355</v>
          </cell>
        </row>
        <row r="24">
          <cell r="AW24">
            <v>2019</v>
          </cell>
          <cell r="AX24">
            <v>51.751540253446514</v>
          </cell>
          <cell r="AY24">
            <v>12.116008133806044</v>
          </cell>
          <cell r="AZ24">
            <v>0.57238873409349866</v>
          </cell>
          <cell r="BA24">
            <v>25.849864118736534</v>
          </cell>
          <cell r="BB24">
            <v>3.4611167391996775</v>
          </cell>
          <cell r="BC24">
            <v>0.86569898476921547</v>
          </cell>
          <cell r="BD24">
            <v>0.90497346555863112</v>
          </cell>
          <cell r="BE24">
            <v>0.38801255250287225</v>
          </cell>
          <cell r="BF24">
            <v>0</v>
          </cell>
          <cell r="BG24">
            <v>3.8707302772825698</v>
          </cell>
          <cell r="BH24">
            <v>0.21966674060442384</v>
          </cell>
          <cell r="BI24">
            <v>0</v>
          </cell>
        </row>
        <row r="25">
          <cell r="AW25">
            <v>2020</v>
          </cell>
          <cell r="AX25">
            <v>52.42061763139759</v>
          </cell>
          <cell r="AY25">
            <v>13.07102199567124</v>
          </cell>
          <cell r="AZ25">
            <v>0.51054579816577716</v>
          </cell>
          <cell r="BA25">
            <v>26.063381875262877</v>
          </cell>
          <cell r="BB25">
            <v>3.7340374168184103</v>
          </cell>
          <cell r="BC25">
            <v>0.94780895144159283</v>
          </cell>
          <cell r="BD25">
            <v>1.1223022733446653</v>
          </cell>
          <cell r="BE25">
            <v>0</v>
          </cell>
          <cell r="BF25">
            <v>0</v>
          </cell>
          <cell r="BG25">
            <v>2.0004612917528508</v>
          </cell>
          <cell r="BH25">
            <v>0.12982276614503035</v>
          </cell>
          <cell r="BI25">
            <v>0</v>
          </cell>
        </row>
        <row r="26">
          <cell r="AW26">
            <v>2021</v>
          </cell>
          <cell r="AX26">
            <v>51.596053089982497</v>
          </cell>
          <cell r="AY26">
            <v>13.422861652508979</v>
          </cell>
          <cell r="AZ26">
            <v>0.93846222475828522</v>
          </cell>
          <cell r="BA26">
            <v>24.769214125944398</v>
          </cell>
          <cell r="BB26">
            <v>4.3783287420028971</v>
          </cell>
          <cell r="BC26">
            <v>0.89049973804733118</v>
          </cell>
          <cell r="BD26">
            <v>1.2782054525614555</v>
          </cell>
          <cell r="BE26">
            <v>3.185940219587878E-2</v>
          </cell>
          <cell r="BF26">
            <v>0</v>
          </cell>
          <cell r="BG26">
            <v>2.5342759317012846</v>
          </cell>
          <cell r="BH26">
            <v>0.11290989874724368</v>
          </cell>
          <cell r="BI26">
            <v>4.7329741549752523E-2</v>
          </cell>
        </row>
      </sheetData>
      <sheetData sheetId="1">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89.612992170396183</v>
          </cell>
          <cell r="AY5">
            <v>2.5659701328907367</v>
          </cell>
          <cell r="AZ5">
            <v>0</v>
          </cell>
          <cell r="BA5">
            <v>2.641167827979952</v>
          </cell>
          <cell r="BB5">
            <v>0.74415851136914435</v>
          </cell>
          <cell r="BC5">
            <v>0</v>
          </cell>
          <cell r="BD5">
            <v>1.2731601662947607</v>
          </cell>
          <cell r="BE5">
            <v>0</v>
          </cell>
          <cell r="BF5">
            <v>0</v>
          </cell>
          <cell r="BG5">
            <v>3.1625511910692303</v>
          </cell>
          <cell r="BH5">
            <v>0</v>
          </cell>
          <cell r="BI5">
            <v>0</v>
          </cell>
        </row>
        <row r="6">
          <cell r="AW6">
            <v>2001</v>
          </cell>
          <cell r="AX6">
            <v>87.313317676405546</v>
          </cell>
          <cell r="AY6">
            <v>4.036273170037231</v>
          </cell>
          <cell r="AZ6">
            <v>0</v>
          </cell>
          <cell r="BA6">
            <v>4.1132560869729824</v>
          </cell>
          <cell r="BB6">
            <v>0.60656819348361113</v>
          </cell>
          <cell r="BC6">
            <v>0</v>
          </cell>
          <cell r="BD6">
            <v>2.1455892901701135</v>
          </cell>
          <cell r="BE6">
            <v>0</v>
          </cell>
          <cell r="BF6">
            <v>0</v>
          </cell>
          <cell r="BG6">
            <v>1.7849955829304998</v>
          </cell>
          <cell r="BH6">
            <v>0</v>
          </cell>
          <cell r="BI6">
            <v>0</v>
          </cell>
        </row>
        <row r="7">
          <cell r="AW7">
            <v>2002</v>
          </cell>
          <cell r="AX7">
            <v>88.664954160902226</v>
          </cell>
          <cell r="AY7">
            <v>4.369186266990174</v>
          </cell>
          <cell r="AZ7">
            <v>0</v>
          </cell>
          <cell r="BA7">
            <v>4.7803136429208495</v>
          </cell>
          <cell r="BB7">
            <v>0.46994056958038521</v>
          </cell>
          <cell r="BC7">
            <v>0</v>
          </cell>
          <cell r="BD7">
            <v>1.1254965527680696</v>
          </cell>
          <cell r="BE7">
            <v>0</v>
          </cell>
          <cell r="BF7">
            <v>0</v>
          </cell>
          <cell r="BG7">
            <v>0.59010880683829547</v>
          </cell>
          <cell r="BH7">
            <v>0</v>
          </cell>
          <cell r="BI7">
            <v>0</v>
          </cell>
        </row>
        <row r="8">
          <cell r="AW8">
            <v>2003</v>
          </cell>
          <cell r="AX8">
            <v>84.151328328953909</v>
          </cell>
          <cell r="AY8">
            <v>5.2348025225925907</v>
          </cell>
          <cell r="AZ8">
            <v>0</v>
          </cell>
          <cell r="BA8">
            <v>7.2892565587350271</v>
          </cell>
          <cell r="BB8">
            <v>0.4069950895526932</v>
          </cell>
          <cell r="BC8">
            <v>0</v>
          </cell>
          <cell r="BD8">
            <v>1.9594909400213283</v>
          </cell>
          <cell r="BE8">
            <v>0</v>
          </cell>
          <cell r="BF8">
            <v>0</v>
          </cell>
          <cell r="BG8">
            <v>0.95812656014444553</v>
          </cell>
          <cell r="BH8">
            <v>0</v>
          </cell>
          <cell r="BI8">
            <v>0</v>
          </cell>
        </row>
        <row r="9">
          <cell r="AW9">
            <v>2004</v>
          </cell>
          <cell r="AX9">
            <v>82.956580858549131</v>
          </cell>
          <cell r="AY9">
            <v>5.4256818954996673</v>
          </cell>
          <cell r="AZ9">
            <v>0</v>
          </cell>
          <cell r="BA9">
            <v>8.5513374566812956</v>
          </cell>
          <cell r="BB9">
            <v>0.35292405712698405</v>
          </cell>
          <cell r="BC9">
            <v>0</v>
          </cell>
          <cell r="BD9">
            <v>1.8558191544800899</v>
          </cell>
          <cell r="BE9">
            <v>0</v>
          </cell>
          <cell r="BF9">
            <v>0</v>
          </cell>
          <cell r="BG9">
            <v>0.85765657766283232</v>
          </cell>
          <cell r="BH9">
            <v>0</v>
          </cell>
          <cell r="BI9">
            <v>0</v>
          </cell>
        </row>
        <row r="10">
          <cell r="AW10">
            <v>2005</v>
          </cell>
          <cell r="AX10">
            <v>73.585034352313301</v>
          </cell>
          <cell r="AY10">
            <v>9.8626057915993037</v>
          </cell>
          <cell r="AZ10">
            <v>0</v>
          </cell>
          <cell r="BA10">
            <v>10.807056001883248</v>
          </cell>
          <cell r="BB10">
            <v>0.30055431413520201</v>
          </cell>
          <cell r="BC10">
            <v>0</v>
          </cell>
          <cell r="BD10">
            <v>3.4453174734395047</v>
          </cell>
          <cell r="BE10">
            <v>0</v>
          </cell>
          <cell r="BF10">
            <v>0</v>
          </cell>
          <cell r="BG10">
            <v>1.7286617935733435</v>
          </cell>
          <cell r="BH10">
            <v>0.27077027305609425</v>
          </cell>
          <cell r="BI10">
            <v>0</v>
          </cell>
        </row>
        <row r="11">
          <cell r="AW11">
            <v>2006</v>
          </cell>
          <cell r="AX11">
            <v>72.875680775816093</v>
          </cell>
          <cell r="AY11">
            <v>9.0908004912873839</v>
          </cell>
          <cell r="AZ11">
            <v>0</v>
          </cell>
          <cell r="BA11">
            <v>12.634422944472556</v>
          </cell>
          <cell r="BB11">
            <v>0.77545526782779217</v>
          </cell>
          <cell r="BC11">
            <v>0</v>
          </cell>
          <cell r="BD11">
            <v>2.4996913149939024</v>
          </cell>
          <cell r="BE11">
            <v>0</v>
          </cell>
          <cell r="BF11">
            <v>0</v>
          </cell>
          <cell r="BG11">
            <v>1.7432382622029567</v>
          </cell>
          <cell r="BH11">
            <v>0.38071094339931089</v>
          </cell>
          <cell r="BI11">
            <v>0</v>
          </cell>
        </row>
        <row r="12">
          <cell r="AW12">
            <v>2007</v>
          </cell>
          <cell r="AX12">
            <v>74.381781066306061</v>
          </cell>
          <cell r="AY12">
            <v>8.8108318732096009</v>
          </cell>
          <cell r="AZ12">
            <v>0.38542369313704394</v>
          </cell>
          <cell r="BA12">
            <v>12.674926861254631</v>
          </cell>
          <cell r="BB12">
            <v>0.78288009766145517</v>
          </cell>
          <cell r="BC12">
            <v>0</v>
          </cell>
          <cell r="BD12">
            <v>1.8974958401415589</v>
          </cell>
          <cell r="BE12">
            <v>0</v>
          </cell>
          <cell r="BF12">
            <v>0</v>
          </cell>
          <cell r="BG12">
            <v>1.0666605682896511</v>
          </cell>
          <cell r="BH12">
            <v>0</v>
          </cell>
          <cell r="BI12">
            <v>0</v>
          </cell>
        </row>
        <row r="13">
          <cell r="AW13">
            <v>2008</v>
          </cell>
          <cell r="AX13">
            <v>71.782046578982047</v>
          </cell>
          <cell r="AY13">
            <v>9.831513004857138</v>
          </cell>
          <cell r="AZ13">
            <v>0.35380572792981635</v>
          </cell>
          <cell r="BA13">
            <v>13.476210514287775</v>
          </cell>
          <cell r="BB13">
            <v>0.71865707211826557</v>
          </cell>
          <cell r="BC13">
            <v>0</v>
          </cell>
          <cell r="BD13">
            <v>2.2041283347390697</v>
          </cell>
          <cell r="BE13">
            <v>0</v>
          </cell>
          <cell r="BF13">
            <v>0</v>
          </cell>
          <cell r="BG13">
            <v>1.6336387670858887</v>
          </cell>
          <cell r="BH13">
            <v>0</v>
          </cell>
          <cell r="BI13">
            <v>0</v>
          </cell>
        </row>
        <row r="14">
          <cell r="AW14">
            <v>2009</v>
          </cell>
          <cell r="AX14">
            <v>70.959746549892913</v>
          </cell>
          <cell r="AY14">
            <v>10.499140394666982</v>
          </cell>
          <cell r="AZ14">
            <v>0.56101553060095177</v>
          </cell>
          <cell r="BA14">
            <v>14.031582616823263</v>
          </cell>
          <cell r="BB14">
            <v>0.89775625702100592</v>
          </cell>
          <cell r="BC14">
            <v>0</v>
          </cell>
          <cell r="BD14">
            <v>1.890176474636069</v>
          </cell>
          <cell r="BE14">
            <v>0</v>
          </cell>
          <cell r="BF14">
            <v>0</v>
          </cell>
          <cell r="BG14">
            <v>1.1605821763588104</v>
          </cell>
          <cell r="BH14">
            <v>0</v>
          </cell>
          <cell r="BI14">
            <v>0</v>
          </cell>
        </row>
        <row r="15">
          <cell r="AW15">
            <v>2010</v>
          </cell>
          <cell r="AX15">
            <v>67.287115277492774</v>
          </cell>
          <cell r="AY15">
            <v>11.379366206191467</v>
          </cell>
          <cell r="AZ15">
            <v>0.85494872089297103</v>
          </cell>
          <cell r="BA15">
            <v>14.013134699697599</v>
          </cell>
          <cell r="BB15">
            <v>1.4105389357081799</v>
          </cell>
          <cell r="BC15">
            <v>0</v>
          </cell>
          <cell r="BD15">
            <v>3.7924178846283789</v>
          </cell>
          <cell r="BE15">
            <v>7.6975344679213034E-2</v>
          </cell>
          <cell r="BF15">
            <v>0</v>
          </cell>
          <cell r="BG15">
            <v>1.0436736387886589</v>
          </cell>
          <cell r="BH15">
            <v>0.14182929192074387</v>
          </cell>
          <cell r="BI15">
            <v>0</v>
          </cell>
        </row>
        <row r="16">
          <cell r="AW16">
            <v>2011</v>
          </cell>
          <cell r="AX16">
            <v>64.402575339695218</v>
          </cell>
          <cell r="AY16">
            <v>13.359846171681353</v>
          </cell>
          <cell r="AZ16">
            <v>0.82703374200041901</v>
          </cell>
          <cell r="BA16">
            <v>16.015795130366488</v>
          </cell>
          <cell r="BB16">
            <v>1.6476448533819406</v>
          </cell>
          <cell r="BC16">
            <v>0</v>
          </cell>
          <cell r="BD16">
            <v>2.5738247134750072</v>
          </cell>
          <cell r="BE16">
            <v>0</v>
          </cell>
          <cell r="BF16">
            <v>0</v>
          </cell>
          <cell r="BG16">
            <v>1.1732800493995761</v>
          </cell>
          <cell r="BH16">
            <v>0</v>
          </cell>
          <cell r="BI16">
            <v>0</v>
          </cell>
        </row>
        <row r="17">
          <cell r="AW17">
            <v>2012</v>
          </cell>
          <cell r="AX17">
            <v>63.887662573259995</v>
          </cell>
          <cell r="AY17">
            <v>10.828016112456378</v>
          </cell>
          <cell r="AZ17">
            <v>0.84559653093450249</v>
          </cell>
          <cell r="BA17">
            <v>16.463379001685951</v>
          </cell>
          <cell r="BB17">
            <v>5.4510818782982131</v>
          </cell>
          <cell r="BC17">
            <v>0</v>
          </cell>
          <cell r="BD17">
            <v>1.6238674959321151</v>
          </cell>
          <cell r="BE17">
            <v>0</v>
          </cell>
          <cell r="BF17">
            <v>0</v>
          </cell>
          <cell r="BG17">
            <v>0.90039640743283222</v>
          </cell>
          <cell r="BH17">
            <v>0</v>
          </cell>
          <cell r="BI17">
            <v>0</v>
          </cell>
        </row>
        <row r="18">
          <cell r="AW18">
            <v>2013</v>
          </cell>
          <cell r="AX18">
            <v>61.917464297411698</v>
          </cell>
          <cell r="AY18">
            <v>10.752537959114342</v>
          </cell>
          <cell r="AZ18">
            <v>0.81768444003986962</v>
          </cell>
          <cell r="BA18">
            <v>17.3130969081197</v>
          </cell>
          <cell r="BB18">
            <v>5.5885357595784209</v>
          </cell>
          <cell r="BC18">
            <v>0</v>
          </cell>
          <cell r="BD18">
            <v>1.5621609430767958</v>
          </cell>
          <cell r="BE18">
            <v>0</v>
          </cell>
          <cell r="BF18">
            <v>0</v>
          </cell>
          <cell r="BG18">
            <v>1.8090824161703243</v>
          </cell>
          <cell r="BH18">
            <v>0.23943727648885602</v>
          </cell>
          <cell r="BI18">
            <v>0</v>
          </cell>
        </row>
        <row r="19">
          <cell r="AW19">
            <v>2014</v>
          </cell>
          <cell r="AX19">
            <v>62.167519961920028</v>
          </cell>
          <cell r="AY19">
            <v>9.5026382747739717</v>
          </cell>
          <cell r="AZ19">
            <v>0.90976669421333101</v>
          </cell>
          <cell r="BA19">
            <v>17.278401125363501</v>
          </cell>
          <cell r="BB19">
            <v>7.3752092153237454</v>
          </cell>
          <cell r="BC19">
            <v>0</v>
          </cell>
          <cell r="BD19">
            <v>1.2536794720048183</v>
          </cell>
          <cell r="BE19">
            <v>9.220901202785535E-3</v>
          </cell>
          <cell r="BF19">
            <v>0</v>
          </cell>
          <cell r="BG19">
            <v>1.5035643551978304</v>
          </cell>
          <cell r="BH19">
            <v>0</v>
          </cell>
          <cell r="BI19">
            <v>0</v>
          </cell>
        </row>
        <row r="20">
          <cell r="AW20">
            <v>2015</v>
          </cell>
          <cell r="AX20">
            <v>60.716966223646338</v>
          </cell>
          <cell r="AY20">
            <v>9.6802795231405465</v>
          </cell>
          <cell r="AZ20">
            <v>0.89419264806936127</v>
          </cell>
          <cell r="BA20">
            <v>16.775711784138853</v>
          </cell>
          <cell r="BB20">
            <v>7.9283099856693431</v>
          </cell>
          <cell r="BC20">
            <v>0</v>
          </cell>
          <cell r="BD20">
            <v>2.2295458656673919</v>
          </cell>
          <cell r="BE20">
            <v>8.8638826614045652E-2</v>
          </cell>
          <cell r="BF20">
            <v>0</v>
          </cell>
          <cell r="BG20">
            <v>1.6863551430541017</v>
          </cell>
          <cell r="BH20">
            <v>0</v>
          </cell>
          <cell r="BI20">
            <v>0</v>
          </cell>
        </row>
        <row r="21">
          <cell r="AW21">
            <v>2016</v>
          </cell>
          <cell r="AX21">
            <v>60.816063949651308</v>
          </cell>
          <cell r="AY21">
            <v>9.7685847076334795</v>
          </cell>
          <cell r="AZ21">
            <v>2.5858087133084031</v>
          </cell>
          <cell r="BA21">
            <v>16.712116659017294</v>
          </cell>
          <cell r="BB21">
            <v>5.7683622776138712</v>
          </cell>
          <cell r="BC21">
            <v>0.41397455720873205</v>
          </cell>
          <cell r="BD21">
            <v>2.1126621396429948</v>
          </cell>
          <cell r="BE21">
            <v>9.685767733492627E-2</v>
          </cell>
          <cell r="BF21">
            <v>0</v>
          </cell>
          <cell r="BG21">
            <v>1.7255693185889949</v>
          </cell>
          <cell r="BH21">
            <v>0</v>
          </cell>
          <cell r="BI21">
            <v>0</v>
          </cell>
        </row>
        <row r="22">
          <cell r="AW22">
            <v>2017</v>
          </cell>
          <cell r="AX22">
            <v>59.660497397890651</v>
          </cell>
          <cell r="AY22">
            <v>10.761456084524736</v>
          </cell>
          <cell r="AZ22">
            <v>2.4352081504899616</v>
          </cell>
          <cell r="BA22">
            <v>16.889182281044697</v>
          </cell>
          <cell r="BB22">
            <v>5.8650494928520676</v>
          </cell>
          <cell r="BC22">
            <v>0.38580487963916615</v>
          </cell>
          <cell r="BD22">
            <v>2.4125657060986101</v>
          </cell>
          <cell r="BE22">
            <v>1.636352269927939E-2</v>
          </cell>
          <cell r="BF22">
            <v>0</v>
          </cell>
          <cell r="BG22">
            <v>1.5378482460327145</v>
          </cell>
          <cell r="BH22">
            <v>3.6024238728122326E-2</v>
          </cell>
          <cell r="BI22">
            <v>0</v>
          </cell>
        </row>
        <row r="23">
          <cell r="AW23">
            <v>2018</v>
          </cell>
          <cell r="AX23">
            <v>60.376619386896635</v>
          </cell>
          <cell r="AY23">
            <v>10.260573106646852</v>
          </cell>
          <cell r="AZ23">
            <v>2.2699303764688405</v>
          </cell>
          <cell r="BA23">
            <v>17.588814100055977</v>
          </cell>
          <cell r="BB23">
            <v>5.9840581397841728</v>
          </cell>
          <cell r="BC23">
            <v>0.36571676024888672</v>
          </cell>
          <cell r="BD23">
            <v>1.5395690200990637</v>
          </cell>
          <cell r="BE23">
            <v>1.3928914428880584E-2</v>
          </cell>
          <cell r="BF23">
            <v>0</v>
          </cell>
          <cell r="BG23">
            <v>1.2871251564755686</v>
          </cell>
          <cell r="BH23">
            <v>0.20531268091929286</v>
          </cell>
          <cell r="BI23">
            <v>0.10835235797582532</v>
          </cell>
        </row>
        <row r="24">
          <cell r="AW24">
            <v>2019</v>
          </cell>
          <cell r="AX24">
            <v>60.226012479235216</v>
          </cell>
          <cell r="AY24">
            <v>11.024061970877225</v>
          </cell>
          <cell r="AZ24">
            <v>2.0706863479095738</v>
          </cell>
          <cell r="BA24">
            <v>17.033657847705523</v>
          </cell>
          <cell r="BB24">
            <v>5.2795675003773317</v>
          </cell>
          <cell r="BC24">
            <v>0.44870278393645779</v>
          </cell>
          <cell r="BD24">
            <v>1.1648325212042308</v>
          </cell>
          <cell r="BE24">
            <v>0.84465157247828049</v>
          </cell>
          <cell r="BF24">
            <v>0</v>
          </cell>
          <cell r="BG24">
            <v>1.8144513844762566</v>
          </cell>
          <cell r="BH24">
            <v>9.3375591799903179E-2</v>
          </cell>
          <cell r="BI24">
            <v>0</v>
          </cell>
        </row>
        <row r="25">
          <cell r="AW25">
            <v>2020</v>
          </cell>
          <cell r="AX25">
            <v>60.356890852030986</v>
          </cell>
          <cell r="AY25">
            <v>11.533036490179905</v>
          </cell>
          <cell r="AZ25">
            <v>2.0880286089497728</v>
          </cell>
          <cell r="BA25">
            <v>17.5000645370583</v>
          </cell>
          <cell r="BB25">
            <v>5.5450045692380696</v>
          </cell>
          <cell r="BC25">
            <v>0.46605999348683247</v>
          </cell>
          <cell r="BD25">
            <v>1.4384859641183105</v>
          </cell>
          <cell r="BE25">
            <v>0</v>
          </cell>
          <cell r="BF25">
            <v>0</v>
          </cell>
          <cell r="BG25">
            <v>1.0246802398072909</v>
          </cell>
          <cell r="BH25">
            <v>4.7748745130527889E-2</v>
          </cell>
          <cell r="BI25">
            <v>0</v>
          </cell>
        </row>
        <row r="26">
          <cell r="AW26">
            <v>2021</v>
          </cell>
          <cell r="AX26">
            <v>59.050050462469315</v>
          </cell>
          <cell r="AY26">
            <v>12.096063949781358</v>
          </cell>
          <cell r="AZ26">
            <v>2.2466019296415034</v>
          </cell>
          <cell r="BA26">
            <v>17.056986128563864</v>
          </cell>
          <cell r="BB26">
            <v>5.2027844731405164</v>
          </cell>
          <cell r="BC26">
            <v>0.441622173195243</v>
          </cell>
          <cell r="BD26">
            <v>1.661047367388031</v>
          </cell>
          <cell r="BE26">
            <v>0.59653286953171292</v>
          </cell>
          <cell r="BF26">
            <v>0</v>
          </cell>
          <cell r="BG26">
            <v>1.5816279322008975</v>
          </cell>
          <cell r="BH26">
            <v>5.1914324992303203E-2</v>
          </cell>
          <cell r="BI26">
            <v>1.4768389095251631E-2</v>
          </cell>
        </row>
      </sheetData>
      <sheetData sheetId="2">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86.30686527231714</v>
          </cell>
          <cell r="AY5">
            <v>6.631880959356681</v>
          </cell>
          <cell r="AZ5">
            <v>0</v>
          </cell>
          <cell r="BA5">
            <v>2.7221813208860142</v>
          </cell>
          <cell r="BB5">
            <v>0.54118979252821942</v>
          </cell>
          <cell r="BC5">
            <v>0</v>
          </cell>
          <cell r="BD5">
            <v>1.4859315012092942</v>
          </cell>
          <cell r="BE5">
            <v>0</v>
          </cell>
          <cell r="BF5">
            <v>0</v>
          </cell>
          <cell r="BG5">
            <v>2.3119511537026636</v>
          </cell>
          <cell r="BH5">
            <v>0</v>
          </cell>
          <cell r="BI5">
            <v>0</v>
          </cell>
        </row>
        <row r="6">
          <cell r="AW6">
            <v>2001</v>
          </cell>
          <cell r="AX6">
            <v>79.276235011301083</v>
          </cell>
          <cell r="AY6">
            <v>8.757357357106315</v>
          </cell>
          <cell r="AZ6">
            <v>0</v>
          </cell>
          <cell r="BA6">
            <v>5.517463246045927</v>
          </cell>
          <cell r="BB6">
            <v>0.46739387092138301</v>
          </cell>
          <cell r="BC6">
            <v>0</v>
          </cell>
          <cell r="BD6">
            <v>1.2012783488880714</v>
          </cell>
          <cell r="BE6">
            <v>0</v>
          </cell>
          <cell r="BF6">
            <v>0</v>
          </cell>
          <cell r="BG6">
            <v>4.7802721657372063</v>
          </cell>
          <cell r="BH6">
            <v>0</v>
          </cell>
          <cell r="BI6">
            <v>0</v>
          </cell>
        </row>
        <row r="7">
          <cell r="AW7">
            <v>2002</v>
          </cell>
          <cell r="AX7">
            <v>83.777465755637692</v>
          </cell>
          <cell r="AY7">
            <v>8.5621580981806709</v>
          </cell>
          <cell r="AZ7">
            <v>0</v>
          </cell>
          <cell r="BA7">
            <v>6.3592549895839863</v>
          </cell>
          <cell r="BB7">
            <v>0.41520809955084509</v>
          </cell>
          <cell r="BC7">
            <v>0</v>
          </cell>
          <cell r="BD7">
            <v>0.41617380939615523</v>
          </cell>
          <cell r="BE7">
            <v>0</v>
          </cell>
          <cell r="BF7">
            <v>0</v>
          </cell>
          <cell r="BG7">
            <v>0.46973924765065833</v>
          </cell>
          <cell r="BH7">
            <v>0</v>
          </cell>
          <cell r="BI7">
            <v>0</v>
          </cell>
        </row>
        <row r="8">
          <cell r="AW8">
            <v>2003</v>
          </cell>
          <cell r="AX8">
            <v>83.429934639236876</v>
          </cell>
          <cell r="AY8">
            <v>8.1328325208034169</v>
          </cell>
          <cell r="AZ8">
            <v>0</v>
          </cell>
          <cell r="BA8">
            <v>6.3432699210826993</v>
          </cell>
          <cell r="BB8">
            <v>0.35225890231821932</v>
          </cell>
          <cell r="BC8">
            <v>0</v>
          </cell>
          <cell r="BD8">
            <v>1.1148550924977041</v>
          </cell>
          <cell r="BE8">
            <v>0</v>
          </cell>
          <cell r="BF8">
            <v>0</v>
          </cell>
          <cell r="BG8">
            <v>0.62684892406108361</v>
          </cell>
          <cell r="BH8">
            <v>0</v>
          </cell>
          <cell r="BI8">
            <v>0</v>
          </cell>
        </row>
        <row r="9">
          <cell r="AW9">
            <v>2004</v>
          </cell>
          <cell r="AX9">
            <v>77.189647725733934</v>
          </cell>
          <cell r="AY9">
            <v>8.2856440433984151</v>
          </cell>
          <cell r="AZ9">
            <v>0</v>
          </cell>
          <cell r="BA9">
            <v>9.7409374037894434</v>
          </cell>
          <cell r="BB9">
            <v>0.30216448228581494</v>
          </cell>
          <cell r="BC9">
            <v>0</v>
          </cell>
          <cell r="BD9">
            <v>2.5940144624541439</v>
          </cell>
          <cell r="BE9">
            <v>0</v>
          </cell>
          <cell r="BF9">
            <v>0</v>
          </cell>
          <cell r="BG9">
            <v>1.8875918823382571</v>
          </cell>
          <cell r="BH9">
            <v>0</v>
          </cell>
          <cell r="BI9">
            <v>0</v>
          </cell>
        </row>
        <row r="10">
          <cell r="AW10">
            <v>2005</v>
          </cell>
          <cell r="AX10">
            <v>74.96910011401404</v>
          </cell>
          <cell r="AY10">
            <v>9.4662984650599746</v>
          </cell>
          <cell r="AZ10">
            <v>0</v>
          </cell>
          <cell r="BA10">
            <v>8.9745429516360833</v>
          </cell>
          <cell r="BB10">
            <v>0.26785164508856496</v>
          </cell>
          <cell r="BC10">
            <v>0</v>
          </cell>
          <cell r="BD10">
            <v>2.4271494523192776</v>
          </cell>
          <cell r="BE10">
            <v>0</v>
          </cell>
          <cell r="BF10">
            <v>0</v>
          </cell>
          <cell r="BG10">
            <v>3.6537490303670359</v>
          </cell>
          <cell r="BH10">
            <v>0.24130834151503619</v>
          </cell>
          <cell r="BI10">
            <v>0</v>
          </cell>
        </row>
        <row r="11">
          <cell r="AW11">
            <v>2006</v>
          </cell>
          <cell r="AX11">
            <v>71.140183142014862</v>
          </cell>
          <cell r="AY11">
            <v>8.6588132200649746</v>
          </cell>
          <cell r="AZ11">
            <v>0</v>
          </cell>
          <cell r="BA11">
            <v>11.878248299827289</v>
          </cell>
          <cell r="BB11">
            <v>0.67720774068218992</v>
          </cell>
          <cell r="BC11">
            <v>0</v>
          </cell>
          <cell r="BD11">
            <v>4.7364277537358568</v>
          </cell>
          <cell r="BE11">
            <v>0</v>
          </cell>
          <cell r="BF11">
            <v>0</v>
          </cell>
          <cell r="BG11">
            <v>2.5766436731864482</v>
          </cell>
          <cell r="BH11">
            <v>0.33247617048838901</v>
          </cell>
          <cell r="BI11">
            <v>0</v>
          </cell>
        </row>
        <row r="12">
          <cell r="AW12">
            <v>2007</v>
          </cell>
          <cell r="AX12">
            <v>73.812128321003271</v>
          </cell>
          <cell r="AY12">
            <v>8.4781292767984677</v>
          </cell>
          <cell r="AZ12">
            <v>0.33141897749302685</v>
          </cell>
          <cell r="BA12">
            <v>10.910576505344235</v>
          </cell>
          <cell r="BB12">
            <v>0.98764598586119701</v>
          </cell>
          <cell r="BC12">
            <v>0</v>
          </cell>
          <cell r="BD12">
            <v>3.0331924056319908</v>
          </cell>
          <cell r="BE12">
            <v>0</v>
          </cell>
          <cell r="BF12">
            <v>0</v>
          </cell>
          <cell r="BG12">
            <v>2.4469085278678295</v>
          </cell>
          <cell r="BH12">
            <v>0</v>
          </cell>
          <cell r="BI12">
            <v>0</v>
          </cell>
        </row>
        <row r="13">
          <cell r="AW13">
            <v>2008</v>
          </cell>
          <cell r="AX13">
            <v>74.178577696432143</v>
          </cell>
          <cell r="AY13">
            <v>8.7920797936656587</v>
          </cell>
          <cell r="AZ13">
            <v>0.29609659926131271</v>
          </cell>
          <cell r="BA13">
            <v>11.62371679335306</v>
          </cell>
          <cell r="BB13">
            <v>0.88238344074228536</v>
          </cell>
          <cell r="BC13">
            <v>0</v>
          </cell>
          <cell r="BD13">
            <v>2.1375877092749982</v>
          </cell>
          <cell r="BE13">
            <v>0</v>
          </cell>
          <cell r="BF13">
            <v>0</v>
          </cell>
          <cell r="BG13">
            <v>2.0895579672705367</v>
          </cell>
          <cell r="BH13">
            <v>0</v>
          </cell>
          <cell r="BI13">
            <v>0</v>
          </cell>
        </row>
        <row r="14">
          <cell r="AW14">
            <v>2009</v>
          </cell>
          <cell r="AX14">
            <v>70.36607739858016</v>
          </cell>
          <cell r="AY14">
            <v>9.0863808817843665</v>
          </cell>
          <cell r="AZ14">
            <v>0.28684765003924834</v>
          </cell>
          <cell r="BA14">
            <v>14.939588108320942</v>
          </cell>
          <cell r="BB14">
            <v>0.95131837798454644</v>
          </cell>
          <cell r="BC14">
            <v>0</v>
          </cell>
          <cell r="BD14">
            <v>2.2489079405461951</v>
          </cell>
          <cell r="BE14">
            <v>0</v>
          </cell>
          <cell r="BF14">
            <v>0</v>
          </cell>
          <cell r="BG14">
            <v>2.1116866476353207</v>
          </cell>
          <cell r="BH14">
            <v>9.1929951092239726E-3</v>
          </cell>
          <cell r="BI14">
            <v>0</v>
          </cell>
        </row>
        <row r="15">
          <cell r="AW15">
            <v>2010</v>
          </cell>
          <cell r="AX15">
            <v>69.016517474578762</v>
          </cell>
          <cell r="AY15">
            <v>8.0237046751276999</v>
          </cell>
          <cell r="AZ15">
            <v>0.58173427961808943</v>
          </cell>
          <cell r="BA15">
            <v>17.265826658582831</v>
          </cell>
          <cell r="BB15">
            <v>1.3047586259280053</v>
          </cell>
          <cell r="BC15">
            <v>0</v>
          </cell>
          <cell r="BD15">
            <v>1.7934273047811633</v>
          </cell>
          <cell r="BE15">
            <v>5.7775956820606537E-2</v>
          </cell>
          <cell r="BF15">
            <v>0</v>
          </cell>
          <cell r="BG15">
            <v>1.7932162599375108</v>
          </cell>
          <cell r="BH15">
            <v>0.16303876462534719</v>
          </cell>
          <cell r="BI15">
            <v>0</v>
          </cell>
        </row>
        <row r="16">
          <cell r="AW16">
            <v>2011</v>
          </cell>
          <cell r="AX16">
            <v>61.275900187325284</v>
          </cell>
          <cell r="AY16">
            <v>9.5225615670133408</v>
          </cell>
          <cell r="AZ16">
            <v>0.59043954452975589</v>
          </cell>
          <cell r="BA16">
            <v>21.857258703590698</v>
          </cell>
          <cell r="BB16">
            <v>1.4088078016367065</v>
          </cell>
          <cell r="BC16">
            <v>0</v>
          </cell>
          <cell r="BD16">
            <v>1.6312999803092876</v>
          </cell>
          <cell r="BE16">
            <v>0</v>
          </cell>
          <cell r="BF16">
            <v>0</v>
          </cell>
          <cell r="BG16">
            <v>3.7137322155949275</v>
          </cell>
          <cell r="BH16">
            <v>0</v>
          </cell>
          <cell r="BI16">
            <v>0</v>
          </cell>
        </row>
        <row r="17">
          <cell r="AW17">
            <v>2012</v>
          </cell>
          <cell r="AX17">
            <v>62.265788353800332</v>
          </cell>
          <cell r="AY17">
            <v>9.0277438463695123</v>
          </cell>
          <cell r="AZ17">
            <v>0.80004110206288503</v>
          </cell>
          <cell r="BA17">
            <v>23.186939572279471</v>
          </cell>
          <cell r="BB17">
            <v>1.6162367097576193</v>
          </cell>
          <cell r="BC17">
            <v>0</v>
          </cell>
          <cell r="BD17">
            <v>1.3076653667788347</v>
          </cell>
          <cell r="BE17">
            <v>4.1463329528562583E-3</v>
          </cell>
          <cell r="BF17">
            <v>0</v>
          </cell>
          <cell r="BG17">
            <v>1.7914387159984744</v>
          </cell>
          <cell r="BH17">
            <v>0</v>
          </cell>
          <cell r="BI17">
            <v>0</v>
          </cell>
        </row>
        <row r="18">
          <cell r="AW18">
            <v>2013</v>
          </cell>
          <cell r="AX18">
            <v>59.821172246238618</v>
          </cell>
          <cell r="AY18">
            <v>8.8464754958554348</v>
          </cell>
          <cell r="AZ18">
            <v>0.77749934882791527</v>
          </cell>
          <cell r="BA18">
            <v>24.386619983553857</v>
          </cell>
          <cell r="BB18">
            <v>1.6583945758029457</v>
          </cell>
          <cell r="BC18">
            <v>0</v>
          </cell>
          <cell r="BD18">
            <v>1.3820939108600798</v>
          </cell>
          <cell r="BE18">
            <v>5.7277642431613754E-3</v>
          </cell>
          <cell r="BF18">
            <v>0</v>
          </cell>
          <cell r="BG18">
            <v>2.4687169348568085</v>
          </cell>
          <cell r="BH18">
            <v>0.65329973976116906</v>
          </cell>
          <cell r="BI18">
            <v>0</v>
          </cell>
        </row>
        <row r="19">
          <cell r="AW19">
            <v>2014</v>
          </cell>
          <cell r="AX19">
            <v>60.394792406999109</v>
          </cell>
          <cell r="AY19">
            <v>8.1572293045944697</v>
          </cell>
          <cell r="AZ19">
            <v>0.92542079100944052</v>
          </cell>
          <cell r="BA19">
            <v>24.892085371138087</v>
          </cell>
          <cell r="BB19">
            <v>1.8266382316064929</v>
          </cell>
          <cell r="BC19">
            <v>0</v>
          </cell>
          <cell r="BD19">
            <v>0.78788513615629485</v>
          </cell>
          <cell r="BE19">
            <v>0</v>
          </cell>
          <cell r="BF19">
            <v>0</v>
          </cell>
          <cell r="BG19">
            <v>3.0159487584961049</v>
          </cell>
          <cell r="BH19">
            <v>0</v>
          </cell>
          <cell r="BI19">
            <v>0</v>
          </cell>
        </row>
        <row r="20">
          <cell r="AW20">
            <v>2015</v>
          </cell>
          <cell r="AX20">
            <v>59.404836547551774</v>
          </cell>
          <cell r="AY20">
            <v>8.7555141054295458</v>
          </cell>
          <cell r="AZ20">
            <v>0.93800302308893257</v>
          </cell>
          <cell r="BA20">
            <v>25.172790380474417</v>
          </cell>
          <cell r="BB20">
            <v>1.8216021869293553</v>
          </cell>
          <cell r="BC20">
            <v>0</v>
          </cell>
          <cell r="BD20">
            <v>1.9131424615001396</v>
          </cell>
          <cell r="BE20">
            <v>5.2018187726724438E-2</v>
          </cell>
          <cell r="BF20">
            <v>0</v>
          </cell>
          <cell r="BG20">
            <v>1.9420931072991037</v>
          </cell>
          <cell r="BH20">
            <v>0</v>
          </cell>
          <cell r="BI20">
            <v>0</v>
          </cell>
        </row>
        <row r="21">
          <cell r="AW21">
            <v>2016</v>
          </cell>
          <cell r="AX21">
            <v>56.758765787160428</v>
          </cell>
          <cell r="AY21">
            <v>8.2212111852805467</v>
          </cell>
          <cell r="AZ21">
            <v>1.0526704695332976</v>
          </cell>
          <cell r="BA21">
            <v>25.046949332923045</v>
          </cell>
          <cell r="BB21">
            <v>2.4618321783892445</v>
          </cell>
          <cell r="BC21">
            <v>0.22455795863521613</v>
          </cell>
          <cell r="BD21">
            <v>2.3030196905715066</v>
          </cell>
          <cell r="BE21">
            <v>0.20650533076983202</v>
          </cell>
          <cell r="BF21">
            <v>0</v>
          </cell>
          <cell r="BG21">
            <v>3.7244880667369138</v>
          </cell>
          <cell r="BH21">
            <v>0</v>
          </cell>
          <cell r="BI21">
            <v>0</v>
          </cell>
        </row>
        <row r="22">
          <cell r="AW22">
            <v>2017</v>
          </cell>
          <cell r="AX22">
            <v>56.416029078920474</v>
          </cell>
          <cell r="AY22">
            <v>8.7981581310697639</v>
          </cell>
          <cell r="AZ22">
            <v>1.0924228461493168</v>
          </cell>
          <cell r="BA22">
            <v>25.541889486940473</v>
          </cell>
          <cell r="BB22">
            <v>2.7555854248351568</v>
          </cell>
          <cell r="BC22">
            <v>0.20852384553758291</v>
          </cell>
          <cell r="BD22">
            <v>1.5193837462468824</v>
          </cell>
          <cell r="BE22">
            <v>6.5970624578355591E-2</v>
          </cell>
          <cell r="BF22">
            <v>0</v>
          </cell>
          <cell r="BG22">
            <v>3.4689005030430993</v>
          </cell>
          <cell r="BH22">
            <v>0.13313631267888171</v>
          </cell>
          <cell r="BI22">
            <v>0</v>
          </cell>
        </row>
        <row r="23">
          <cell r="AW23">
            <v>2018</v>
          </cell>
          <cell r="AX23">
            <v>55.706233839512301</v>
          </cell>
          <cell r="AY23">
            <v>8.9572227089174419</v>
          </cell>
          <cell r="AZ23">
            <v>0.68163833217595449</v>
          </cell>
          <cell r="BA23">
            <v>26.487483806166857</v>
          </cell>
          <cell r="BB23">
            <v>2.8907538283648488</v>
          </cell>
          <cell r="BC23">
            <v>0.19497778375289235</v>
          </cell>
          <cell r="BD23">
            <v>1.2005170371470653</v>
          </cell>
          <cell r="BE23">
            <v>5.5557075212384725E-2</v>
          </cell>
          <cell r="BF23">
            <v>0</v>
          </cell>
          <cell r="BG23">
            <v>2.9228975296092861</v>
          </cell>
          <cell r="BH23">
            <v>0.4705422329315409</v>
          </cell>
          <cell r="BI23">
            <v>0.4321758262094475</v>
          </cell>
        </row>
        <row r="24">
          <cell r="AW24">
            <v>2019</v>
          </cell>
          <cell r="AX24">
            <v>53.581058415192096</v>
          </cell>
          <cell r="AY24">
            <v>10.163416150099465</v>
          </cell>
          <cell r="AZ24">
            <v>0.54822459276013558</v>
          </cell>
          <cell r="BA24">
            <v>26.532578343399749</v>
          </cell>
          <cell r="BB24">
            <v>3.1475833594896705</v>
          </cell>
          <cell r="BC24">
            <v>0.38685880548446205</v>
          </cell>
          <cell r="BD24">
            <v>1.0733651289484825</v>
          </cell>
          <cell r="BE24">
            <v>0.23252361424142709</v>
          </cell>
          <cell r="BF24">
            <v>0</v>
          </cell>
          <cell r="BG24">
            <v>4.1571513479487816</v>
          </cell>
          <cell r="BH24">
            <v>0.17724024243572117</v>
          </cell>
          <cell r="BI24">
            <v>0</v>
          </cell>
        </row>
        <row r="25">
          <cell r="AW25">
            <v>2020</v>
          </cell>
          <cell r="AX25">
            <v>54.039710512770391</v>
          </cell>
          <cell r="AY25">
            <v>11.234394921033761</v>
          </cell>
          <cell r="AZ25">
            <v>0.49331742842999915</v>
          </cell>
          <cell r="BA25">
            <v>26.828779743049658</v>
          </cell>
          <cell r="BB25">
            <v>3.3391439475586404</v>
          </cell>
          <cell r="BC25">
            <v>0.5150767599065752</v>
          </cell>
          <cell r="BD25">
            <v>1.1481005198056109</v>
          </cell>
          <cell r="BE25">
            <v>0</v>
          </cell>
          <cell r="BF25">
            <v>0</v>
          </cell>
          <cell r="BG25">
            <v>2.2381952100566815</v>
          </cell>
          <cell r="BH25">
            <v>0.16328095738868492</v>
          </cell>
          <cell r="BI25">
            <v>0</v>
          </cell>
        </row>
        <row r="26">
          <cell r="AW26">
            <v>2021</v>
          </cell>
          <cell r="AX26">
            <v>53.113014085917456</v>
          </cell>
          <cell r="AY26">
            <v>11.821333880097471</v>
          </cell>
          <cell r="AZ26">
            <v>0.72589220835329649</v>
          </cell>
          <cell r="BA26">
            <v>25.764794115283408</v>
          </cell>
          <cell r="BB26">
            <v>4.0511001142019456</v>
          </cell>
          <cell r="BC26">
            <v>0.46607806791424278</v>
          </cell>
          <cell r="BD26">
            <v>1.2387909648057889</v>
          </cell>
          <cell r="BE26">
            <v>5.1478185505131349E-2</v>
          </cell>
          <cell r="BF26">
            <v>0</v>
          </cell>
          <cell r="BG26">
            <v>2.5629002413340016</v>
          </cell>
          <cell r="BH26">
            <v>0.1468882366509599</v>
          </cell>
          <cell r="BI26">
            <v>5.7729899936284773E-2</v>
          </cell>
        </row>
      </sheetData>
      <sheetData sheetId="3">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75.256083936614232</v>
          </cell>
          <cell r="AY5">
            <v>4.5429211084753396</v>
          </cell>
          <cell r="AZ5">
            <v>0</v>
          </cell>
          <cell r="BA5">
            <v>6.8079523812206073</v>
          </cell>
          <cell r="BB5">
            <v>1.9272197168018181</v>
          </cell>
          <cell r="BC5">
            <v>0</v>
          </cell>
          <cell r="BD5">
            <v>3.2707610889490737</v>
          </cell>
          <cell r="BE5">
            <v>0</v>
          </cell>
          <cell r="BF5">
            <v>0</v>
          </cell>
          <cell r="BG5">
            <v>8.1950617679389222</v>
          </cell>
          <cell r="BH5">
            <v>0</v>
          </cell>
          <cell r="BI5">
            <v>0</v>
          </cell>
        </row>
        <row r="6">
          <cell r="AW6">
            <v>2001</v>
          </cell>
          <cell r="AX6">
            <v>79.214873349132489</v>
          </cell>
          <cell r="AY6">
            <v>5.9857341002865097</v>
          </cell>
          <cell r="AZ6">
            <v>0</v>
          </cell>
          <cell r="BA6">
            <v>7.5660225989159269</v>
          </cell>
          <cell r="BB6">
            <v>1.6646802345667504</v>
          </cell>
          <cell r="BC6">
            <v>0</v>
          </cell>
          <cell r="BD6">
            <v>2.6577171607038808</v>
          </cell>
          <cell r="BE6">
            <v>0</v>
          </cell>
          <cell r="BF6">
            <v>0</v>
          </cell>
          <cell r="BG6">
            <v>2.9109725563944342</v>
          </cell>
          <cell r="BH6">
            <v>0</v>
          </cell>
          <cell r="BI6">
            <v>0</v>
          </cell>
        </row>
        <row r="7">
          <cell r="AW7">
            <v>2002</v>
          </cell>
          <cell r="AX7">
            <v>82.989997232697476</v>
          </cell>
          <cell r="AY7">
            <v>6.7716084259352272</v>
          </cell>
          <cell r="AZ7">
            <v>0</v>
          </cell>
          <cell r="BA7">
            <v>7.6889683162790767</v>
          </cell>
          <cell r="BB7">
            <v>1.4322932768967793</v>
          </cell>
          <cell r="BC7">
            <v>0</v>
          </cell>
          <cell r="BD7">
            <v>0.53958013330697596</v>
          </cell>
          <cell r="BE7">
            <v>0</v>
          </cell>
          <cell r="BF7">
            <v>0</v>
          </cell>
          <cell r="BG7">
            <v>0.57755261488446463</v>
          </cell>
          <cell r="BH7">
            <v>0</v>
          </cell>
          <cell r="BI7">
            <v>0</v>
          </cell>
        </row>
        <row r="8">
          <cell r="AW8">
            <v>2003</v>
          </cell>
          <cell r="AX8">
            <v>81.332747499047557</v>
          </cell>
          <cell r="AY8">
            <v>7.1016072521882814</v>
          </cell>
          <cell r="AZ8">
            <v>0</v>
          </cell>
          <cell r="BA8">
            <v>8.4837585564275084</v>
          </cell>
          <cell r="BB8">
            <v>1.215463807181977</v>
          </cell>
          <cell r="BC8">
            <v>0</v>
          </cell>
          <cell r="BD8">
            <v>0.82742657263860253</v>
          </cell>
          <cell r="BE8">
            <v>0</v>
          </cell>
          <cell r="BF8">
            <v>0</v>
          </cell>
          <cell r="BG8">
            <v>1.0389963125160857</v>
          </cell>
          <cell r="BH8">
            <v>0</v>
          </cell>
          <cell r="BI8">
            <v>0</v>
          </cell>
        </row>
        <row r="9">
          <cell r="AW9">
            <v>2004</v>
          </cell>
          <cell r="AX9">
            <v>78.657304330807449</v>
          </cell>
          <cell r="AY9">
            <v>8.1476546828927283</v>
          </cell>
          <cell r="AZ9">
            <v>0</v>
          </cell>
          <cell r="BA9">
            <v>8.4350752577161892</v>
          </cell>
          <cell r="BB9">
            <v>1.0614852518024991</v>
          </cell>
          <cell r="BC9">
            <v>0</v>
          </cell>
          <cell r="BD9">
            <v>1.7702771302471751</v>
          </cell>
          <cell r="BE9">
            <v>0</v>
          </cell>
          <cell r="BF9">
            <v>0</v>
          </cell>
          <cell r="BG9">
            <v>1.9282033465339619</v>
          </cell>
          <cell r="BH9">
            <v>0</v>
          </cell>
          <cell r="BI9">
            <v>0</v>
          </cell>
        </row>
        <row r="10">
          <cell r="AW10">
            <v>2005</v>
          </cell>
          <cell r="AX10">
            <v>76.156115266211685</v>
          </cell>
          <cell r="AY10">
            <v>10.365085490028884</v>
          </cell>
          <cell r="AZ10">
            <v>0</v>
          </cell>
          <cell r="BA10">
            <v>8.0318068409456895</v>
          </cell>
          <cell r="BB10">
            <v>0.95382523478401549</v>
          </cell>
          <cell r="BC10">
            <v>0</v>
          </cell>
          <cell r="BD10">
            <v>2.0534293757536846</v>
          </cell>
          <cell r="BE10">
            <v>0</v>
          </cell>
          <cell r="BF10">
            <v>0</v>
          </cell>
          <cell r="BG10">
            <v>1.5804338091893646</v>
          </cell>
          <cell r="BH10">
            <v>0.85930398308666933</v>
          </cell>
          <cell r="BI10">
            <v>0</v>
          </cell>
        </row>
        <row r="11">
          <cell r="AW11">
            <v>2006</v>
          </cell>
          <cell r="AX11">
            <v>69.699674999845641</v>
          </cell>
          <cell r="AY11">
            <v>8.1952233558468439</v>
          </cell>
          <cell r="AZ11">
            <v>0</v>
          </cell>
          <cell r="BA11">
            <v>12.708824692824644</v>
          </cell>
          <cell r="BB11">
            <v>2.4483332249284278</v>
          </cell>
          <cell r="BC11">
            <v>0</v>
          </cell>
          <cell r="BD11">
            <v>1.9711441252284745</v>
          </cell>
          <cell r="BE11">
            <v>0</v>
          </cell>
          <cell r="BF11">
            <v>0</v>
          </cell>
          <cell r="BG11">
            <v>3.7747866800269834</v>
          </cell>
          <cell r="BH11">
            <v>1.202012921298995</v>
          </cell>
          <cell r="BI11">
            <v>0</v>
          </cell>
        </row>
        <row r="12">
          <cell r="AW12">
            <v>2007</v>
          </cell>
          <cell r="AX12">
            <v>70.568365635654658</v>
          </cell>
          <cell r="AY12">
            <v>7.8013933698465916</v>
          </cell>
          <cell r="AZ12">
            <v>1.2528854855375269</v>
          </cell>
          <cell r="BA12">
            <v>13.46248933224199</v>
          </cell>
          <cell r="BB12">
            <v>2.5256800630631524</v>
          </cell>
          <cell r="BC12">
            <v>0</v>
          </cell>
          <cell r="BD12">
            <v>1.8561039944424349</v>
          </cell>
          <cell r="BE12">
            <v>0</v>
          </cell>
          <cell r="BF12">
            <v>0</v>
          </cell>
          <cell r="BG12">
            <v>2.5330821192136339</v>
          </cell>
          <cell r="BH12">
            <v>0</v>
          </cell>
          <cell r="BI12">
            <v>0</v>
          </cell>
        </row>
        <row r="13">
          <cell r="AW13">
            <v>2008</v>
          </cell>
          <cell r="AX13">
            <v>68.686869652895865</v>
          </cell>
          <cell r="AY13">
            <v>9.2567819016435049</v>
          </cell>
          <cell r="AZ13">
            <v>1.1725102299894858</v>
          </cell>
          <cell r="BA13">
            <v>14.224883050572457</v>
          </cell>
          <cell r="BB13">
            <v>2.363652341579733</v>
          </cell>
          <cell r="BC13">
            <v>0</v>
          </cell>
          <cell r="BD13">
            <v>0.97495600479809463</v>
          </cell>
          <cell r="BE13">
            <v>0</v>
          </cell>
          <cell r="BF13">
            <v>0</v>
          </cell>
          <cell r="BG13">
            <v>3.320346818520846</v>
          </cell>
          <cell r="BH13">
            <v>0</v>
          </cell>
          <cell r="BI13">
            <v>0</v>
          </cell>
        </row>
        <row r="14">
          <cell r="AW14">
            <v>2009</v>
          </cell>
          <cell r="AX14">
            <v>65.578316252242558</v>
          </cell>
          <cell r="AY14">
            <v>11.075040922492349</v>
          </cell>
          <cell r="AZ14">
            <v>1.1223304842261976</v>
          </cell>
          <cell r="BA14">
            <v>15.681904057067634</v>
          </cell>
          <cell r="BB14">
            <v>2.3613186687000991</v>
          </cell>
          <cell r="BC14">
            <v>0</v>
          </cell>
          <cell r="BD14">
            <v>2.1158466353397221</v>
          </cell>
          <cell r="BE14">
            <v>0</v>
          </cell>
          <cell r="BF14">
            <v>0</v>
          </cell>
          <cell r="BG14">
            <v>2.0610127722949452</v>
          </cell>
          <cell r="BH14">
            <v>4.2302076364840475E-3</v>
          </cell>
          <cell r="BI14">
            <v>0</v>
          </cell>
        </row>
        <row r="15">
          <cell r="AW15">
            <v>2010</v>
          </cell>
          <cell r="AX15">
            <v>68.262778455784485</v>
          </cell>
          <cell r="AY15">
            <v>8.8957294789613144</v>
          </cell>
          <cell r="AZ15">
            <v>1.9967745483216455</v>
          </cell>
          <cell r="BA15">
            <v>13.981567264030723</v>
          </cell>
          <cell r="BB15">
            <v>2.7874249440503962</v>
          </cell>
          <cell r="BC15">
            <v>0</v>
          </cell>
          <cell r="BD15">
            <v>1.6196887422715089</v>
          </cell>
          <cell r="BE15">
            <v>0.23677412943529882</v>
          </cell>
          <cell r="BF15">
            <v>0</v>
          </cell>
          <cell r="BG15">
            <v>1.786745617714016</v>
          </cell>
          <cell r="BH15">
            <v>0.43251681943061127</v>
          </cell>
          <cell r="BI15">
            <v>0</v>
          </cell>
        </row>
        <row r="16">
          <cell r="AW16">
            <v>2011</v>
          </cell>
          <cell r="AX16">
            <v>61.312744826873676</v>
          </cell>
          <cell r="AY16">
            <v>10.265394277210529</v>
          </cell>
          <cell r="AZ16">
            <v>1.9041815819531369</v>
          </cell>
          <cell r="BA16">
            <v>19.588241311203632</v>
          </cell>
          <cell r="BB16">
            <v>2.9076852390512777</v>
          </cell>
          <cell r="BC16">
            <v>0</v>
          </cell>
          <cell r="BD16">
            <v>2.1257775347047545</v>
          </cell>
          <cell r="BE16">
            <v>0</v>
          </cell>
          <cell r="BF16">
            <v>0</v>
          </cell>
          <cell r="BG16">
            <v>1.8959752290029985</v>
          </cell>
          <cell r="BH16">
            <v>0</v>
          </cell>
          <cell r="BI16">
            <v>0</v>
          </cell>
        </row>
        <row r="17">
          <cell r="AW17">
            <v>2012</v>
          </cell>
          <cell r="AX17">
            <v>61.161697858756149</v>
          </cell>
          <cell r="AY17">
            <v>10.177679402470682</v>
          </cell>
          <cell r="AZ17">
            <v>1.8534389464071723</v>
          </cell>
          <cell r="BA17">
            <v>19.995164713461687</v>
          </cell>
          <cell r="BB17">
            <v>3.0622198139536354</v>
          </cell>
          <cell r="BC17">
            <v>0</v>
          </cell>
          <cell r="BD17">
            <v>1.8944033640844873</v>
          </cell>
          <cell r="BE17">
            <v>2.0345863016567197E-3</v>
          </cell>
          <cell r="BF17">
            <v>0</v>
          </cell>
          <cell r="BG17">
            <v>1.8533613145645378</v>
          </cell>
          <cell r="BH17">
            <v>0</v>
          </cell>
          <cell r="BI17">
            <v>0</v>
          </cell>
        </row>
        <row r="18">
          <cell r="AW18">
            <v>2013</v>
          </cell>
          <cell r="AX18">
            <v>57.753250060641257</v>
          </cell>
          <cell r="AY18">
            <v>11.577259874045165</v>
          </cell>
          <cell r="AZ18">
            <v>1.7972969764838462</v>
          </cell>
          <cell r="BA18">
            <v>20.106646893709392</v>
          </cell>
          <cell r="BB18">
            <v>3.1197532690836751</v>
          </cell>
          <cell r="BC18">
            <v>0</v>
          </cell>
          <cell r="BD18">
            <v>1.4926505615781107</v>
          </cell>
          <cell r="BE18">
            <v>2.994475698054889E-3</v>
          </cell>
          <cell r="BF18">
            <v>0</v>
          </cell>
          <cell r="BG18">
            <v>3.7211332790534</v>
          </cell>
          <cell r="BH18">
            <v>0.42901460970709138</v>
          </cell>
          <cell r="BI18">
            <v>0</v>
          </cell>
        </row>
        <row r="19">
          <cell r="AW19">
            <v>2014</v>
          </cell>
          <cell r="AX19">
            <v>58.80147842417496</v>
          </cell>
          <cell r="AY19">
            <v>11.922783905395724</v>
          </cell>
          <cell r="AZ19">
            <v>2.043886284014043</v>
          </cell>
          <cell r="BA19">
            <v>20.293464816884587</v>
          </cell>
          <cell r="BB19">
            <v>3.4638086857375301</v>
          </cell>
          <cell r="BC19">
            <v>0</v>
          </cell>
          <cell r="BD19">
            <v>1.4287752693751303</v>
          </cell>
          <cell r="BE19">
            <v>4.3529182928166793E-2</v>
          </cell>
          <cell r="BF19">
            <v>0</v>
          </cell>
          <cell r="BG19">
            <v>2.0022734314898454</v>
          </cell>
          <cell r="BH19">
            <v>0</v>
          </cell>
          <cell r="BI19">
            <v>0</v>
          </cell>
        </row>
        <row r="20">
          <cell r="AW20">
            <v>2015</v>
          </cell>
          <cell r="AX20">
            <v>59.158370726256074</v>
          </cell>
          <cell r="AY20">
            <v>12.617061573821964</v>
          </cell>
          <cell r="AZ20">
            <v>2.0757712449107437</v>
          </cell>
          <cell r="BA20">
            <v>20.146255059849167</v>
          </cell>
          <cell r="BB20">
            <v>3.4308321407185907</v>
          </cell>
          <cell r="BC20">
            <v>0</v>
          </cell>
          <cell r="BD20">
            <v>1.1912678522575895</v>
          </cell>
          <cell r="BE20">
            <v>0.2768965432335872</v>
          </cell>
          <cell r="BF20">
            <v>0</v>
          </cell>
          <cell r="BG20">
            <v>1.1035448589522923</v>
          </cell>
          <cell r="BH20">
            <v>0</v>
          </cell>
          <cell r="BI20">
            <v>0</v>
          </cell>
        </row>
        <row r="21">
          <cell r="AW21">
            <v>2016</v>
          </cell>
          <cell r="AX21">
            <v>56.143744550397365</v>
          </cell>
          <cell r="AY21">
            <v>12.999825181049266</v>
          </cell>
          <cell r="AZ21">
            <v>0.89042060846972904</v>
          </cell>
          <cell r="BA21">
            <v>20.081249752183066</v>
          </cell>
          <cell r="BB21">
            <v>3.4673140226950188</v>
          </cell>
          <cell r="BC21">
            <v>1.3490917545060348</v>
          </cell>
          <cell r="BD21">
            <v>2.2155616962834443</v>
          </cell>
          <cell r="BE21">
            <v>0.20115584088094912</v>
          </cell>
          <cell r="BF21">
            <v>0</v>
          </cell>
          <cell r="BG21">
            <v>2.6516365935351254</v>
          </cell>
          <cell r="BH21">
            <v>0</v>
          </cell>
          <cell r="BI21">
            <v>0</v>
          </cell>
        </row>
        <row r="22">
          <cell r="AW22">
            <v>2017</v>
          </cell>
          <cell r="AX22">
            <v>57.901386751997805</v>
          </cell>
          <cell r="AY22">
            <v>13.771275882150439</v>
          </cell>
          <cell r="AZ22">
            <v>0.87478576686185006</v>
          </cell>
          <cell r="BA22">
            <v>19.462817373985043</v>
          </cell>
          <cell r="BB22">
            <v>3.533710908873664</v>
          </cell>
          <cell r="BC22">
            <v>1.2633601173060691</v>
          </cell>
          <cell r="BD22">
            <v>1.2076898938799367</v>
          </cell>
          <cell r="BE22">
            <v>1.2506901845556143E-2</v>
          </cell>
          <cell r="BF22">
            <v>0</v>
          </cell>
          <cell r="BG22">
            <v>1.9280587470452411</v>
          </cell>
          <cell r="BH22">
            <v>4.4407656054408905E-2</v>
          </cell>
          <cell r="BI22">
            <v>0</v>
          </cell>
        </row>
        <row r="23">
          <cell r="AW23">
            <v>2018</v>
          </cell>
          <cell r="AX23">
            <v>57.37029562977046</v>
          </cell>
          <cell r="AY23">
            <v>13.493543326879209</v>
          </cell>
          <cell r="AZ23">
            <v>0.96504530137356959</v>
          </cell>
          <cell r="BA23">
            <v>19.643298262921554</v>
          </cell>
          <cell r="BB23">
            <v>3.6758977314171104</v>
          </cell>
          <cell r="BC23">
            <v>1.2133305820375864</v>
          </cell>
          <cell r="BD23">
            <v>1.2367362844388678</v>
          </cell>
          <cell r="BE23">
            <v>1.076187889638784E-2</v>
          </cell>
          <cell r="BF23">
            <v>0</v>
          </cell>
          <cell r="BG23">
            <v>1.8876410539465249</v>
          </cell>
          <cell r="BH23">
            <v>0.41973380801020355</v>
          </cell>
          <cell r="BI23">
            <v>8.3716140308545781E-2</v>
          </cell>
        </row>
        <row r="24">
          <cell r="AW24">
            <v>2019</v>
          </cell>
          <cell r="AX24">
            <v>56.216878383160932</v>
          </cell>
          <cell r="AY24">
            <v>14.236697756222991</v>
          </cell>
          <cell r="AZ24">
            <v>0.75375714684497852</v>
          </cell>
          <cell r="BA24">
            <v>19.724439582060292</v>
          </cell>
          <cell r="BB24">
            <v>3.804819189080253</v>
          </cell>
          <cell r="BC24">
            <v>1.4016124482125041</v>
          </cell>
          <cell r="BD24">
            <v>0.79479607413335085</v>
          </cell>
          <cell r="BE24">
            <v>0.48802487829603225</v>
          </cell>
          <cell r="BF24">
            <v>0</v>
          </cell>
          <cell r="BG24">
            <v>2.348030105336147</v>
          </cell>
          <cell r="BH24">
            <v>0.2309444366525335</v>
          </cell>
          <cell r="BI24">
            <v>0</v>
          </cell>
        </row>
        <row r="25">
          <cell r="AW25">
            <v>2020</v>
          </cell>
          <cell r="AX25">
            <v>56.138931975016384</v>
          </cell>
          <cell r="AY25">
            <v>15.422058579921726</v>
          </cell>
          <cell r="AZ25">
            <v>0.75525715343915001</v>
          </cell>
          <cell r="BA25">
            <v>19.68428358096762</v>
          </cell>
          <cell r="BB25">
            <v>4.0683197731402165</v>
          </cell>
          <cell r="BC25">
            <v>1.3949135700065722</v>
          </cell>
          <cell r="BD25">
            <v>1.1309387380835239</v>
          </cell>
          <cell r="BE25">
            <v>0</v>
          </cell>
          <cell r="BF25">
            <v>0</v>
          </cell>
          <cell r="BG25">
            <v>1.3308614350515233</v>
          </cell>
          <cell r="BH25">
            <v>7.4435194373280847E-2</v>
          </cell>
          <cell r="BI25">
            <v>0</v>
          </cell>
        </row>
        <row r="26">
          <cell r="AW26">
            <v>2021</v>
          </cell>
          <cell r="AX26">
            <v>55.064736049076402</v>
          </cell>
          <cell r="AY26">
            <v>15.790138996757582</v>
          </cell>
          <cell r="AZ26">
            <v>1.5064143186800782</v>
          </cell>
          <cell r="BA26">
            <v>18.205568052769042</v>
          </cell>
          <cell r="BB26">
            <v>4.5616591641340065</v>
          </cell>
          <cell r="BC26">
            <v>1.34741509990903</v>
          </cell>
          <cell r="BD26">
            <v>1.1976391302536349</v>
          </cell>
          <cell r="BE26">
            <v>1.8816820926644898E-2</v>
          </cell>
          <cell r="BF26">
            <v>0</v>
          </cell>
          <cell r="BG26">
            <v>2.168168584623074</v>
          </cell>
          <cell r="BH26">
            <v>0.12752309744425558</v>
          </cell>
          <cell r="BI26">
            <v>1.1920685426248761E-2</v>
          </cell>
        </row>
      </sheetData>
      <sheetData sheetId="4">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73.129692202332151</v>
          </cell>
          <cell r="AY5">
            <v>4.454705646436925</v>
          </cell>
          <cell r="AZ5">
            <v>0</v>
          </cell>
          <cell r="BA5">
            <v>7.3243645016106989</v>
          </cell>
          <cell r="BB5">
            <v>2.227351833735518</v>
          </cell>
          <cell r="BC5">
            <v>0</v>
          </cell>
          <cell r="BD5">
            <v>3.3980071259395284</v>
          </cell>
          <cell r="BE5">
            <v>0</v>
          </cell>
          <cell r="BF5">
            <v>0</v>
          </cell>
          <cell r="BG5">
            <v>9.4658786899451623</v>
          </cell>
          <cell r="BH5">
            <v>0</v>
          </cell>
          <cell r="BI5">
            <v>0</v>
          </cell>
        </row>
        <row r="6">
          <cell r="AW6">
            <v>2001</v>
          </cell>
          <cell r="AX6">
            <v>78.783247228087021</v>
          </cell>
          <cell r="AY6">
            <v>5.7798204305115206</v>
          </cell>
          <cell r="AZ6">
            <v>0</v>
          </cell>
          <cell r="BA6">
            <v>7.8050050134698816</v>
          </cell>
          <cell r="BB6">
            <v>1.9251221484874455</v>
          </cell>
          <cell r="BC6">
            <v>0</v>
          </cell>
          <cell r="BD6">
            <v>2.9489708438102036</v>
          </cell>
          <cell r="BE6">
            <v>0</v>
          </cell>
          <cell r="BF6">
            <v>0</v>
          </cell>
          <cell r="BG6">
            <v>2.7578343356339086</v>
          </cell>
          <cell r="BH6">
            <v>0</v>
          </cell>
          <cell r="BI6">
            <v>0</v>
          </cell>
        </row>
        <row r="7">
          <cell r="AW7">
            <v>2002</v>
          </cell>
          <cell r="AX7">
            <v>82.619995396021366</v>
          </cell>
          <cell r="AY7">
            <v>6.7551411547334599</v>
          </cell>
          <cell r="AZ7">
            <v>0</v>
          </cell>
          <cell r="BA7">
            <v>7.8472843523007194</v>
          </cell>
          <cell r="BB7">
            <v>1.6526879465904414</v>
          </cell>
          <cell r="BC7">
            <v>0</v>
          </cell>
          <cell r="BD7">
            <v>0.54053211120906386</v>
          </cell>
          <cell r="BE7">
            <v>0</v>
          </cell>
          <cell r="BF7">
            <v>0</v>
          </cell>
          <cell r="BG7">
            <v>0.58435903914493392</v>
          </cell>
          <cell r="BH7">
            <v>0</v>
          </cell>
          <cell r="BI7">
            <v>0</v>
          </cell>
        </row>
        <row r="8">
          <cell r="AW8">
            <v>2003</v>
          </cell>
          <cell r="AX8">
            <v>80.695157962696413</v>
          </cell>
          <cell r="AY8">
            <v>7.1712980570017706</v>
          </cell>
          <cell r="AZ8">
            <v>0</v>
          </cell>
          <cell r="BA8">
            <v>8.8231861215649818</v>
          </cell>
          <cell r="BB8">
            <v>1.4048591388164409</v>
          </cell>
          <cell r="BC8">
            <v>0</v>
          </cell>
          <cell r="BD8">
            <v>0.78082429741409398</v>
          </cell>
          <cell r="BE8">
            <v>0</v>
          </cell>
          <cell r="BF8">
            <v>0</v>
          </cell>
          <cell r="BG8">
            <v>1.1246744225062746</v>
          </cell>
          <cell r="BH8">
            <v>0</v>
          </cell>
          <cell r="BI8">
            <v>0</v>
          </cell>
        </row>
        <row r="9">
          <cell r="AW9">
            <v>2004</v>
          </cell>
          <cell r="AX9">
            <v>78.262045852669118</v>
          </cell>
          <cell r="AY9">
            <v>8.4251911807472766</v>
          </cell>
          <cell r="AZ9">
            <v>0</v>
          </cell>
          <cell r="BA9">
            <v>8.3429546822920262</v>
          </cell>
          <cell r="BB9">
            <v>1.2344556220523324</v>
          </cell>
          <cell r="BC9">
            <v>0</v>
          </cell>
          <cell r="BD9">
            <v>1.7110947652282815</v>
          </cell>
          <cell r="BE9">
            <v>0</v>
          </cell>
          <cell r="BF9">
            <v>0</v>
          </cell>
          <cell r="BG9">
            <v>2.024257897010957</v>
          </cell>
          <cell r="BH9">
            <v>0</v>
          </cell>
          <cell r="BI9">
            <v>0</v>
          </cell>
        </row>
        <row r="10">
          <cell r="AW10">
            <v>2005</v>
          </cell>
          <cell r="AX10">
            <v>75.936024897755104</v>
          </cell>
          <cell r="AY10">
            <v>10.919400501227525</v>
          </cell>
          <cell r="AZ10">
            <v>0</v>
          </cell>
          <cell r="BA10">
            <v>7.8203961377368101</v>
          </cell>
          <cell r="BB10">
            <v>1.1177337297238441</v>
          </cell>
          <cell r="BC10">
            <v>0</v>
          </cell>
          <cell r="BD10">
            <v>1.9192095700815717</v>
          </cell>
          <cell r="BE10">
            <v>0</v>
          </cell>
          <cell r="BF10">
            <v>0</v>
          </cell>
          <cell r="BG10">
            <v>1.2802655311404367</v>
          </cell>
          <cell r="BH10">
            <v>1.0069696323346988</v>
          </cell>
          <cell r="BI10">
            <v>0</v>
          </cell>
        </row>
        <row r="11">
          <cell r="AW11">
            <v>2006</v>
          </cell>
          <cell r="AX11">
            <v>69.126716045110484</v>
          </cell>
          <cell r="AY11">
            <v>8.330161783293569</v>
          </cell>
          <cell r="AZ11">
            <v>0</v>
          </cell>
          <cell r="BA11">
            <v>12.681449183524688</v>
          </cell>
          <cell r="BB11">
            <v>2.8932633155942566</v>
          </cell>
          <cell r="BC11">
            <v>0</v>
          </cell>
          <cell r="BD11">
            <v>1.4626251195539266</v>
          </cell>
          <cell r="BE11">
            <v>0</v>
          </cell>
          <cell r="BF11">
            <v>0</v>
          </cell>
          <cell r="BG11">
            <v>4.0853325267629765</v>
          </cell>
          <cell r="BH11">
            <v>1.4204520261600966</v>
          </cell>
          <cell r="BI11">
            <v>0</v>
          </cell>
        </row>
        <row r="12">
          <cell r="AW12">
            <v>2007</v>
          </cell>
          <cell r="AX12">
            <v>69.585992340203518</v>
          </cell>
          <cell r="AY12">
            <v>7.9551621417491756</v>
          </cell>
          <cell r="AZ12">
            <v>1.5089043771420361</v>
          </cell>
          <cell r="BA12">
            <v>13.942685950398159</v>
          </cell>
          <cell r="BB12">
            <v>2.802559546976465</v>
          </cell>
          <cell r="BC12">
            <v>0</v>
          </cell>
          <cell r="BD12">
            <v>1.6566472273624084</v>
          </cell>
          <cell r="BE12">
            <v>0</v>
          </cell>
          <cell r="BF12">
            <v>0</v>
          </cell>
          <cell r="BG12">
            <v>2.5480484161682435</v>
          </cell>
          <cell r="BH12">
            <v>0</v>
          </cell>
          <cell r="BI12">
            <v>0</v>
          </cell>
        </row>
        <row r="13">
          <cell r="AW13">
            <v>2008</v>
          </cell>
          <cell r="AX13">
            <v>66.371968648701056</v>
          </cell>
          <cell r="AY13">
            <v>9.8002721102987618</v>
          </cell>
          <cell r="AZ13">
            <v>1.4450346674638408</v>
          </cell>
          <cell r="BA13">
            <v>15.108580852062884</v>
          </cell>
          <cell r="BB13">
            <v>2.6839313109312655</v>
          </cell>
          <cell r="BC13">
            <v>0</v>
          </cell>
          <cell r="BD13">
            <v>0.79625393294861391</v>
          </cell>
          <cell r="BE13">
            <v>0</v>
          </cell>
          <cell r="BF13">
            <v>0</v>
          </cell>
          <cell r="BG13">
            <v>3.7939584775935731</v>
          </cell>
          <cell r="BH13">
            <v>0</v>
          </cell>
          <cell r="BI13">
            <v>0</v>
          </cell>
        </row>
        <row r="14">
          <cell r="AW14">
            <v>2009</v>
          </cell>
          <cell r="AX14">
            <v>62.350098983074673</v>
          </cell>
          <cell r="AY14">
            <v>12.284395045702091</v>
          </cell>
          <cell r="AZ14">
            <v>1.4000050245424973</v>
          </cell>
          <cell r="BA14">
            <v>16.909599446194758</v>
          </cell>
          <cell r="BB14">
            <v>2.7194556597119104</v>
          </cell>
          <cell r="BC14">
            <v>0</v>
          </cell>
          <cell r="BD14">
            <v>2.1490620049582914</v>
          </cell>
          <cell r="BE14">
            <v>0</v>
          </cell>
          <cell r="BF14">
            <v>0</v>
          </cell>
          <cell r="BG14">
            <v>2.1873838358157722</v>
          </cell>
          <cell r="BH14">
            <v>0</v>
          </cell>
          <cell r="BI14">
            <v>0</v>
          </cell>
        </row>
        <row r="15">
          <cell r="AW15">
            <v>2010</v>
          </cell>
          <cell r="AX15">
            <v>66.409578167802167</v>
          </cell>
          <cell r="AY15">
            <v>9.7640751618622019</v>
          </cell>
          <cell r="AZ15">
            <v>2.498930553999922</v>
          </cell>
          <cell r="BA15">
            <v>13.971136505038872</v>
          </cell>
          <cell r="BB15">
            <v>3.2062172006929792</v>
          </cell>
          <cell r="BC15">
            <v>0</v>
          </cell>
          <cell r="BD15">
            <v>1.552838805445548</v>
          </cell>
          <cell r="BE15">
            <v>0.30393027325244681</v>
          </cell>
          <cell r="BF15">
            <v>0</v>
          </cell>
          <cell r="BG15">
            <v>1.7878396008850859</v>
          </cell>
          <cell r="BH15">
            <v>0.50545373102078262</v>
          </cell>
          <cell r="BI15">
            <v>0</v>
          </cell>
        </row>
        <row r="16">
          <cell r="AW16">
            <v>2011</v>
          </cell>
          <cell r="AX16">
            <v>59.340294114164053</v>
          </cell>
          <cell r="AY16">
            <v>11.35236630885764</v>
          </cell>
          <cell r="AZ16">
            <v>2.4304758446346675</v>
          </cell>
          <cell r="BA16">
            <v>19.889326869082392</v>
          </cell>
          <cell r="BB16">
            <v>3.4273682083314467</v>
          </cell>
          <cell r="BC16">
            <v>0</v>
          </cell>
          <cell r="BD16">
            <v>2.3130614246176515</v>
          </cell>
          <cell r="BE16">
            <v>0</v>
          </cell>
          <cell r="BF16">
            <v>0</v>
          </cell>
          <cell r="BG16">
            <v>1.2471072303121382</v>
          </cell>
          <cell r="BH16">
            <v>0</v>
          </cell>
          <cell r="BI16">
            <v>0</v>
          </cell>
        </row>
        <row r="17">
          <cell r="AW17">
            <v>2012</v>
          </cell>
          <cell r="AX17">
            <v>58.302361343819129</v>
          </cell>
          <cell r="AY17">
            <v>11.321850559813011</v>
          </cell>
          <cell r="AZ17">
            <v>2.3582764119890514</v>
          </cell>
          <cell r="BA17">
            <v>20.260646808383949</v>
          </cell>
          <cell r="BB17">
            <v>3.6455451699171824</v>
          </cell>
          <cell r="BC17">
            <v>0</v>
          </cell>
          <cell r="BD17">
            <v>2.0867736323993555</v>
          </cell>
          <cell r="BE17">
            <v>0</v>
          </cell>
          <cell r="BF17">
            <v>0</v>
          </cell>
          <cell r="BG17">
            <v>2.0245460736783021</v>
          </cell>
          <cell r="BH17">
            <v>0</v>
          </cell>
          <cell r="BI17">
            <v>0</v>
          </cell>
        </row>
        <row r="18">
          <cell r="AW18">
            <v>2013</v>
          </cell>
          <cell r="AX18">
            <v>53.624048287778358</v>
          </cell>
          <cell r="AY18">
            <v>13.314855982828295</v>
          </cell>
          <cell r="AZ18">
            <v>2.3311951591116804</v>
          </cell>
          <cell r="BA18">
            <v>20.453344338077372</v>
          </cell>
          <cell r="BB18">
            <v>3.7139219063684559</v>
          </cell>
          <cell r="BC18">
            <v>0</v>
          </cell>
          <cell r="BD18">
            <v>1.5365195961659319</v>
          </cell>
          <cell r="BE18">
            <v>0</v>
          </cell>
          <cell r="BF18">
            <v>0</v>
          </cell>
          <cell r="BG18">
            <v>4.5576363270568061</v>
          </cell>
          <cell r="BH18">
            <v>0.46847840261310147</v>
          </cell>
          <cell r="BI18">
            <v>0</v>
          </cell>
        </row>
        <row r="19">
          <cell r="AW19">
            <v>2014</v>
          </cell>
          <cell r="AX19">
            <v>54.172602411423163</v>
          </cell>
          <cell r="AY19">
            <v>14.029136826366202</v>
          </cell>
          <cell r="AZ19">
            <v>2.7205661857990715</v>
          </cell>
          <cell r="BA19">
            <v>21.182077202130252</v>
          </cell>
          <cell r="BB19">
            <v>4.2596256340813099</v>
          </cell>
          <cell r="BC19">
            <v>0</v>
          </cell>
          <cell r="BD19">
            <v>1.5896540537710051</v>
          </cell>
          <cell r="BE19">
            <v>0</v>
          </cell>
          <cell r="BF19">
            <v>0</v>
          </cell>
          <cell r="BG19">
            <v>2.0463376864289899</v>
          </cell>
          <cell r="BH19">
            <v>0</v>
          </cell>
          <cell r="BI19">
            <v>0</v>
          </cell>
        </row>
        <row r="20">
          <cell r="AW20">
            <v>2015</v>
          </cell>
          <cell r="AX20">
            <v>54.738955212107896</v>
          </cell>
          <cell r="AY20">
            <v>15.356404535472857</v>
          </cell>
          <cell r="AZ20">
            <v>2.6590281975465166</v>
          </cell>
          <cell r="BA20">
            <v>20.763805401118155</v>
          </cell>
          <cell r="BB20">
            <v>4.166907014114936</v>
          </cell>
          <cell r="BC20">
            <v>0</v>
          </cell>
          <cell r="BD20">
            <v>1.1139197787866257</v>
          </cell>
          <cell r="BE20">
            <v>0.4121638865420299</v>
          </cell>
          <cell r="BF20">
            <v>0</v>
          </cell>
          <cell r="BG20">
            <v>0.78881597431099437</v>
          </cell>
          <cell r="BH20">
            <v>0</v>
          </cell>
          <cell r="BI20">
            <v>0</v>
          </cell>
        </row>
        <row r="21">
          <cell r="AW21">
            <v>2016</v>
          </cell>
          <cell r="AX21">
            <v>51.019630681631376</v>
          </cell>
          <cell r="AY21">
            <v>16.062682915177362</v>
          </cell>
          <cell r="AZ21">
            <v>0.96947734264458496</v>
          </cell>
          <cell r="BA21">
            <v>20.695682132883586</v>
          </cell>
          <cell r="BB21">
            <v>4.0460873726860571</v>
          </cell>
          <cell r="BC21">
            <v>1.858015395770019</v>
          </cell>
          <cell r="BD21">
            <v>2.4033808675479609</v>
          </cell>
          <cell r="BE21">
            <v>0.25406425389072962</v>
          </cell>
          <cell r="BF21">
            <v>0</v>
          </cell>
          <cell r="BG21">
            <v>2.6909790377683032</v>
          </cell>
          <cell r="BH21">
            <v>0</v>
          </cell>
          <cell r="BI21">
            <v>0</v>
          </cell>
        </row>
        <row r="22">
          <cell r="AW22">
            <v>2017</v>
          </cell>
          <cell r="AX22">
            <v>54.388675217595463</v>
          </cell>
          <cell r="AY22">
            <v>16.944373418924087</v>
          </cell>
          <cell r="AZ22">
            <v>0.9120979747684721</v>
          </cell>
          <cell r="BA22">
            <v>19.56853583964191</v>
          </cell>
          <cell r="BB22">
            <v>4.0370586886858186</v>
          </cell>
          <cell r="BC22">
            <v>1.7480471229452523</v>
          </cell>
          <cell r="BD22">
            <v>1.0205208134628656</v>
          </cell>
          <cell r="BE22">
            <v>0</v>
          </cell>
          <cell r="BF22">
            <v>0</v>
          </cell>
          <cell r="BG22">
            <v>1.3806909239761493</v>
          </cell>
          <cell r="BH22">
            <v>0</v>
          </cell>
          <cell r="BI22">
            <v>0</v>
          </cell>
        </row>
        <row r="23">
          <cell r="AW23">
            <v>2018</v>
          </cell>
          <cell r="AX23">
            <v>53.522194779716216</v>
          </cell>
          <cell r="AY23">
            <v>16.455168122624187</v>
          </cell>
          <cell r="AZ23">
            <v>1.1275966418560157</v>
          </cell>
          <cell r="BA23">
            <v>19.409651294370519</v>
          </cell>
          <cell r="BB23">
            <v>4.1684799600639124</v>
          </cell>
          <cell r="BC23">
            <v>1.7010154123199599</v>
          </cell>
          <cell r="BD23">
            <v>1.2676422881905405</v>
          </cell>
          <cell r="BE23">
            <v>0</v>
          </cell>
          <cell r="BF23">
            <v>0</v>
          </cell>
          <cell r="BG23">
            <v>1.8719984140336277</v>
          </cell>
          <cell r="BH23">
            <v>0.47625308682503398</v>
          </cell>
          <cell r="BI23">
            <v>0</v>
          </cell>
        </row>
        <row r="24">
          <cell r="AW24">
            <v>2019</v>
          </cell>
          <cell r="AX24">
            <v>52.994156467813561</v>
          </cell>
          <cell r="AY24">
            <v>17.041683508440283</v>
          </cell>
          <cell r="AZ24">
            <v>0.80125425949020124</v>
          </cell>
          <cell r="BA24">
            <v>19.075950359848544</v>
          </cell>
          <cell r="BB24">
            <v>4.2710166434542431</v>
          </cell>
          <cell r="BC24">
            <v>1.9826402611039202</v>
          </cell>
          <cell r="BD24">
            <v>0.62603030242750712</v>
          </cell>
          <cell r="BE24">
            <v>0.71903044939646199</v>
          </cell>
          <cell r="BF24">
            <v>0</v>
          </cell>
          <cell r="BG24">
            <v>2.1934673870594286</v>
          </cell>
          <cell r="BH24">
            <v>0.29477036096585951</v>
          </cell>
          <cell r="BI24">
            <v>0</v>
          </cell>
        </row>
        <row r="25">
          <cell r="AW25">
            <v>2020</v>
          </cell>
          <cell r="AX25">
            <v>53.067984377665276</v>
          </cell>
          <cell r="AY25">
            <v>18.218980524813922</v>
          </cell>
          <cell r="AZ25">
            <v>0.7939355690891079</v>
          </cell>
          <cell r="BA25">
            <v>19.031320609995333</v>
          </cell>
          <cell r="BB25">
            <v>4.7357991753562629</v>
          </cell>
          <cell r="BC25">
            <v>1.9645307408412829</v>
          </cell>
          <cell r="BD25">
            <v>1.0901962030578252</v>
          </cell>
          <cell r="BE25">
            <v>0</v>
          </cell>
          <cell r="BF25">
            <v>0</v>
          </cell>
          <cell r="BG25">
            <v>1.0972527991809757</v>
          </cell>
          <cell r="BH25">
            <v>0</v>
          </cell>
          <cell r="BI25">
            <v>0</v>
          </cell>
        </row>
        <row r="26">
          <cell r="AW26">
            <v>2021</v>
          </cell>
          <cell r="AX26">
            <v>52.082004570915352</v>
          </cell>
          <cell r="AY26">
            <v>18.527477950464316</v>
          </cell>
          <cell r="AZ26">
            <v>1.7648640629330767</v>
          </cell>
          <cell r="BA26">
            <v>17.11249993857885</v>
          </cell>
          <cell r="BB26">
            <v>5.135600878471803</v>
          </cell>
          <cell r="BC26">
            <v>1.9300642442778551</v>
          </cell>
          <cell r="BD26">
            <v>1.3199309049561649</v>
          </cell>
          <cell r="BE26">
            <v>0</v>
          </cell>
          <cell r="BF26">
            <v>0</v>
          </cell>
          <cell r="BG26">
            <v>2.1275574494025706</v>
          </cell>
          <cell r="BH26">
            <v>0</v>
          </cell>
          <cell r="BI26">
            <v>0</v>
          </cell>
        </row>
      </sheetData>
      <sheetData sheetId="5">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73.647784487487129</v>
          </cell>
          <cell r="AY5">
            <v>4.2940321418818348</v>
          </cell>
          <cell r="AZ5">
            <v>0</v>
          </cell>
          <cell r="BA5">
            <v>7.3769950961713366</v>
          </cell>
          <cell r="BB5">
            <v>2.1262318591262037</v>
          </cell>
          <cell r="BC5">
            <v>0</v>
          </cell>
          <cell r="BD5">
            <v>3.5123019644139388</v>
          </cell>
          <cell r="BE5">
            <v>0</v>
          </cell>
          <cell r="BF5">
            <v>0</v>
          </cell>
          <cell r="BG5">
            <v>9.042654450919553</v>
          </cell>
          <cell r="BH5">
            <v>0</v>
          </cell>
          <cell r="BI5">
            <v>0</v>
          </cell>
        </row>
        <row r="6">
          <cell r="AW6">
            <v>2001</v>
          </cell>
          <cell r="AX6">
            <v>79.116952251701278</v>
          </cell>
          <cell r="AY6">
            <v>5.6476880307835566</v>
          </cell>
          <cell r="AZ6">
            <v>0</v>
          </cell>
          <cell r="BA6">
            <v>7.8543096223302742</v>
          </cell>
          <cell r="BB6">
            <v>1.8395351528168322</v>
          </cell>
          <cell r="BC6">
            <v>0</v>
          </cell>
          <cell r="BD6">
            <v>2.8690786590651012</v>
          </cell>
          <cell r="BE6">
            <v>0</v>
          </cell>
          <cell r="BF6">
            <v>0</v>
          </cell>
          <cell r="BG6">
            <v>2.6724362833029747</v>
          </cell>
          <cell r="BH6">
            <v>0</v>
          </cell>
          <cell r="BI6">
            <v>0</v>
          </cell>
        </row>
        <row r="7">
          <cell r="AW7">
            <v>2002</v>
          </cell>
          <cell r="AX7">
            <v>82.827549384854976</v>
          </cell>
          <cell r="AY7">
            <v>6.5784114038289099</v>
          </cell>
          <cell r="AZ7">
            <v>0</v>
          </cell>
          <cell r="BA7">
            <v>7.8732489410513082</v>
          </cell>
          <cell r="BB7">
            <v>1.578878338050705</v>
          </cell>
          <cell r="BC7">
            <v>0</v>
          </cell>
          <cell r="BD7">
            <v>0.5533623314173638</v>
          </cell>
          <cell r="BE7">
            <v>0</v>
          </cell>
          <cell r="BF7">
            <v>0</v>
          </cell>
          <cell r="BG7">
            <v>0.58854960079674712</v>
          </cell>
          <cell r="BH7">
            <v>0</v>
          </cell>
          <cell r="BI7">
            <v>0</v>
          </cell>
        </row>
        <row r="8">
          <cell r="AW8">
            <v>2003</v>
          </cell>
          <cell r="AX8">
            <v>80.972415467158086</v>
          </cell>
          <cell r="AY8">
            <v>7.0179013357364273</v>
          </cell>
          <cell r="AZ8">
            <v>0</v>
          </cell>
          <cell r="BA8">
            <v>8.7774087504009923</v>
          </cell>
          <cell r="BB8">
            <v>1.3424214803394214</v>
          </cell>
          <cell r="BC8">
            <v>0</v>
          </cell>
          <cell r="BD8">
            <v>0.79148856509168009</v>
          </cell>
          <cell r="BE8">
            <v>0</v>
          </cell>
          <cell r="BF8">
            <v>0</v>
          </cell>
          <cell r="BG8">
            <v>1.0983644012733738</v>
          </cell>
          <cell r="BH8">
            <v>0</v>
          </cell>
          <cell r="BI8">
            <v>0</v>
          </cell>
        </row>
        <row r="9">
          <cell r="AW9">
            <v>2004</v>
          </cell>
          <cell r="AX9">
            <v>78.684280186235895</v>
          </cell>
          <cell r="AY9">
            <v>8.2095209093844765</v>
          </cell>
          <cell r="AZ9">
            <v>0</v>
          </cell>
          <cell r="BA9">
            <v>8.2962666501186479</v>
          </cell>
          <cell r="BB9">
            <v>1.1781468947225866</v>
          </cell>
          <cell r="BC9">
            <v>0</v>
          </cell>
          <cell r="BD9">
            <v>1.6764065745882226</v>
          </cell>
          <cell r="BE9">
            <v>0</v>
          </cell>
          <cell r="BF9">
            <v>0</v>
          </cell>
          <cell r="BG9">
            <v>1.9553787849501802</v>
          </cell>
          <cell r="BH9">
            <v>0</v>
          </cell>
          <cell r="BI9">
            <v>0</v>
          </cell>
        </row>
        <row r="10">
          <cell r="AW10">
            <v>2005</v>
          </cell>
          <cell r="AX10">
            <v>76.125599175282062</v>
          </cell>
          <cell r="AY10">
            <v>10.611801772304524</v>
          </cell>
          <cell r="AZ10">
            <v>0</v>
          </cell>
          <cell r="BA10">
            <v>7.9260941577460695</v>
          </cell>
          <cell r="BB10">
            <v>1.0641052707214114</v>
          </cell>
          <cell r="BC10">
            <v>0</v>
          </cell>
          <cell r="BD10">
            <v>2.0070472665662442</v>
          </cell>
          <cell r="BE10">
            <v>0</v>
          </cell>
          <cell r="BF10">
            <v>0</v>
          </cell>
          <cell r="BG10">
            <v>1.3066967628236341</v>
          </cell>
          <cell r="BH10">
            <v>0.95865559455604255</v>
          </cell>
          <cell r="BI10">
            <v>0</v>
          </cell>
        </row>
        <row r="11">
          <cell r="AW11">
            <v>2006</v>
          </cell>
          <cell r="AX11">
            <v>69.372915518472567</v>
          </cell>
          <cell r="AY11">
            <v>8.1771899650678854</v>
          </cell>
          <cell r="AZ11">
            <v>0</v>
          </cell>
          <cell r="BA11">
            <v>12.815047449648292</v>
          </cell>
          <cell r="BB11">
            <v>2.7476871291555418</v>
          </cell>
          <cell r="BC11">
            <v>0</v>
          </cell>
          <cell r="BD11">
            <v>1.5556105138804976</v>
          </cell>
          <cell r="BE11">
            <v>0</v>
          </cell>
          <cell r="BF11">
            <v>0</v>
          </cell>
          <cell r="BG11">
            <v>3.9825682478045992</v>
          </cell>
          <cell r="BH11">
            <v>1.3489811759706243</v>
          </cell>
          <cell r="BI11">
            <v>0</v>
          </cell>
        </row>
        <row r="12">
          <cell r="AW12">
            <v>2007</v>
          </cell>
          <cell r="AX12">
            <v>69.968359632022285</v>
          </cell>
          <cell r="AY12">
            <v>7.7478007808905787</v>
          </cell>
          <cell r="AZ12">
            <v>1.4219887922866872</v>
          </cell>
          <cell r="BA12">
            <v>13.821401888980777</v>
          </cell>
          <cell r="BB12">
            <v>2.8052971974085992</v>
          </cell>
          <cell r="BC12">
            <v>0</v>
          </cell>
          <cell r="BD12">
            <v>1.6853666837287062</v>
          </cell>
          <cell r="BE12">
            <v>0</v>
          </cell>
          <cell r="BF12">
            <v>0</v>
          </cell>
          <cell r="BG12">
            <v>2.5497850246823552</v>
          </cell>
          <cell r="BH12">
            <v>0</v>
          </cell>
          <cell r="BI12">
            <v>0</v>
          </cell>
        </row>
        <row r="13">
          <cell r="AW13">
            <v>2008</v>
          </cell>
          <cell r="AX13">
            <v>67.440218777506715</v>
          </cell>
          <cell r="AY13">
            <v>9.4487642566832779</v>
          </cell>
          <cell r="AZ13">
            <v>1.3479331371478755</v>
          </cell>
          <cell r="BA13">
            <v>14.71272408817301</v>
          </cell>
          <cell r="BB13">
            <v>2.6592003203164185</v>
          </cell>
          <cell r="BC13">
            <v>0</v>
          </cell>
          <cell r="BD13">
            <v>0.80232719726575386</v>
          </cell>
          <cell r="BE13">
            <v>0</v>
          </cell>
          <cell r="BF13">
            <v>0</v>
          </cell>
          <cell r="BG13">
            <v>3.5888322229069449</v>
          </cell>
          <cell r="BH13">
            <v>0</v>
          </cell>
          <cell r="BI13">
            <v>0</v>
          </cell>
        </row>
        <row r="14">
          <cell r="AW14">
            <v>2009</v>
          </cell>
          <cell r="AX14">
            <v>63.950408307352149</v>
          </cell>
          <cell r="AY14">
            <v>11.679837012873426</v>
          </cell>
          <cell r="AZ14">
            <v>1.2960804149476581</v>
          </cell>
          <cell r="BA14">
            <v>16.116832138169848</v>
          </cell>
          <cell r="BB14">
            <v>2.6680615514334964</v>
          </cell>
          <cell r="BC14">
            <v>0</v>
          </cell>
          <cell r="BD14">
            <v>2.1501169070967929</v>
          </cell>
          <cell r="BE14">
            <v>0</v>
          </cell>
          <cell r="BF14">
            <v>0</v>
          </cell>
          <cell r="BG14">
            <v>2.1324351005152944</v>
          </cell>
          <cell r="BH14">
            <v>6.2285676113320284E-3</v>
          </cell>
          <cell r="BI14">
            <v>0</v>
          </cell>
        </row>
        <row r="15">
          <cell r="AW15">
            <v>2010</v>
          </cell>
          <cell r="AX15">
            <v>67.612034264756147</v>
          </cell>
          <cell r="AY15">
            <v>9.325406729387959</v>
          </cell>
          <cell r="AZ15">
            <v>2.3003812997404784</v>
          </cell>
          <cell r="BA15">
            <v>13.500915685120882</v>
          </cell>
          <cell r="BB15">
            <v>3.1043324103014367</v>
          </cell>
          <cell r="BC15">
            <v>0</v>
          </cell>
          <cell r="BD15">
            <v>1.6048183350056107</v>
          </cell>
          <cell r="BE15">
            <v>0.27781526250124139</v>
          </cell>
          <cell r="BF15">
            <v>0</v>
          </cell>
          <cell r="BG15">
            <v>1.7791662437498086</v>
          </cell>
          <cell r="BH15">
            <v>0.49512976943639792</v>
          </cell>
          <cell r="BI15">
            <v>0</v>
          </cell>
        </row>
        <row r="16">
          <cell r="AW16">
            <v>2011</v>
          </cell>
          <cell r="AX16">
            <v>61.124543506102292</v>
          </cell>
          <cell r="AY16">
            <v>10.743901860855111</v>
          </cell>
          <cell r="AZ16">
            <v>2.2192651285055387</v>
          </cell>
          <cell r="BA16">
            <v>19.01153585988877</v>
          </cell>
          <cell r="BB16">
            <v>3.2690903896801951</v>
          </cell>
          <cell r="BC16">
            <v>0</v>
          </cell>
          <cell r="BD16">
            <v>2.261324421799872</v>
          </cell>
          <cell r="BE16">
            <v>0</v>
          </cell>
          <cell r="BF16">
            <v>0</v>
          </cell>
          <cell r="BG16">
            <v>1.3703388331682353</v>
          </cell>
          <cell r="BH16">
            <v>0</v>
          </cell>
          <cell r="BI16">
            <v>0</v>
          </cell>
        </row>
        <row r="17">
          <cell r="AW17">
            <v>2012</v>
          </cell>
          <cell r="AX17">
            <v>60.506893682518715</v>
          </cell>
          <cell r="AY17">
            <v>10.698303771816942</v>
          </cell>
          <cell r="AZ17">
            <v>2.1379742284922623</v>
          </cell>
          <cell r="BA17">
            <v>19.252719895600322</v>
          </cell>
          <cell r="BB17">
            <v>3.4443005339618473</v>
          </cell>
          <cell r="BC17">
            <v>0</v>
          </cell>
          <cell r="BD17">
            <v>2.0054640304440934</v>
          </cell>
          <cell r="BE17">
            <v>3.0956146040186636E-3</v>
          </cell>
          <cell r="BF17">
            <v>0</v>
          </cell>
          <cell r="BG17">
            <v>1.9512482425617994</v>
          </cell>
          <cell r="BH17">
            <v>0</v>
          </cell>
          <cell r="BI17">
            <v>0</v>
          </cell>
        </row>
        <row r="18">
          <cell r="AW18">
            <v>2013</v>
          </cell>
          <cell r="AX18">
            <v>56.641640445043294</v>
          </cell>
          <cell r="AY18">
            <v>12.460831944454485</v>
          </cell>
          <cell r="AZ18">
            <v>2.0916876628275873</v>
          </cell>
          <cell r="BA18">
            <v>19.247140032254343</v>
          </cell>
          <cell r="BB18">
            <v>3.5027513983846097</v>
          </cell>
          <cell r="BC18">
            <v>0</v>
          </cell>
          <cell r="BD18">
            <v>1.4867404634016046</v>
          </cell>
          <cell r="BE18">
            <v>4.6458001048075284E-3</v>
          </cell>
          <cell r="BF18">
            <v>0</v>
          </cell>
          <cell r="BG18">
            <v>4.1498334158397965</v>
          </cell>
          <cell r="BH18">
            <v>0.41472883768949326</v>
          </cell>
          <cell r="BI18">
            <v>0</v>
          </cell>
        </row>
        <row r="19">
          <cell r="AW19">
            <v>2014</v>
          </cell>
          <cell r="AX19">
            <v>57.612857995146385</v>
          </cell>
          <cell r="AY19">
            <v>13.064018757948419</v>
          </cell>
          <cell r="AZ19">
            <v>2.40262551070568</v>
          </cell>
          <cell r="BA19">
            <v>19.56305205954801</v>
          </cell>
          <cell r="BB19">
            <v>3.9350200691471633</v>
          </cell>
          <cell r="BC19">
            <v>0</v>
          </cell>
          <cell r="BD19">
            <v>1.522011426029606</v>
          </cell>
          <cell r="BE19">
            <v>1.6191189485428432E-2</v>
          </cell>
          <cell r="BF19">
            <v>0</v>
          </cell>
          <cell r="BG19">
            <v>1.8842229919893139</v>
          </cell>
          <cell r="BH19">
            <v>0</v>
          </cell>
          <cell r="BI19">
            <v>0</v>
          </cell>
        </row>
        <row r="20">
          <cell r="AW20">
            <v>2015</v>
          </cell>
          <cell r="AX20">
            <v>58.203079920565145</v>
          </cell>
          <cell r="AY20">
            <v>14.065790844411053</v>
          </cell>
          <cell r="AZ20">
            <v>2.4008257286395516</v>
          </cell>
          <cell r="BA20">
            <v>19.160946604402923</v>
          </cell>
          <cell r="BB20">
            <v>3.8667820814594918</v>
          </cell>
          <cell r="BC20">
            <v>0</v>
          </cell>
          <cell r="BD20">
            <v>1.1065574178302351</v>
          </cell>
          <cell r="BE20">
            <v>0.35284924018329333</v>
          </cell>
          <cell r="BF20">
            <v>0</v>
          </cell>
          <cell r="BG20">
            <v>0.84316816250828797</v>
          </cell>
          <cell r="BH20">
            <v>0</v>
          </cell>
          <cell r="BI20">
            <v>0</v>
          </cell>
        </row>
        <row r="21">
          <cell r="AW21">
            <v>2016</v>
          </cell>
          <cell r="AX21">
            <v>54.994022025526156</v>
          </cell>
          <cell r="AY21">
            <v>14.654482872243113</v>
          </cell>
          <cell r="AZ21">
            <v>0.91286152117726038</v>
          </cell>
          <cell r="BA21">
            <v>19.105823533508349</v>
          </cell>
          <cell r="BB21">
            <v>3.7678785154531864</v>
          </cell>
          <cell r="BC21">
            <v>1.6231711919752903</v>
          </cell>
          <cell r="BD21">
            <v>2.2060611048726275</v>
          </cell>
          <cell r="BE21">
            <v>0.21659508672566746</v>
          </cell>
          <cell r="BF21">
            <v>0</v>
          </cell>
          <cell r="BG21">
            <v>2.5191041485183558</v>
          </cell>
          <cell r="BH21">
            <v>0</v>
          </cell>
          <cell r="BI21">
            <v>0</v>
          </cell>
        </row>
        <row r="22">
          <cell r="AW22">
            <v>2017</v>
          </cell>
          <cell r="AX22">
            <v>57.841623177904253</v>
          </cell>
          <cell r="AY22">
            <v>15.391147202983019</v>
          </cell>
          <cell r="AZ22">
            <v>0.8812095774688411</v>
          </cell>
          <cell r="BA22">
            <v>18.106951438503462</v>
          </cell>
          <cell r="BB22">
            <v>3.776366601037183</v>
          </cell>
          <cell r="BC22">
            <v>1.5215983531955573</v>
          </cell>
          <cell r="BD22">
            <v>1.0673738111519186</v>
          </cell>
          <cell r="BE22">
            <v>3.7561195060996523E-4</v>
          </cell>
          <cell r="BF22">
            <v>0</v>
          </cell>
          <cell r="BG22">
            <v>1.4031104204518963</v>
          </cell>
          <cell r="BH22">
            <v>1.024380535328682E-2</v>
          </cell>
          <cell r="BI22">
            <v>0</v>
          </cell>
        </row>
        <row r="23">
          <cell r="AW23">
            <v>2018</v>
          </cell>
          <cell r="AX23">
            <v>57.22858035018659</v>
          </cell>
          <cell r="AY23">
            <v>15.043305661309631</v>
          </cell>
          <cell r="AZ23">
            <v>1.0739851589722567</v>
          </cell>
          <cell r="BA23">
            <v>17.881074784878656</v>
          </cell>
          <cell r="BB23">
            <v>3.899622387064408</v>
          </cell>
          <cell r="BC23">
            <v>1.4702664581682092</v>
          </cell>
          <cell r="BD23">
            <v>1.2240267532320162</v>
          </cell>
          <cell r="BE23">
            <v>3.2635104303166298E-4</v>
          </cell>
          <cell r="BF23">
            <v>0</v>
          </cell>
          <cell r="BG23">
            <v>1.7592591152358183</v>
          </cell>
          <cell r="BH23">
            <v>0.41701431078186363</v>
          </cell>
          <cell r="BI23">
            <v>2.5386691275116505E-3</v>
          </cell>
        </row>
        <row r="24">
          <cell r="AW24">
            <v>2019</v>
          </cell>
          <cell r="AX24">
            <v>56.403184251523506</v>
          </cell>
          <cell r="AY24">
            <v>15.746851730549553</v>
          </cell>
          <cell r="AZ24">
            <v>0.82916261685747872</v>
          </cell>
          <cell r="BA24">
            <v>17.78603644105187</v>
          </cell>
          <cell r="BB24">
            <v>3.9696147900380141</v>
          </cell>
          <cell r="BC24">
            <v>1.6908240868504572</v>
          </cell>
          <cell r="BD24">
            <v>0.7261913451501032</v>
          </cell>
          <cell r="BE24">
            <v>0.59888298876921708</v>
          </cell>
          <cell r="BF24">
            <v>0</v>
          </cell>
          <cell r="BG24">
            <v>1.9894532361293495</v>
          </cell>
          <cell r="BH24">
            <v>0.2597985130804546</v>
          </cell>
          <cell r="BI24">
            <v>0</v>
          </cell>
        </row>
        <row r="25">
          <cell r="AW25">
            <v>2020</v>
          </cell>
          <cell r="AX25">
            <v>56.116751283536651</v>
          </cell>
          <cell r="AY25">
            <v>17.045378101180265</v>
          </cell>
          <cell r="AZ25">
            <v>0.85010886184870915</v>
          </cell>
          <cell r="BA25">
            <v>17.724734547321471</v>
          </cell>
          <cell r="BB25">
            <v>4.3229273337696297</v>
          </cell>
          <cell r="BC25">
            <v>1.6670374301837387</v>
          </cell>
          <cell r="BD25">
            <v>1.1152073528255457</v>
          </cell>
          <cell r="BE25">
            <v>0</v>
          </cell>
          <cell r="BF25">
            <v>0</v>
          </cell>
          <cell r="BG25">
            <v>1.1360538654571586</v>
          </cell>
          <cell r="BH25">
            <v>2.1801223876861002E-2</v>
          </cell>
          <cell r="BI25">
            <v>0</v>
          </cell>
        </row>
        <row r="26">
          <cell r="AW26">
            <v>2021</v>
          </cell>
          <cell r="AX26">
            <v>54.989914968475787</v>
          </cell>
          <cell r="AY26">
            <v>17.545204241456698</v>
          </cell>
          <cell r="AZ26">
            <v>1.7144323705482269</v>
          </cell>
          <cell r="BA26">
            <v>16.076013773469803</v>
          </cell>
          <cell r="BB26">
            <v>4.722186303163733</v>
          </cell>
          <cell r="BC26">
            <v>1.6272878169009199</v>
          </cell>
          <cell r="BD26">
            <v>1.2298535359309517</v>
          </cell>
          <cell r="BE26">
            <v>1.2720820871294204E-2</v>
          </cell>
          <cell r="BF26">
            <v>0</v>
          </cell>
          <cell r="BG26">
            <v>2.0306083256757308</v>
          </cell>
          <cell r="BH26">
            <v>5.1406588605317299E-2</v>
          </cell>
          <cell r="BI26">
            <v>3.7125490154081407E-4</v>
          </cell>
        </row>
      </sheetData>
      <sheetData sheetId="6">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74.41454060005681</v>
          </cell>
          <cell r="AY5">
            <v>4.3610059447289071</v>
          </cell>
          <cell r="AZ5">
            <v>0</v>
          </cell>
          <cell r="BA5">
            <v>7.1374142193117383</v>
          </cell>
          <cell r="BB5">
            <v>2.0310650315867069</v>
          </cell>
          <cell r="BC5">
            <v>0</v>
          </cell>
          <cell r="BD5">
            <v>3.4242821163417716</v>
          </cell>
          <cell r="BE5">
            <v>0</v>
          </cell>
          <cell r="BF5">
            <v>0</v>
          </cell>
          <cell r="BG5">
            <v>8.6316920879740682</v>
          </cell>
          <cell r="BH5">
            <v>0</v>
          </cell>
          <cell r="BI5">
            <v>0</v>
          </cell>
        </row>
        <row r="6">
          <cell r="AW6">
            <v>2001</v>
          </cell>
          <cell r="AX6">
            <v>79.215219068241353</v>
          </cell>
          <cell r="AY6">
            <v>5.7567247408837154</v>
          </cell>
          <cell r="AZ6">
            <v>0</v>
          </cell>
          <cell r="BA6">
            <v>7.7386619053492671</v>
          </cell>
          <cell r="BB6">
            <v>1.7546000814564053</v>
          </cell>
          <cell r="BC6">
            <v>0</v>
          </cell>
          <cell r="BD6">
            <v>2.7692168287683261</v>
          </cell>
          <cell r="BE6">
            <v>0</v>
          </cell>
          <cell r="BF6">
            <v>0</v>
          </cell>
          <cell r="BG6">
            <v>2.7655773753009409</v>
          </cell>
          <cell r="BH6">
            <v>0</v>
          </cell>
          <cell r="BI6">
            <v>0</v>
          </cell>
        </row>
        <row r="7">
          <cell r="AW7">
            <v>2002</v>
          </cell>
          <cell r="AX7">
            <v>82.93788128160449</v>
          </cell>
          <cell r="AY7">
            <v>6.6215683631381959</v>
          </cell>
          <cell r="AZ7">
            <v>0</v>
          </cell>
          <cell r="BA7">
            <v>7.7989833709933993</v>
          </cell>
          <cell r="BB7">
            <v>1.5060053450189017</v>
          </cell>
          <cell r="BC7">
            <v>0</v>
          </cell>
          <cell r="BD7">
            <v>0.5485551581799244</v>
          </cell>
          <cell r="BE7">
            <v>0</v>
          </cell>
          <cell r="BF7">
            <v>0</v>
          </cell>
          <cell r="BG7">
            <v>0.58700648106511588</v>
          </cell>
          <cell r="BH7">
            <v>0</v>
          </cell>
          <cell r="BI7">
            <v>0</v>
          </cell>
        </row>
        <row r="8">
          <cell r="AW8">
            <v>2003</v>
          </cell>
          <cell r="AX8">
            <v>81.186535659446065</v>
          </cell>
          <cell r="AY8">
            <v>7.0127033737209192</v>
          </cell>
          <cell r="AZ8">
            <v>0</v>
          </cell>
          <cell r="BA8">
            <v>8.648770089115029</v>
          </cell>
          <cell r="BB8">
            <v>1.2780856256822515</v>
          </cell>
          <cell r="BC8">
            <v>0</v>
          </cell>
          <cell r="BD8">
            <v>0.80549461152997093</v>
          </cell>
          <cell r="BE8">
            <v>0</v>
          </cell>
          <cell r="BF8">
            <v>0</v>
          </cell>
          <cell r="BG8">
            <v>1.0684106405057712</v>
          </cell>
          <cell r="BH8">
            <v>0</v>
          </cell>
          <cell r="BI8">
            <v>0</v>
          </cell>
        </row>
        <row r="9">
          <cell r="AW9">
            <v>2004</v>
          </cell>
          <cell r="AX9">
            <v>78.776449771405012</v>
          </cell>
          <cell r="AY9">
            <v>8.1252274191679206</v>
          </cell>
          <cell r="AZ9">
            <v>0</v>
          </cell>
          <cell r="BA9">
            <v>8.3413264134720144</v>
          </cell>
          <cell r="BB9">
            <v>1.1178106931962326</v>
          </cell>
          <cell r="BC9">
            <v>0</v>
          </cell>
          <cell r="BD9">
            <v>1.708440545123719</v>
          </cell>
          <cell r="BE9">
            <v>0</v>
          </cell>
          <cell r="BF9">
            <v>0</v>
          </cell>
          <cell r="BG9">
            <v>1.930745157635104</v>
          </cell>
          <cell r="BH9">
            <v>0</v>
          </cell>
          <cell r="BI9">
            <v>0</v>
          </cell>
        </row>
        <row r="10">
          <cell r="AW10">
            <v>2005</v>
          </cell>
          <cell r="AX10">
            <v>76.215922625409533</v>
          </cell>
          <cell r="AY10">
            <v>10.42531366286642</v>
          </cell>
          <cell r="AZ10">
            <v>0</v>
          </cell>
          <cell r="BA10">
            <v>7.9819236016661455</v>
          </cell>
          <cell r="BB10">
            <v>1.0058763024405937</v>
          </cell>
          <cell r="BC10">
            <v>0</v>
          </cell>
          <cell r="BD10">
            <v>2.0378779277373851</v>
          </cell>
          <cell r="BE10">
            <v>0</v>
          </cell>
          <cell r="BF10">
            <v>0</v>
          </cell>
          <cell r="BG10">
            <v>1.4268889355566821</v>
          </cell>
          <cell r="BH10">
            <v>0.90619694432326259</v>
          </cell>
          <cell r="BI10">
            <v>0</v>
          </cell>
        </row>
        <row r="11">
          <cell r="AW11">
            <v>2006</v>
          </cell>
          <cell r="AX11">
            <v>69.519387217453158</v>
          </cell>
          <cell r="AY11">
            <v>8.1634330657597811</v>
          </cell>
          <cell r="AZ11">
            <v>0</v>
          </cell>
          <cell r="BA11">
            <v>12.822257928131917</v>
          </cell>
          <cell r="BB11">
            <v>2.5879984528780122</v>
          </cell>
          <cell r="BC11">
            <v>0</v>
          </cell>
          <cell r="BD11">
            <v>1.7656715706799477</v>
          </cell>
          <cell r="BE11">
            <v>0</v>
          </cell>
          <cell r="BF11">
            <v>0</v>
          </cell>
          <cell r="BG11">
            <v>3.8706699876709827</v>
          </cell>
          <cell r="BH11">
            <v>1.2705817774261985</v>
          </cell>
          <cell r="BI11">
            <v>0</v>
          </cell>
        </row>
        <row r="12">
          <cell r="AW12">
            <v>2007</v>
          </cell>
          <cell r="AX12">
            <v>70.162620285256267</v>
          </cell>
          <cell r="AY12">
            <v>7.7602938376260759</v>
          </cell>
          <cell r="AZ12">
            <v>1.3323809561587137</v>
          </cell>
          <cell r="BA12">
            <v>13.748157246388542</v>
          </cell>
          <cell r="BB12">
            <v>2.6752033876462944</v>
          </cell>
          <cell r="BC12">
            <v>0</v>
          </cell>
          <cell r="BD12">
            <v>1.7657349709698691</v>
          </cell>
          <cell r="BE12">
            <v>0</v>
          </cell>
          <cell r="BF12">
            <v>0</v>
          </cell>
          <cell r="BG12">
            <v>2.5556093159542259</v>
          </cell>
          <cell r="BH12">
            <v>0</v>
          </cell>
          <cell r="BI12">
            <v>0</v>
          </cell>
        </row>
        <row r="13">
          <cell r="AW13">
            <v>2008</v>
          </cell>
          <cell r="AX13">
            <v>67.985902198181165</v>
          </cell>
          <cell r="AY13">
            <v>9.3432909648206603</v>
          </cell>
          <cell r="AZ13">
            <v>1.2564575663761413</v>
          </cell>
          <cell r="BA13">
            <v>14.568639339519734</v>
          </cell>
          <cell r="BB13">
            <v>2.5227616189396169</v>
          </cell>
          <cell r="BC13">
            <v>0</v>
          </cell>
          <cell r="BD13">
            <v>0.87317872942921149</v>
          </cell>
          <cell r="BE13">
            <v>0</v>
          </cell>
          <cell r="BF13">
            <v>0</v>
          </cell>
          <cell r="BG13">
            <v>3.4497695827334898</v>
          </cell>
          <cell r="BH13">
            <v>0</v>
          </cell>
          <cell r="BI13">
            <v>0</v>
          </cell>
        </row>
        <row r="14">
          <cell r="AW14">
            <v>2009</v>
          </cell>
          <cell r="AX14">
            <v>64.767609621198559</v>
          </cell>
          <cell r="AY14">
            <v>11.38254796118173</v>
          </cell>
          <cell r="AZ14">
            <v>1.2098235150762686</v>
          </cell>
          <cell r="BA14">
            <v>15.913260509328101</v>
          </cell>
          <cell r="BB14">
            <v>2.5325253896839062</v>
          </cell>
          <cell r="BC14">
            <v>0</v>
          </cell>
          <cell r="BD14">
            <v>2.1277159318206436</v>
          </cell>
          <cell r="BE14">
            <v>0</v>
          </cell>
          <cell r="BF14">
            <v>0</v>
          </cell>
          <cell r="BG14">
            <v>2.0665170717107899</v>
          </cell>
          <cell r="BH14">
            <v>0</v>
          </cell>
          <cell r="BI14">
            <v>0</v>
          </cell>
        </row>
        <row r="15">
          <cell r="AW15">
            <v>2010</v>
          </cell>
          <cell r="AX15">
            <v>67.878908544441515</v>
          </cell>
          <cell r="AY15">
            <v>9.0622043136802422</v>
          </cell>
          <cell r="AZ15">
            <v>2.1516775421993133</v>
          </cell>
          <cell r="BA15">
            <v>13.838140901837626</v>
          </cell>
          <cell r="BB15">
            <v>2.9757946195122771</v>
          </cell>
          <cell r="BC15">
            <v>0</v>
          </cell>
          <cell r="BD15">
            <v>1.5792761761284957</v>
          </cell>
          <cell r="BE15">
            <v>0.25643796633596583</v>
          </cell>
          <cell r="BF15">
            <v>0</v>
          </cell>
          <cell r="BG15">
            <v>1.7912548840151459</v>
          </cell>
          <cell r="BH15">
            <v>0.46630505184942939</v>
          </cell>
          <cell r="BI15">
            <v>0</v>
          </cell>
        </row>
        <row r="16">
          <cell r="AW16">
            <v>2011</v>
          </cell>
          <cell r="AX16">
            <v>60.761774877676778</v>
          </cell>
          <cell r="AY16">
            <v>10.481548913448782</v>
          </cell>
          <cell r="AZ16">
            <v>2.0560640779413624</v>
          </cell>
          <cell r="BA16">
            <v>19.653498499036662</v>
          </cell>
          <cell r="BB16">
            <v>3.1127481937104782</v>
          </cell>
          <cell r="BC16">
            <v>0</v>
          </cell>
          <cell r="BD16">
            <v>2.1823128982707196</v>
          </cell>
          <cell r="BE16">
            <v>0</v>
          </cell>
          <cell r="BF16">
            <v>0</v>
          </cell>
          <cell r="BG16">
            <v>1.7520525399152269</v>
          </cell>
          <cell r="BH16">
            <v>0</v>
          </cell>
          <cell r="BI16">
            <v>0</v>
          </cell>
        </row>
        <row r="17">
          <cell r="AW17">
            <v>2012</v>
          </cell>
          <cell r="AX17">
            <v>60.418459084861539</v>
          </cell>
          <cell r="AY17">
            <v>10.442773707670032</v>
          </cell>
          <cell r="AZ17">
            <v>1.9846460052306194</v>
          </cell>
          <cell r="BA17">
            <v>20.027217504246856</v>
          </cell>
          <cell r="BB17">
            <v>3.2729460422278063</v>
          </cell>
          <cell r="BC17">
            <v>0</v>
          </cell>
          <cell r="BD17">
            <v>1.9775942401397943</v>
          </cell>
          <cell r="BE17">
            <v>0</v>
          </cell>
          <cell r="BF17">
            <v>0</v>
          </cell>
          <cell r="BG17">
            <v>1.8763634156233702</v>
          </cell>
          <cell r="BH17">
            <v>0</v>
          </cell>
          <cell r="BI17">
            <v>0</v>
          </cell>
        </row>
        <row r="18">
          <cell r="AW18">
            <v>2013</v>
          </cell>
          <cell r="AX18">
            <v>56.826914087148104</v>
          </cell>
          <cell r="AY18">
            <v>12.059089202538379</v>
          </cell>
          <cell r="AZ18">
            <v>1.9325864698198019</v>
          </cell>
          <cell r="BA18">
            <v>19.985893555217764</v>
          </cell>
          <cell r="BB18">
            <v>3.3503548032045063</v>
          </cell>
          <cell r="BC18">
            <v>0</v>
          </cell>
          <cell r="BD18">
            <v>1.5163262571805729</v>
          </cell>
          <cell r="BE18">
            <v>0</v>
          </cell>
          <cell r="BF18">
            <v>0</v>
          </cell>
          <cell r="BG18">
            <v>3.9152115594082306</v>
          </cell>
          <cell r="BH18">
            <v>0.41362406548263669</v>
          </cell>
          <cell r="BI18">
            <v>0</v>
          </cell>
        </row>
        <row r="19">
          <cell r="AW19">
            <v>2014</v>
          </cell>
          <cell r="AX19">
            <v>57.955192535198265</v>
          </cell>
          <cell r="AY19">
            <v>12.516341487415659</v>
          </cell>
          <cell r="AZ19">
            <v>2.2052450647275657</v>
          </cell>
          <cell r="BA19">
            <v>20.11577138344547</v>
          </cell>
          <cell r="BB19">
            <v>3.7371257659315718</v>
          </cell>
          <cell r="BC19">
            <v>0</v>
          </cell>
          <cell r="BD19">
            <v>1.5246201110266695</v>
          </cell>
          <cell r="BE19">
            <v>4.992468750340328E-2</v>
          </cell>
          <cell r="BF19">
            <v>0</v>
          </cell>
          <cell r="BG19">
            <v>1.8957789647513972</v>
          </cell>
          <cell r="BH19">
            <v>0</v>
          </cell>
          <cell r="BI19">
            <v>0</v>
          </cell>
        </row>
        <row r="20">
          <cell r="AW20">
            <v>2015</v>
          </cell>
          <cell r="AX20">
            <v>58.481606242338046</v>
          </cell>
          <cell r="AY20">
            <v>13.219161746283042</v>
          </cell>
          <cell r="AZ20">
            <v>2.2505192377313414</v>
          </cell>
          <cell r="BA20">
            <v>19.932416450591955</v>
          </cell>
          <cell r="BB20">
            <v>3.7118683314147978</v>
          </cell>
          <cell r="BC20">
            <v>0</v>
          </cell>
          <cell r="BD20">
            <v>1.0929054494017836</v>
          </cell>
          <cell r="BE20">
            <v>0.31006596446793783</v>
          </cell>
          <cell r="BF20">
            <v>0</v>
          </cell>
          <cell r="BG20">
            <v>1.0014565777710884</v>
          </cell>
          <cell r="BH20">
            <v>0</v>
          </cell>
          <cell r="BI20">
            <v>0</v>
          </cell>
        </row>
        <row r="21">
          <cell r="AW21">
            <v>2016</v>
          </cell>
          <cell r="AX21">
            <v>55.327063613788532</v>
          </cell>
          <cell r="AY21">
            <v>13.738625355114738</v>
          </cell>
          <cell r="AZ21">
            <v>0.87905195705187222</v>
          </cell>
          <cell r="BA21">
            <v>19.883309475550305</v>
          </cell>
          <cell r="BB21">
            <v>3.6732228946813641</v>
          </cell>
          <cell r="BC21">
            <v>1.5200817297620848</v>
          </cell>
          <cell r="BD21">
            <v>2.2371860294117552</v>
          </cell>
          <cell r="BE21">
            <v>0.20796265595752775</v>
          </cell>
          <cell r="BF21">
            <v>0</v>
          </cell>
          <cell r="BG21">
            <v>2.5334962886818242</v>
          </cell>
          <cell r="BH21">
            <v>0</v>
          </cell>
          <cell r="BI21">
            <v>0</v>
          </cell>
        </row>
        <row r="22">
          <cell r="AW22">
            <v>2017</v>
          </cell>
          <cell r="AX22">
            <v>57.307862145249075</v>
          </cell>
          <cell r="AY22">
            <v>14.579593706891631</v>
          </cell>
          <cell r="AZ22">
            <v>0.84602917627696617</v>
          </cell>
          <cell r="BA22">
            <v>19.081214356372129</v>
          </cell>
          <cell r="BB22">
            <v>3.7158929950695465</v>
          </cell>
          <cell r="BC22">
            <v>1.4251323265526752</v>
          </cell>
          <cell r="BD22">
            <v>1.2298128165471747</v>
          </cell>
          <cell r="BE22">
            <v>6.3949926646330408E-3</v>
          </cell>
          <cell r="BF22">
            <v>0</v>
          </cell>
          <cell r="BG22">
            <v>1.7752912849471714</v>
          </cell>
          <cell r="BH22">
            <v>3.2776199428984576E-2</v>
          </cell>
          <cell r="BI22">
            <v>0</v>
          </cell>
        </row>
        <row r="23">
          <cell r="AW23">
            <v>2018</v>
          </cell>
          <cell r="AX23">
            <v>56.699893889536234</v>
          </cell>
          <cell r="AY23">
            <v>14.281698217354421</v>
          </cell>
          <cell r="AZ23">
            <v>1.0008394430888128</v>
          </cell>
          <cell r="BA23">
            <v>19.245957174476331</v>
          </cell>
          <cell r="BB23">
            <v>3.869293174898949</v>
          </cell>
          <cell r="BC23">
            <v>1.3757474088853339</v>
          </cell>
          <cell r="BD23">
            <v>1.2730480659805761</v>
          </cell>
          <cell r="BE23">
            <v>5.1434856890703604E-3</v>
          </cell>
          <cell r="BF23">
            <v>0</v>
          </cell>
          <cell r="BG23">
            <v>1.7875116766628223</v>
          </cell>
          <cell r="BH23">
            <v>0.42085653468843381</v>
          </cell>
          <cell r="BI23">
            <v>4.0010928739008342E-2</v>
          </cell>
        </row>
        <row r="24">
          <cell r="AW24">
            <v>2019</v>
          </cell>
          <cell r="AX24">
            <v>55.735637101999068</v>
          </cell>
          <cell r="AY24">
            <v>14.944526021364338</v>
          </cell>
          <cell r="AZ24">
            <v>0.76137682659544592</v>
          </cell>
          <cell r="BA24">
            <v>19.29885255111753</v>
          </cell>
          <cell r="BB24">
            <v>4.0036434951538107</v>
          </cell>
          <cell r="BC24">
            <v>1.5725133437148888</v>
          </cell>
          <cell r="BD24">
            <v>0.75114754402029715</v>
          </cell>
          <cell r="BE24">
            <v>0.53405283193412556</v>
          </cell>
          <cell r="BF24">
            <v>0</v>
          </cell>
          <cell r="BG24">
            <v>2.1600504927494062</v>
          </cell>
          <cell r="BH24">
            <v>0.23819979135109498</v>
          </cell>
          <cell r="BI24">
            <v>0</v>
          </cell>
        </row>
        <row r="25">
          <cell r="AW25">
            <v>2020</v>
          </cell>
          <cell r="AX25">
            <v>55.707877931356897</v>
          </cell>
          <cell r="AY25">
            <v>16.062787817073719</v>
          </cell>
          <cell r="AZ25">
            <v>0.76168320768962539</v>
          </cell>
          <cell r="BA25">
            <v>19.245145979452822</v>
          </cell>
          <cell r="BB25">
            <v>4.2999715317355758</v>
          </cell>
          <cell r="BC25">
            <v>1.5502010818646459</v>
          </cell>
          <cell r="BD25">
            <v>1.1218912571928557</v>
          </cell>
          <cell r="BE25">
            <v>0</v>
          </cell>
          <cell r="BF25">
            <v>0</v>
          </cell>
          <cell r="BG25">
            <v>1.1892747265287538</v>
          </cell>
          <cell r="BH25">
            <v>6.1166467105111109E-2</v>
          </cell>
          <cell r="BI25">
            <v>0</v>
          </cell>
        </row>
        <row r="26">
          <cell r="AW26">
            <v>2021</v>
          </cell>
          <cell r="AX26">
            <v>54.70443000071873</v>
          </cell>
          <cell r="AY26">
            <v>16.264241400452772</v>
          </cell>
          <cell r="AZ26">
            <v>1.6084124951243937</v>
          </cell>
          <cell r="BA26">
            <v>17.622814834568636</v>
          </cell>
          <cell r="BB26">
            <v>4.7944238655451894</v>
          </cell>
          <cell r="BC26">
            <v>1.5037826454119545</v>
          </cell>
          <cell r="BD26">
            <v>1.2162004996956159</v>
          </cell>
          <cell r="BE26">
            <v>1.2958074578276801E-2</v>
          </cell>
          <cell r="BF26">
            <v>0</v>
          </cell>
          <cell r="BG26">
            <v>2.1466019453797851</v>
          </cell>
          <cell r="BH26">
            <v>0.12038185049787636</v>
          </cell>
          <cell r="BI26">
            <v>5.7523880267457174E-3</v>
          </cell>
        </row>
      </sheetData>
      <sheetData sheetId="7">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87.773798598833608</v>
          </cell>
          <cell r="AY5">
            <v>2.4316670579261284</v>
          </cell>
          <cell r="AZ5">
            <v>0</v>
          </cell>
          <cell r="BA5">
            <v>3.2686145012634982</v>
          </cell>
          <cell r="BB5">
            <v>0.94696080395412219</v>
          </cell>
          <cell r="BC5">
            <v>0</v>
          </cell>
          <cell r="BD5">
            <v>1.5545314830236885</v>
          </cell>
          <cell r="BE5">
            <v>0</v>
          </cell>
          <cell r="BF5">
            <v>0</v>
          </cell>
          <cell r="BG5">
            <v>4.0244275549989519</v>
          </cell>
          <cell r="BH5">
            <v>0</v>
          </cell>
          <cell r="BI5">
            <v>0</v>
          </cell>
        </row>
        <row r="6">
          <cell r="AW6">
            <v>2001</v>
          </cell>
          <cell r="AX6">
            <v>86.959684663288527</v>
          </cell>
          <cell r="AY6">
            <v>3.8393127761081511</v>
          </cell>
          <cell r="AZ6">
            <v>0</v>
          </cell>
          <cell r="BA6">
            <v>4.4657392526682642</v>
          </cell>
          <cell r="BB6">
            <v>0.7741912237859141</v>
          </cell>
          <cell r="BC6">
            <v>0</v>
          </cell>
          <cell r="BD6">
            <v>2.3189462036646349</v>
          </cell>
          <cell r="BE6">
            <v>0</v>
          </cell>
          <cell r="BF6">
            <v>0</v>
          </cell>
          <cell r="BG6">
            <v>1.6421258804845213</v>
          </cell>
          <cell r="BH6">
            <v>0</v>
          </cell>
          <cell r="BI6">
            <v>0</v>
          </cell>
        </row>
        <row r="7">
          <cell r="AW7">
            <v>2002</v>
          </cell>
          <cell r="AX7">
            <v>88.362909782439559</v>
          </cell>
          <cell r="AY7">
            <v>4.3096887857433126</v>
          </cell>
          <cell r="AZ7">
            <v>0</v>
          </cell>
          <cell r="BA7">
            <v>5.0145026033226117</v>
          </cell>
          <cell r="BB7">
            <v>0.60077588923196334</v>
          </cell>
          <cell r="BC7">
            <v>0</v>
          </cell>
          <cell r="BD7">
            <v>1.1136426498538932</v>
          </cell>
          <cell r="BE7">
            <v>0</v>
          </cell>
          <cell r="BF7">
            <v>0</v>
          </cell>
          <cell r="BG7">
            <v>0.59848028940867903</v>
          </cell>
          <cell r="BH7">
            <v>0</v>
          </cell>
          <cell r="BI7">
            <v>0</v>
          </cell>
        </row>
        <row r="8">
          <cell r="AW8">
            <v>2003</v>
          </cell>
          <cell r="AX8">
            <v>83.828688047321634</v>
          </cell>
          <cell r="AY8">
            <v>5.22560165205683</v>
          </cell>
          <cell r="AZ8">
            <v>0</v>
          </cell>
          <cell r="BA8">
            <v>7.5345668836500206</v>
          </cell>
          <cell r="BB8">
            <v>0.52023651516106051</v>
          </cell>
          <cell r="BC8">
            <v>0</v>
          </cell>
          <cell r="BD8">
            <v>1.8907627301940677</v>
          </cell>
          <cell r="BE8">
            <v>0</v>
          </cell>
          <cell r="BF8">
            <v>0</v>
          </cell>
          <cell r="BG8">
            <v>1.0001441716163997</v>
          </cell>
          <cell r="BH8">
            <v>0</v>
          </cell>
          <cell r="BI8">
            <v>0</v>
          </cell>
        </row>
        <row r="9">
          <cell r="AW9">
            <v>2004</v>
          </cell>
          <cell r="AX9">
            <v>82.890166877404965</v>
          </cell>
          <cell r="AY9">
            <v>5.5318395971581511</v>
          </cell>
          <cell r="AZ9">
            <v>0</v>
          </cell>
          <cell r="BA9">
            <v>8.4383276538857359</v>
          </cell>
          <cell r="BB9">
            <v>0.45235908534273939</v>
          </cell>
          <cell r="BC9">
            <v>0</v>
          </cell>
          <cell r="BD9">
            <v>1.7816803524065048</v>
          </cell>
          <cell r="BE9">
            <v>0</v>
          </cell>
          <cell r="BF9">
            <v>0</v>
          </cell>
          <cell r="BG9">
            <v>0.90562643380189911</v>
          </cell>
          <cell r="BH9">
            <v>0</v>
          </cell>
          <cell r="BI9">
            <v>0</v>
          </cell>
        </row>
        <row r="10">
          <cell r="AW10">
            <v>2005</v>
          </cell>
          <cell r="AX10">
            <v>73.711069626543775</v>
          </cell>
          <cell r="AY10">
            <v>9.9926824265923528</v>
          </cell>
          <cell r="AZ10">
            <v>0</v>
          </cell>
          <cell r="BA10">
            <v>10.646196044883299</v>
          </cell>
          <cell r="BB10">
            <v>0.38681383666170721</v>
          </cell>
          <cell r="BC10">
            <v>0</v>
          </cell>
          <cell r="BD10">
            <v>3.3719131036929979</v>
          </cell>
          <cell r="BE10">
            <v>0</v>
          </cell>
          <cell r="BF10">
            <v>0</v>
          </cell>
          <cell r="BG10">
            <v>1.5428432288777141</v>
          </cell>
          <cell r="BH10">
            <v>0.34848173274814642</v>
          </cell>
          <cell r="BI10">
            <v>0</v>
          </cell>
        </row>
        <row r="11">
          <cell r="AW11">
            <v>2006</v>
          </cell>
          <cell r="AX11">
            <v>72.608106897930341</v>
          </cell>
          <cell r="AY11">
            <v>9.0357840992255856</v>
          </cell>
          <cell r="AZ11">
            <v>0</v>
          </cell>
          <cell r="BA11">
            <v>12.716126631899231</v>
          </cell>
          <cell r="BB11">
            <v>1.0005116995496726</v>
          </cell>
          <cell r="BC11">
            <v>0</v>
          </cell>
          <cell r="BD11">
            <v>2.224887578106407</v>
          </cell>
          <cell r="BE11">
            <v>0</v>
          </cell>
          <cell r="BF11">
            <v>0</v>
          </cell>
          <cell r="BG11">
            <v>1.9233803523691133</v>
          </cell>
          <cell r="BH11">
            <v>0.49120274091966409</v>
          </cell>
          <cell r="BI11">
            <v>0</v>
          </cell>
        </row>
        <row r="12">
          <cell r="AW12">
            <v>2007</v>
          </cell>
          <cell r="AX12">
            <v>73.94509574104849</v>
          </cell>
          <cell r="AY12">
            <v>8.7381097332391953</v>
          </cell>
          <cell r="AZ12">
            <v>0.50054442555157708</v>
          </cell>
          <cell r="BA12">
            <v>12.93266077255239</v>
          </cell>
          <cell r="BB12">
            <v>0.98417880003779346</v>
          </cell>
          <cell r="BC12">
            <v>0</v>
          </cell>
          <cell r="BD12">
            <v>1.7885562007538731</v>
          </cell>
          <cell r="BE12">
            <v>0</v>
          </cell>
          <cell r="BF12">
            <v>0</v>
          </cell>
          <cell r="BG12">
            <v>1.1108543268166831</v>
          </cell>
          <cell r="BH12">
            <v>0</v>
          </cell>
          <cell r="BI12">
            <v>0</v>
          </cell>
        </row>
        <row r="13">
          <cell r="AW13">
            <v>2008</v>
          </cell>
          <cell r="AX13">
            <v>71.075992258058392</v>
          </cell>
          <cell r="AY13">
            <v>9.9033937711734126</v>
          </cell>
          <cell r="AZ13">
            <v>0.46260526798367418</v>
          </cell>
          <cell r="BA13">
            <v>13.771535383672523</v>
          </cell>
          <cell r="BB13">
            <v>0.90958219549369601</v>
          </cell>
          <cell r="BC13">
            <v>0</v>
          </cell>
          <cell r="BD13">
            <v>2.0748314523806539</v>
          </cell>
          <cell r="BE13">
            <v>0</v>
          </cell>
          <cell r="BF13">
            <v>0</v>
          </cell>
          <cell r="BG13">
            <v>1.8020596712376706</v>
          </cell>
          <cell r="BH13">
            <v>0</v>
          </cell>
          <cell r="BI13">
            <v>0</v>
          </cell>
        </row>
        <row r="14">
          <cell r="AW14">
            <v>2009</v>
          </cell>
          <cell r="AX14">
            <v>70.155065386853849</v>
          </cell>
          <cell r="AY14">
            <v>10.79681105522843</v>
          </cell>
          <cell r="AZ14">
            <v>0.66215332388559378</v>
          </cell>
          <cell r="BA14">
            <v>14.22224586729593</v>
          </cell>
          <cell r="BB14">
            <v>1.080136224711429</v>
          </cell>
          <cell r="BC14">
            <v>0</v>
          </cell>
          <cell r="BD14">
            <v>1.8972298189558194</v>
          </cell>
          <cell r="BE14">
            <v>0</v>
          </cell>
          <cell r="BF14">
            <v>0</v>
          </cell>
          <cell r="BG14">
            <v>1.1863583230689534</v>
          </cell>
          <cell r="BH14">
            <v>0</v>
          </cell>
          <cell r="BI14">
            <v>0</v>
          </cell>
        </row>
        <row r="15">
          <cell r="AW15">
            <v>2010</v>
          </cell>
          <cell r="AX15">
            <v>67.026515331233824</v>
          </cell>
          <cell r="AY15">
            <v>11.547078350141433</v>
          </cell>
          <cell r="AZ15">
            <v>1.0407768112359721</v>
          </cell>
          <cell r="BA15">
            <v>13.688823947251983</v>
          </cell>
          <cell r="BB15">
            <v>1.6103227707609393</v>
          </cell>
          <cell r="BC15">
            <v>0</v>
          </cell>
          <cell r="BD15">
            <v>3.7572586946062754</v>
          </cell>
          <cell r="BE15">
            <v>0.10142537829179361</v>
          </cell>
          <cell r="BF15">
            <v>0</v>
          </cell>
          <cell r="BG15">
            <v>1.0477247491569237</v>
          </cell>
          <cell r="BH15">
            <v>0.18007396732083611</v>
          </cell>
          <cell r="BI15">
            <v>0</v>
          </cell>
        </row>
        <row r="16">
          <cell r="AW16">
            <v>2011</v>
          </cell>
          <cell r="AX16">
            <v>64.294736910670451</v>
          </cell>
          <cell r="AY16">
            <v>13.566108192635001</v>
          </cell>
          <cell r="AZ16">
            <v>1.0062962271943856</v>
          </cell>
          <cell r="BA16">
            <v>15.724653589061402</v>
          </cell>
          <cell r="BB16">
            <v>1.8572403380500899</v>
          </cell>
          <cell r="BC16">
            <v>0</v>
          </cell>
          <cell r="BD16">
            <v>2.6470202393056876</v>
          </cell>
          <cell r="BE16">
            <v>0</v>
          </cell>
          <cell r="BF16">
            <v>0</v>
          </cell>
          <cell r="BG16">
            <v>0.90394450308296614</v>
          </cell>
          <cell r="BH16">
            <v>0</v>
          </cell>
          <cell r="BI16">
            <v>0</v>
          </cell>
        </row>
        <row r="17">
          <cell r="AW17">
            <v>2012</v>
          </cell>
          <cell r="AX17">
            <v>63.560423143337211</v>
          </cell>
          <cell r="AY17">
            <v>11.085319310615429</v>
          </cell>
          <cell r="AZ17">
            <v>0.99711192213973332</v>
          </cell>
          <cell r="BA17">
            <v>16.043009241350926</v>
          </cell>
          <cell r="BB17">
            <v>5.6867556829589931</v>
          </cell>
          <cell r="BC17">
            <v>0</v>
          </cell>
          <cell r="BD17">
            <v>1.6973909173060149</v>
          </cell>
          <cell r="BE17">
            <v>0</v>
          </cell>
          <cell r="BF17">
            <v>0</v>
          </cell>
          <cell r="BG17">
            <v>0.9299897822916896</v>
          </cell>
          <cell r="BH17">
            <v>0</v>
          </cell>
          <cell r="BI17">
            <v>0</v>
          </cell>
        </row>
        <row r="18">
          <cell r="AW18">
            <v>2013</v>
          </cell>
          <cell r="AX18">
            <v>61.407742214780747</v>
          </cell>
          <cell r="AY18">
            <v>11.222596931968015</v>
          </cell>
          <cell r="AZ18">
            <v>0.96377598588272029</v>
          </cell>
          <cell r="BA18">
            <v>16.757024532483523</v>
          </cell>
          <cell r="BB18">
            <v>5.8609740947216311</v>
          </cell>
          <cell r="BC18">
            <v>0</v>
          </cell>
          <cell r="BD18">
            <v>1.5713946178450771</v>
          </cell>
          <cell r="BE18">
            <v>0</v>
          </cell>
          <cell r="BF18">
            <v>0</v>
          </cell>
          <cell r="BG18">
            <v>1.9992083601624768</v>
          </cell>
          <cell r="BH18">
            <v>0.21728326215580993</v>
          </cell>
          <cell r="BI18">
            <v>0</v>
          </cell>
        </row>
        <row r="19">
          <cell r="AW19">
            <v>2014</v>
          </cell>
          <cell r="AX19">
            <v>61.666628629099606</v>
          </cell>
          <cell r="AY19">
            <v>10.082310491570222</v>
          </cell>
          <cell r="AZ19">
            <v>1.0713177393701228</v>
          </cell>
          <cell r="BA19">
            <v>16.696886119325217</v>
          </cell>
          <cell r="BB19">
            <v>7.76835267345988</v>
          </cell>
          <cell r="BC19">
            <v>0</v>
          </cell>
          <cell r="BD19">
            <v>1.3284501901847872</v>
          </cell>
          <cell r="BE19">
            <v>3.6203992210675348E-3</v>
          </cell>
          <cell r="BF19">
            <v>0</v>
          </cell>
          <cell r="BG19">
            <v>1.3824337577691161</v>
          </cell>
          <cell r="BH19">
            <v>0</v>
          </cell>
          <cell r="BI19">
            <v>0</v>
          </cell>
        </row>
        <row r="20">
          <cell r="AW20">
            <v>2015</v>
          </cell>
          <cell r="AX20">
            <v>60.339000525516326</v>
          </cell>
          <cell r="AY20">
            <v>10.322577421114762</v>
          </cell>
          <cell r="AZ20">
            <v>1.0409951390053671</v>
          </cell>
          <cell r="BA20">
            <v>16.052386246802083</v>
          </cell>
          <cell r="BB20">
            <v>8.3646040833851458</v>
          </cell>
          <cell r="BC20">
            <v>0</v>
          </cell>
          <cell r="BD20">
            <v>2.1889986313546208</v>
          </cell>
          <cell r="BE20">
            <v>0.12218039569577235</v>
          </cell>
          <cell r="BF20">
            <v>0</v>
          </cell>
          <cell r="BG20">
            <v>1.5692575571259144</v>
          </cell>
          <cell r="BH20">
            <v>0</v>
          </cell>
          <cell r="BI20">
            <v>0</v>
          </cell>
        </row>
        <row r="21">
          <cell r="AW21">
            <v>2016</v>
          </cell>
          <cell r="AX21">
            <v>60.472819674658027</v>
          </cell>
          <cell r="AY21">
            <v>10.519010303616286</v>
          </cell>
          <cell r="AZ21">
            <v>2.654245074358252</v>
          </cell>
          <cell r="BA21">
            <v>15.983510202712781</v>
          </cell>
          <cell r="BB21">
            <v>6.0490187196544065</v>
          </cell>
          <cell r="BC21">
            <v>0.54828238161862608</v>
          </cell>
          <cell r="BD21">
            <v>2.1070951773931332</v>
          </cell>
          <cell r="BE21">
            <v>9.6981978307370417E-2</v>
          </cell>
          <cell r="BF21">
            <v>0</v>
          </cell>
          <cell r="BG21">
            <v>1.5690364876811049</v>
          </cell>
          <cell r="BH21">
            <v>0</v>
          </cell>
          <cell r="BI21">
            <v>0</v>
          </cell>
        </row>
        <row r="22">
          <cell r="AW22">
            <v>2017</v>
          </cell>
          <cell r="AX22">
            <v>59.67008128534804</v>
          </cell>
          <cell r="AY22">
            <v>11.531139316826826</v>
          </cell>
          <cell r="AZ22">
            <v>2.4900553810439146</v>
          </cell>
          <cell r="BA22">
            <v>15.992557539517938</v>
          </cell>
          <cell r="BB22">
            <v>6.1168132593563174</v>
          </cell>
          <cell r="BC22">
            <v>0.51161639313848051</v>
          </cell>
          <cell r="BD22">
            <v>2.4017011136094228</v>
          </cell>
          <cell r="BE22">
            <v>8.8530870367973941E-3</v>
          </cell>
          <cell r="BF22">
            <v>0</v>
          </cell>
          <cell r="BG22">
            <v>1.2581432046252461</v>
          </cell>
          <cell r="BH22">
            <v>1.9039419496981298E-2</v>
          </cell>
          <cell r="BI22">
            <v>0</v>
          </cell>
        </row>
        <row r="23">
          <cell r="AW23">
            <v>2018</v>
          </cell>
          <cell r="AX23">
            <v>60.452259707970747</v>
          </cell>
          <cell r="AY23">
            <v>10.942592532213645</v>
          </cell>
          <cell r="AZ23">
            <v>2.3880601969516264</v>
          </cell>
          <cell r="BA23">
            <v>16.535808365184295</v>
          </cell>
          <cell r="BB23">
            <v>6.2409572383645697</v>
          </cell>
          <cell r="BC23">
            <v>0.48678607386554451</v>
          </cell>
          <cell r="BD23">
            <v>1.5554036156212621</v>
          </cell>
          <cell r="BE23">
            <v>7.6014168898120311E-3</v>
          </cell>
          <cell r="BF23">
            <v>0</v>
          </cell>
          <cell r="BG23">
            <v>1.1388791013769732</v>
          </cell>
          <cell r="BH23">
            <v>0.19252069377707554</v>
          </cell>
          <cell r="BI23">
            <v>5.9131057784421327E-2</v>
          </cell>
        </row>
        <row r="24">
          <cell r="AW24">
            <v>2019</v>
          </cell>
          <cell r="AX24">
            <v>60.543294501481149</v>
          </cell>
          <cell r="AY24">
            <v>11.633407105637913</v>
          </cell>
          <cell r="AZ24">
            <v>2.1752457758672485</v>
          </cell>
          <cell r="BA24">
            <v>15.88947328623434</v>
          </cell>
          <cell r="BB24">
            <v>5.4769957050581519</v>
          </cell>
          <cell r="BC24">
            <v>0.56976885980565473</v>
          </cell>
          <cell r="BD24">
            <v>1.1432249341035576</v>
          </cell>
          <cell r="BE24">
            <v>0.91672697882130461</v>
          </cell>
          <cell r="BF24">
            <v>0</v>
          </cell>
          <cell r="BG24">
            <v>1.5523961188065185</v>
          </cell>
          <cell r="BH24">
            <v>9.9466734184156733E-2</v>
          </cell>
          <cell r="BI24">
            <v>0</v>
          </cell>
        </row>
        <row r="25">
          <cell r="AW25">
            <v>2020</v>
          </cell>
          <cell r="AX25">
            <v>60.629088830859146</v>
          </cell>
          <cell r="AY25">
            <v>12.119187569456171</v>
          </cell>
          <cell r="AZ25">
            <v>2.2076107595360948</v>
          </cell>
          <cell r="BA25">
            <v>16.338303007836856</v>
          </cell>
          <cell r="BB25">
            <v>5.7794677013784108</v>
          </cell>
          <cell r="BC25">
            <v>0.5677535938272491</v>
          </cell>
          <cell r="BD25">
            <v>1.451336686563703</v>
          </cell>
          <cell r="BE25">
            <v>0</v>
          </cell>
          <cell r="BF25">
            <v>0</v>
          </cell>
          <cell r="BG25">
            <v>0.88211136375420485</v>
          </cell>
          <cell r="BH25">
            <v>2.5140486788162747E-2</v>
          </cell>
          <cell r="BI25">
            <v>0</v>
          </cell>
        </row>
        <row r="26">
          <cell r="AW26">
            <v>2021</v>
          </cell>
          <cell r="AX26">
            <v>59.299540162202788</v>
          </cell>
          <cell r="AY26">
            <v>12.69361100266504</v>
          </cell>
          <cell r="AZ26">
            <v>2.4116281388438479</v>
          </cell>
          <cell r="BA26">
            <v>15.856011536083098</v>
          </cell>
          <cell r="BB26">
            <v>5.3492999642426549</v>
          </cell>
          <cell r="BC26">
            <v>0.54390035363693379</v>
          </cell>
          <cell r="BD26">
            <v>1.6979647889380551</v>
          </cell>
          <cell r="BE26">
            <v>0.62646836567440534</v>
          </cell>
          <cell r="BF26">
            <v>0</v>
          </cell>
          <cell r="BG26">
            <v>1.4873977351301522</v>
          </cell>
          <cell r="BH26">
            <v>2.6026771161839102E-2</v>
          </cell>
          <cell r="BI26">
            <v>8.1511814211811737E-3</v>
          </cell>
        </row>
      </sheetData>
      <sheetData sheetId="8">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74.173346689008412</v>
          </cell>
          <cell r="AY5">
            <v>4.6770892734399592</v>
          </cell>
          <cell r="AZ5">
            <v>0</v>
          </cell>
          <cell r="BA5">
            <v>6.9106827921050913</v>
          </cell>
          <cell r="BB5">
            <v>2.1015505148569273</v>
          </cell>
          <cell r="BC5">
            <v>0</v>
          </cell>
          <cell r="BD5">
            <v>3.2060869400364687</v>
          </cell>
          <cell r="BE5">
            <v>0</v>
          </cell>
          <cell r="BF5">
            <v>0</v>
          </cell>
          <cell r="BG5">
            <v>8.931243790553129</v>
          </cell>
          <cell r="BH5">
            <v>0</v>
          </cell>
          <cell r="BI5">
            <v>0</v>
          </cell>
        </row>
        <row r="6">
          <cell r="AW6">
            <v>2001</v>
          </cell>
          <cell r="AX6">
            <v>78.763552251436479</v>
          </cell>
          <cell r="AY6">
            <v>6.0647042130758386</v>
          </cell>
          <cell r="AZ6">
            <v>0</v>
          </cell>
          <cell r="BA6">
            <v>7.5932358759521481</v>
          </cell>
          <cell r="BB6">
            <v>1.8156221213905039</v>
          </cell>
          <cell r="BC6">
            <v>0</v>
          </cell>
          <cell r="BD6">
            <v>2.8127756478479551</v>
          </cell>
          <cell r="BE6">
            <v>0</v>
          </cell>
          <cell r="BF6">
            <v>0</v>
          </cell>
          <cell r="BG6">
            <v>2.9501098902970826</v>
          </cell>
          <cell r="BH6">
            <v>0</v>
          </cell>
          <cell r="BI6">
            <v>0</v>
          </cell>
        </row>
        <row r="7">
          <cell r="AW7">
            <v>2002</v>
          </cell>
          <cell r="AX7">
            <v>82.678301357429334</v>
          </cell>
          <cell r="AY7">
            <v>6.9428103885198835</v>
          </cell>
          <cell r="AZ7">
            <v>0</v>
          </cell>
          <cell r="BA7">
            <v>7.714279126259985</v>
          </cell>
          <cell r="BB7">
            <v>1.5630731122145292</v>
          </cell>
          <cell r="BC7">
            <v>0</v>
          </cell>
          <cell r="BD7">
            <v>0.52762301971065939</v>
          </cell>
          <cell r="BE7">
            <v>0</v>
          </cell>
          <cell r="BF7">
            <v>0</v>
          </cell>
          <cell r="BG7">
            <v>0.57391299586563971</v>
          </cell>
          <cell r="BH7">
            <v>0</v>
          </cell>
          <cell r="BI7">
            <v>0</v>
          </cell>
        </row>
        <row r="8">
          <cell r="AW8">
            <v>2003</v>
          </cell>
          <cell r="AX8">
            <v>80.873893103112266</v>
          </cell>
          <cell r="AY8">
            <v>7.2815349261365983</v>
          </cell>
          <cell r="AZ8">
            <v>0</v>
          </cell>
          <cell r="BA8">
            <v>8.621800840241594</v>
          </cell>
          <cell r="BB8">
            <v>1.328181841079541</v>
          </cell>
          <cell r="BC8">
            <v>0</v>
          </cell>
          <cell r="BD8">
            <v>0.80668120504417773</v>
          </cell>
          <cell r="BE8">
            <v>0</v>
          </cell>
          <cell r="BF8">
            <v>0</v>
          </cell>
          <cell r="BG8">
            <v>1.0879080843858306</v>
          </cell>
          <cell r="BH8">
            <v>0</v>
          </cell>
          <cell r="BI8">
            <v>0</v>
          </cell>
        </row>
        <row r="9">
          <cell r="AW9">
            <v>2004</v>
          </cell>
          <cell r="AX9">
            <v>78.095347743363547</v>
          </cell>
          <cell r="AY9">
            <v>8.4527330115393955</v>
          </cell>
          <cell r="AZ9">
            <v>0</v>
          </cell>
          <cell r="BA9">
            <v>8.4693106646054535</v>
          </cell>
          <cell r="BB9">
            <v>1.1647089181354615</v>
          </cell>
          <cell r="BC9">
            <v>0</v>
          </cell>
          <cell r="BD9">
            <v>1.792892185948743</v>
          </cell>
          <cell r="BE9">
            <v>0</v>
          </cell>
          <cell r="BF9">
            <v>0</v>
          </cell>
          <cell r="BG9">
            <v>2.0250074764074122</v>
          </cell>
          <cell r="BH9">
            <v>0</v>
          </cell>
          <cell r="BI9">
            <v>0</v>
          </cell>
        </row>
        <row r="10">
          <cell r="AW10">
            <v>2005</v>
          </cell>
          <cell r="AX10">
            <v>75.832568622099913</v>
          </cell>
          <cell r="AY10">
            <v>10.846084318322005</v>
          </cell>
          <cell r="AZ10">
            <v>0</v>
          </cell>
          <cell r="BA10">
            <v>7.8948114908816329</v>
          </cell>
          <cell r="BB10">
            <v>1.0528240083826035</v>
          </cell>
          <cell r="BC10">
            <v>0</v>
          </cell>
          <cell r="BD10">
            <v>1.9434035463483905</v>
          </cell>
          <cell r="BE10">
            <v>0</v>
          </cell>
          <cell r="BF10">
            <v>0</v>
          </cell>
          <cell r="BG10">
            <v>1.4818157421109508</v>
          </cell>
          <cell r="BH10">
            <v>0.94849227185450136</v>
          </cell>
          <cell r="BI10">
            <v>0</v>
          </cell>
        </row>
        <row r="11">
          <cell r="AW11">
            <v>2006</v>
          </cell>
          <cell r="AX11">
            <v>69.276828852327071</v>
          </cell>
          <cell r="AY11">
            <v>8.3867702807220486</v>
          </cell>
          <cell r="AZ11">
            <v>0</v>
          </cell>
          <cell r="BA11">
            <v>12.575718416805081</v>
          </cell>
          <cell r="BB11">
            <v>2.7195912962597117</v>
          </cell>
          <cell r="BC11">
            <v>0</v>
          </cell>
          <cell r="BD11">
            <v>1.738678711170307</v>
          </cell>
          <cell r="BE11">
            <v>0</v>
          </cell>
          <cell r="BF11">
            <v>0</v>
          </cell>
          <cell r="BG11">
            <v>3.9672249586460677</v>
          </cell>
          <cell r="BH11">
            <v>1.3351874840697058</v>
          </cell>
          <cell r="BI11">
            <v>0</v>
          </cell>
        </row>
        <row r="12">
          <cell r="AW12">
            <v>2007</v>
          </cell>
          <cell r="AX12">
            <v>69.939764812346979</v>
          </cell>
          <cell r="AY12">
            <v>8.0419661808971856</v>
          </cell>
          <cell r="AZ12">
            <v>1.4111786340766268</v>
          </cell>
          <cell r="BA12">
            <v>13.669634474067365</v>
          </cell>
          <cell r="BB12">
            <v>2.6210488970225678</v>
          </cell>
          <cell r="BC12">
            <v>0</v>
          </cell>
          <cell r="BD12">
            <v>1.7808557489659222</v>
          </cell>
          <cell r="BE12">
            <v>0</v>
          </cell>
          <cell r="BF12">
            <v>0</v>
          </cell>
          <cell r="BG12">
            <v>2.5355512526233381</v>
          </cell>
          <cell r="BH12">
            <v>0</v>
          </cell>
          <cell r="BI12">
            <v>0</v>
          </cell>
        </row>
        <row r="13">
          <cell r="AW13">
            <v>2008</v>
          </cell>
          <cell r="AX13">
            <v>67.011028911423949</v>
          </cell>
          <cell r="AY13">
            <v>9.753449533486668</v>
          </cell>
          <cell r="AZ13">
            <v>1.3436975961778186</v>
          </cell>
          <cell r="BA13">
            <v>14.812207046360474</v>
          </cell>
          <cell r="BB13">
            <v>2.4957131700751845</v>
          </cell>
          <cell r="BC13">
            <v>0</v>
          </cell>
          <cell r="BD13">
            <v>0.93083547111570442</v>
          </cell>
          <cell r="BE13">
            <v>0</v>
          </cell>
          <cell r="BF13">
            <v>0</v>
          </cell>
          <cell r="BG13">
            <v>3.6530682713602021</v>
          </cell>
          <cell r="BH13">
            <v>0</v>
          </cell>
          <cell r="BI13">
            <v>0</v>
          </cell>
        </row>
        <row r="14">
          <cell r="AW14">
            <v>2009</v>
          </cell>
          <cell r="AX14">
            <v>63.030705453370572</v>
          </cell>
          <cell r="AY14">
            <v>12.014383992566916</v>
          </cell>
          <cell r="AZ14">
            <v>1.2940827258428393</v>
          </cell>
          <cell r="BA14">
            <v>16.80527312363342</v>
          </cell>
          <cell r="BB14">
            <v>2.5225543540689737</v>
          </cell>
          <cell r="BC14">
            <v>0</v>
          </cell>
          <cell r="BD14">
            <v>2.1512860654359609</v>
          </cell>
          <cell r="BE14">
            <v>0</v>
          </cell>
          <cell r="BF14">
            <v>0</v>
          </cell>
          <cell r="BG14">
            <v>2.181714285081314</v>
          </cell>
          <cell r="BH14">
            <v>0</v>
          </cell>
          <cell r="BI14">
            <v>0</v>
          </cell>
        </row>
        <row r="15">
          <cell r="AW15">
            <v>2010</v>
          </cell>
          <cell r="AX15">
            <v>66.538339402030019</v>
          </cell>
          <cell r="AY15">
            <v>9.6260744395738485</v>
          </cell>
          <cell r="AZ15">
            <v>2.3202724791772082</v>
          </cell>
          <cell r="BA15">
            <v>14.401547607094583</v>
          </cell>
          <cell r="BB15">
            <v>3.0050605328483031</v>
          </cell>
          <cell r="BC15">
            <v>0</v>
          </cell>
          <cell r="BD15">
            <v>1.5705820795408856</v>
          </cell>
          <cell r="BE15">
            <v>0.28088753031917374</v>
          </cell>
          <cell r="BF15">
            <v>0</v>
          </cell>
          <cell r="BG15">
            <v>1.7901036208186207</v>
          </cell>
          <cell r="BH15">
            <v>0.46713230859735205</v>
          </cell>
          <cell r="BI15">
            <v>0</v>
          </cell>
        </row>
        <row r="16">
          <cell r="AW16">
            <v>2011</v>
          </cell>
          <cell r="AX16">
            <v>59.297349665828122</v>
          </cell>
          <cell r="AY16">
            <v>11.209533553665427</v>
          </cell>
          <cell r="AZ16">
            <v>2.2462892634899791</v>
          </cell>
          <cell r="BA16">
            <v>20.278101606145352</v>
          </cell>
          <cell r="BB16">
            <v>3.204686073906692</v>
          </cell>
          <cell r="BC16">
            <v>0</v>
          </cell>
          <cell r="BD16">
            <v>2.2376551363358756</v>
          </cell>
          <cell r="BE16">
            <v>0</v>
          </cell>
          <cell r="BF16">
            <v>0</v>
          </cell>
          <cell r="BG16">
            <v>1.5263847006285416</v>
          </cell>
          <cell r="BH16">
            <v>0</v>
          </cell>
          <cell r="BI16">
            <v>0</v>
          </cell>
        </row>
        <row r="17">
          <cell r="AW17">
            <v>2012</v>
          </cell>
          <cell r="AX17">
            <v>58.477769842942507</v>
          </cell>
          <cell r="AY17">
            <v>11.113432574780719</v>
          </cell>
          <cell r="AZ17">
            <v>2.1978041062268217</v>
          </cell>
          <cell r="BA17">
            <v>20.79422921597526</v>
          </cell>
          <cell r="BB17">
            <v>3.4140327876482273</v>
          </cell>
          <cell r="BC17">
            <v>0</v>
          </cell>
          <cell r="BD17">
            <v>2.0027256812294958</v>
          </cell>
          <cell r="BE17">
            <v>0</v>
          </cell>
          <cell r="BF17">
            <v>0</v>
          </cell>
          <cell r="BG17">
            <v>2.0000057911969691</v>
          </cell>
          <cell r="BH17">
            <v>0</v>
          </cell>
          <cell r="BI17">
            <v>0</v>
          </cell>
        </row>
        <row r="18">
          <cell r="AW18">
            <v>2013</v>
          </cell>
          <cell r="AX18">
            <v>54.025117399673583</v>
          </cell>
          <cell r="AY18">
            <v>12.821541861964661</v>
          </cell>
          <cell r="AZ18">
            <v>2.1568812863897691</v>
          </cell>
          <cell r="BA18">
            <v>21.179996206849498</v>
          </cell>
          <cell r="BB18">
            <v>3.4578768376026692</v>
          </cell>
          <cell r="BC18">
            <v>0</v>
          </cell>
          <cell r="BD18">
            <v>1.5264551737724541</v>
          </cell>
          <cell r="BE18">
            <v>0</v>
          </cell>
          <cell r="BF18">
            <v>0</v>
          </cell>
          <cell r="BG18">
            <v>4.3318207510873279</v>
          </cell>
          <cell r="BH18">
            <v>0.50031048266003519</v>
          </cell>
          <cell r="BI18">
            <v>0</v>
          </cell>
        </row>
        <row r="19">
          <cell r="AW19">
            <v>2014</v>
          </cell>
          <cell r="AX19">
            <v>54.596427215108235</v>
          </cell>
          <cell r="AY19">
            <v>13.290688730202287</v>
          </cell>
          <cell r="AZ19">
            <v>2.5011811135087005</v>
          </cell>
          <cell r="BA19">
            <v>21.978134962256689</v>
          </cell>
          <cell r="BB19">
            <v>3.9375888002899617</v>
          </cell>
          <cell r="BC19">
            <v>0</v>
          </cell>
          <cell r="BD19">
            <v>1.4843737412702023</v>
          </cell>
          <cell r="BE19">
            <v>0</v>
          </cell>
          <cell r="BF19">
            <v>0</v>
          </cell>
          <cell r="BG19">
            <v>2.2116054373639229</v>
          </cell>
          <cell r="BH19">
            <v>0</v>
          </cell>
          <cell r="BI19">
            <v>0</v>
          </cell>
        </row>
        <row r="20">
          <cell r="AW20">
            <v>2015</v>
          </cell>
          <cell r="AX20">
            <v>54.9758783387271</v>
          </cell>
          <cell r="AY20">
            <v>14.496735216434885</v>
          </cell>
          <cell r="AZ20">
            <v>2.4266805489105638</v>
          </cell>
          <cell r="BA20">
            <v>21.700563789295998</v>
          </cell>
          <cell r="BB20">
            <v>3.8355106040396936</v>
          </cell>
          <cell r="BC20">
            <v>0</v>
          </cell>
          <cell r="BD20">
            <v>1.2346540887622908</v>
          </cell>
          <cell r="BE20">
            <v>0.36399001765818778</v>
          </cell>
          <cell r="BF20">
            <v>0</v>
          </cell>
          <cell r="BG20">
            <v>0.96598739617126927</v>
          </cell>
          <cell r="BH20">
            <v>0</v>
          </cell>
          <cell r="BI20">
            <v>0</v>
          </cell>
        </row>
        <row r="21">
          <cell r="AW21">
            <v>2016</v>
          </cell>
          <cell r="AX21">
            <v>51.386830795924098</v>
          </cell>
          <cell r="AY21">
            <v>14.984707368781477</v>
          </cell>
          <cell r="AZ21">
            <v>0.98653236276519773</v>
          </cell>
          <cell r="BA21">
            <v>21.637806473775939</v>
          </cell>
          <cell r="BB21">
            <v>3.821353312036762</v>
          </cell>
          <cell r="BC21">
            <v>1.6316179392655321</v>
          </cell>
          <cell r="BD21">
            <v>2.4195990618342189</v>
          </cell>
          <cell r="BE21">
            <v>0.2512621937409632</v>
          </cell>
          <cell r="BF21">
            <v>0</v>
          </cell>
          <cell r="BG21">
            <v>2.8802904918758094</v>
          </cell>
          <cell r="BH21">
            <v>0</v>
          </cell>
          <cell r="BI21">
            <v>0</v>
          </cell>
        </row>
        <row r="22">
          <cell r="AW22">
            <v>2017</v>
          </cell>
          <cell r="AX22">
            <v>54.205916323749989</v>
          </cell>
          <cell r="AY22">
            <v>15.832199715561487</v>
          </cell>
          <cell r="AZ22">
            <v>0.94188326731108818</v>
          </cell>
          <cell r="BA22">
            <v>20.776933999410168</v>
          </cell>
          <cell r="BB22">
            <v>3.8556348280086765</v>
          </cell>
          <cell r="BC22">
            <v>1.5327361650080906</v>
          </cell>
          <cell r="BD22">
            <v>1.0925190027199543</v>
          </cell>
          <cell r="BE22">
            <v>1.0730892356181645E-2</v>
          </cell>
          <cell r="BF22">
            <v>0</v>
          </cell>
          <cell r="BG22">
            <v>1.7301756364270151</v>
          </cell>
          <cell r="BH22">
            <v>2.1270169447363495E-2</v>
          </cell>
          <cell r="BI22">
            <v>0</v>
          </cell>
        </row>
        <row r="23">
          <cell r="AW23">
            <v>2018</v>
          </cell>
          <cell r="AX23">
            <v>53.35105368390569</v>
          </cell>
          <cell r="AY23">
            <v>15.379221321168995</v>
          </cell>
          <cell r="AZ23">
            <v>1.0571885549459636</v>
          </cell>
          <cell r="BA23">
            <v>20.857419402561209</v>
          </cell>
          <cell r="BB23">
            <v>3.9828800015543084</v>
          </cell>
          <cell r="BC23">
            <v>1.4831548133941834</v>
          </cell>
          <cell r="BD23">
            <v>1.2627682387823844</v>
          </cell>
          <cell r="BE23">
            <v>9.3704628488191985E-3</v>
          </cell>
          <cell r="BF23">
            <v>0</v>
          </cell>
          <cell r="BG23">
            <v>2.0592650880325571</v>
          </cell>
          <cell r="BH23">
            <v>0.48478605126541813</v>
          </cell>
          <cell r="BI23">
            <v>7.2892381540463416E-2</v>
          </cell>
        </row>
        <row r="24">
          <cell r="AW24">
            <v>2019</v>
          </cell>
          <cell r="AX24">
            <v>52.598742986648347</v>
          </cell>
          <cell r="AY24">
            <v>16.007495490794774</v>
          </cell>
          <cell r="AZ24">
            <v>0.75052370189582573</v>
          </cell>
          <cell r="BA24">
            <v>20.60365815227421</v>
          </cell>
          <cell r="BB24">
            <v>4.1117328819362964</v>
          </cell>
          <cell r="BC24">
            <v>1.7486083844761227</v>
          </cell>
          <cell r="BD24">
            <v>0.68517826661811843</v>
          </cell>
          <cell r="BE24">
            <v>0.65023777437779906</v>
          </cell>
          <cell r="BF24">
            <v>0</v>
          </cell>
          <cell r="BG24">
            <v>2.5645974859039722</v>
          </cell>
          <cell r="BH24">
            <v>0.27922487507455312</v>
          </cell>
          <cell r="BI24">
            <v>0</v>
          </cell>
        </row>
        <row r="25">
          <cell r="AW25">
            <v>2020</v>
          </cell>
          <cell r="AX25">
            <v>52.812444672491729</v>
          </cell>
          <cell r="AY25">
            <v>17.100288713688407</v>
          </cell>
          <cell r="AZ25">
            <v>0.72839972637112738</v>
          </cell>
          <cell r="BA25">
            <v>20.657515658356527</v>
          </cell>
          <cell r="BB25">
            <v>4.5317514477316401</v>
          </cell>
          <cell r="BC25">
            <v>1.7465499980586612</v>
          </cell>
          <cell r="BD25">
            <v>1.0971823901078859</v>
          </cell>
          <cell r="BE25">
            <v>0</v>
          </cell>
          <cell r="BF25">
            <v>0</v>
          </cell>
          <cell r="BG25">
            <v>1.2972181218843855</v>
          </cell>
          <cell r="BH25">
            <v>2.864927130964659E-2</v>
          </cell>
          <cell r="BI25">
            <v>0</v>
          </cell>
        </row>
        <row r="26">
          <cell r="AW26">
            <v>2021</v>
          </cell>
          <cell r="AX26">
            <v>51.864897777498328</v>
          </cell>
          <cell r="AY26">
            <v>17.389372800248534</v>
          </cell>
          <cell r="AZ26">
            <v>1.5787422264449447</v>
          </cell>
          <cell r="BA26">
            <v>18.897326364511873</v>
          </cell>
          <cell r="BB26">
            <v>4.9843209631566507</v>
          </cell>
          <cell r="BC26">
            <v>1.7031146205680592</v>
          </cell>
          <cell r="BD26">
            <v>1.3141211077898094</v>
          </cell>
          <cell r="BE26">
            <v>7.0065650207211637E-3</v>
          </cell>
          <cell r="BF26">
            <v>0</v>
          </cell>
          <cell r="BG26">
            <v>2.2255115279634858</v>
          </cell>
          <cell r="BH26">
            <v>2.4849666636043564E-2</v>
          </cell>
          <cell r="BI26">
            <v>1.0736380161534997E-2</v>
          </cell>
        </row>
      </sheetData>
      <sheetData sheetId="9">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91.607922441937887</v>
          </cell>
          <cell r="AY5">
            <v>8.3920775580621143</v>
          </cell>
          <cell r="AZ5">
            <v>0</v>
          </cell>
          <cell r="BA5">
            <v>0</v>
          </cell>
          <cell r="BB5">
            <v>0</v>
          </cell>
          <cell r="BC5">
            <v>0</v>
          </cell>
          <cell r="BD5">
            <v>0</v>
          </cell>
          <cell r="BE5">
            <v>0</v>
          </cell>
          <cell r="BF5">
            <v>0</v>
          </cell>
          <cell r="BG5">
            <v>0</v>
          </cell>
          <cell r="BH5">
            <v>0</v>
          </cell>
          <cell r="BI5">
            <v>0</v>
          </cell>
        </row>
        <row r="6">
          <cell r="AW6">
            <v>2001</v>
          </cell>
          <cell r="AX6">
            <v>78.43698945291429</v>
          </cell>
          <cell r="AY6">
            <v>10.788367862868846</v>
          </cell>
          <cell r="AZ6">
            <v>0</v>
          </cell>
          <cell r="BA6">
            <v>4.0818876060143694</v>
          </cell>
          <cell r="BB6">
            <v>0</v>
          </cell>
          <cell r="BC6">
            <v>0</v>
          </cell>
          <cell r="BD6">
            <v>0.55452040196337193</v>
          </cell>
          <cell r="BE6">
            <v>0</v>
          </cell>
          <cell r="BF6">
            <v>0</v>
          </cell>
          <cell r="BG6">
            <v>6.1382346762391258</v>
          </cell>
          <cell r="BH6">
            <v>0</v>
          </cell>
          <cell r="BI6">
            <v>0</v>
          </cell>
        </row>
        <row r="7">
          <cell r="AW7">
            <v>2002</v>
          </cell>
          <cell r="AX7">
            <v>83.695281204496311</v>
          </cell>
          <cell r="AY7">
            <v>10.216160558325081</v>
          </cell>
          <cell r="AZ7">
            <v>0</v>
          </cell>
          <cell r="BA7">
            <v>5.3943853937534278</v>
          </cell>
          <cell r="BB7">
            <v>0</v>
          </cell>
          <cell r="BC7">
            <v>0</v>
          </cell>
          <cell r="BD7">
            <v>0.30246103659933143</v>
          </cell>
          <cell r="BE7">
            <v>0</v>
          </cell>
          <cell r="BF7">
            <v>0</v>
          </cell>
          <cell r="BG7">
            <v>0.39171180682585732</v>
          </cell>
          <cell r="BH7">
            <v>0</v>
          </cell>
          <cell r="BI7">
            <v>0</v>
          </cell>
        </row>
        <row r="8">
          <cell r="AW8">
            <v>2003</v>
          </cell>
          <cell r="AX8">
            <v>83.969891199936896</v>
          </cell>
          <cell r="AY8">
            <v>9.1910258983501016</v>
          </cell>
          <cell r="AZ8">
            <v>0</v>
          </cell>
          <cell r="BA8">
            <v>5.1334635929875283</v>
          </cell>
          <cell r="BB8">
            <v>0</v>
          </cell>
          <cell r="BC8">
            <v>0</v>
          </cell>
          <cell r="BD8">
            <v>1.2545670355880059</v>
          </cell>
          <cell r="BE8">
            <v>0</v>
          </cell>
          <cell r="BF8">
            <v>0</v>
          </cell>
          <cell r="BG8">
            <v>0.4510522731374848</v>
          </cell>
          <cell r="BH8">
            <v>0</v>
          </cell>
          <cell r="BI8">
            <v>0</v>
          </cell>
        </row>
        <row r="9">
          <cell r="AW9">
            <v>2004</v>
          </cell>
          <cell r="AX9">
            <v>75.311635200102103</v>
          </cell>
          <cell r="AY9">
            <v>8.9126574831472496</v>
          </cell>
          <cell r="AZ9">
            <v>0</v>
          </cell>
          <cell r="BA9">
            <v>10.579344991612732</v>
          </cell>
          <cell r="BB9">
            <v>0</v>
          </cell>
          <cell r="BC9">
            <v>0</v>
          </cell>
          <cell r="BD9">
            <v>3.1588375287874353</v>
          </cell>
          <cell r="BE9">
            <v>0</v>
          </cell>
          <cell r="BF9">
            <v>0</v>
          </cell>
          <cell r="BG9">
            <v>2.0375247963504717</v>
          </cell>
          <cell r="BH9">
            <v>0</v>
          </cell>
          <cell r="BI9">
            <v>0</v>
          </cell>
        </row>
        <row r="10">
          <cell r="AW10">
            <v>2005</v>
          </cell>
          <cell r="AX10">
            <v>74.154526434011927</v>
          </cell>
          <cell r="AY10">
            <v>9.6569090149786501</v>
          </cell>
          <cell r="AZ10">
            <v>0</v>
          </cell>
          <cell r="BA10">
            <v>9.1018151378586278</v>
          </cell>
          <cell r="BB10">
            <v>0</v>
          </cell>
          <cell r="BC10">
            <v>0</v>
          </cell>
          <cell r="BD10">
            <v>2.3358254909448735</v>
          </cell>
          <cell r="BE10">
            <v>0</v>
          </cell>
          <cell r="BF10">
            <v>0</v>
          </cell>
          <cell r="BG10">
            <v>4.7509239222059341</v>
          </cell>
          <cell r="BH10">
            <v>0</v>
          </cell>
          <cell r="BI10">
            <v>0</v>
          </cell>
        </row>
        <row r="11">
          <cell r="AW11">
            <v>2006</v>
          </cell>
          <cell r="AX11">
            <v>71.627498151432533</v>
          </cell>
          <cell r="AY11">
            <v>9.273222672366531</v>
          </cell>
          <cell r="AZ11">
            <v>0</v>
          </cell>
          <cell r="BA11">
            <v>10.920043115629378</v>
          </cell>
          <cell r="BB11">
            <v>0</v>
          </cell>
          <cell r="BC11">
            <v>0</v>
          </cell>
          <cell r="BD11">
            <v>6.0614990937384565</v>
          </cell>
          <cell r="BE11">
            <v>0</v>
          </cell>
          <cell r="BF11">
            <v>0</v>
          </cell>
          <cell r="BG11">
            <v>2.1177369668331103</v>
          </cell>
          <cell r="BH11">
            <v>0</v>
          </cell>
          <cell r="BI11">
            <v>0</v>
          </cell>
        </row>
        <row r="12">
          <cell r="AW12">
            <v>2007</v>
          </cell>
          <cell r="AX12">
            <v>75.0483077443685</v>
          </cell>
          <cell r="AY12">
            <v>9.2954332976960288</v>
          </cell>
          <cell r="AZ12">
            <v>0</v>
          </cell>
          <cell r="BA12">
            <v>9.726718336369748</v>
          </cell>
          <cell r="BB12">
            <v>0</v>
          </cell>
          <cell r="BC12">
            <v>0</v>
          </cell>
          <cell r="BD12">
            <v>3.5744508280005887</v>
          </cell>
          <cell r="BE12">
            <v>0</v>
          </cell>
          <cell r="BF12">
            <v>0</v>
          </cell>
          <cell r="BG12">
            <v>2.3550897935651216</v>
          </cell>
          <cell r="BH12">
            <v>0</v>
          </cell>
          <cell r="BI12">
            <v>0</v>
          </cell>
        </row>
        <row r="13">
          <cell r="AW13">
            <v>2008</v>
          </cell>
          <cell r="AX13">
            <v>75.484766389092201</v>
          </cell>
          <cell r="AY13">
            <v>9.1325969362008763</v>
          </cell>
          <cell r="AZ13">
            <v>0</v>
          </cell>
          <cell r="BA13">
            <v>10.882383880577638</v>
          </cell>
          <cell r="BB13">
            <v>0</v>
          </cell>
          <cell r="BC13">
            <v>0</v>
          </cell>
          <cell r="BD13">
            <v>2.7153442104162848</v>
          </cell>
          <cell r="BE13">
            <v>0</v>
          </cell>
          <cell r="BF13">
            <v>0</v>
          </cell>
          <cell r="BG13">
            <v>1.7849085837129983</v>
          </cell>
          <cell r="BH13">
            <v>0</v>
          </cell>
          <cell r="BI13">
            <v>0</v>
          </cell>
        </row>
        <row r="14">
          <cell r="AW14">
            <v>2009</v>
          </cell>
          <cell r="AX14">
            <v>71.183718268648533</v>
          </cell>
          <cell r="AY14">
            <v>8.7799105155211805</v>
          </cell>
          <cell r="AZ14">
            <v>2.5235166479254983E-2</v>
          </cell>
          <cell r="BA14">
            <v>15.555543827872228</v>
          </cell>
          <cell r="BB14">
            <v>0.1638655400265516</v>
          </cell>
          <cell r="BC14">
            <v>0</v>
          </cell>
          <cell r="BD14">
            <v>2.1779281770934014</v>
          </cell>
          <cell r="BE14">
            <v>0</v>
          </cell>
          <cell r="BF14">
            <v>0</v>
          </cell>
          <cell r="BG14">
            <v>2.1137985043588503</v>
          </cell>
          <cell r="BH14">
            <v>0</v>
          </cell>
          <cell r="BI14">
            <v>0</v>
          </cell>
        </row>
        <row r="15">
          <cell r="AW15">
            <v>2010</v>
          </cell>
          <cell r="AX15">
            <v>68.116375674221075</v>
          </cell>
          <cell r="AY15">
            <v>7.9414705531974192</v>
          </cell>
          <cell r="AZ15">
            <v>0.14238899012713618</v>
          </cell>
          <cell r="BA15">
            <v>19.641321368250708</v>
          </cell>
          <cell r="BB15">
            <v>0.5548864651991704</v>
          </cell>
          <cell r="BC15">
            <v>0</v>
          </cell>
          <cell r="BD15">
            <v>1.7860076688358772</v>
          </cell>
          <cell r="BE15">
            <v>0</v>
          </cell>
          <cell r="BF15">
            <v>0</v>
          </cell>
          <cell r="BG15">
            <v>1.8175492801686117</v>
          </cell>
          <cell r="BH15">
            <v>0</v>
          </cell>
          <cell r="BI15">
            <v>0</v>
          </cell>
        </row>
        <row r="16">
          <cell r="AW16">
            <v>2011</v>
          </cell>
          <cell r="AX16">
            <v>59.006039112451056</v>
          </cell>
          <cell r="AY16">
            <v>9.5824018791694705</v>
          </cell>
          <cell r="AZ16">
            <v>0.20285580648699686</v>
          </cell>
          <cell r="BA16">
            <v>24.47794398402311</v>
          </cell>
          <cell r="BB16">
            <v>0.7338341857344679</v>
          </cell>
          <cell r="BC16">
            <v>0</v>
          </cell>
          <cell r="BD16">
            <v>1.3951054180911919</v>
          </cell>
          <cell r="BE16">
            <v>0</v>
          </cell>
          <cell r="BF16">
            <v>0</v>
          </cell>
          <cell r="BG16">
            <v>4.6018196140437073</v>
          </cell>
          <cell r="BH16">
            <v>0</v>
          </cell>
          <cell r="BI16">
            <v>0</v>
          </cell>
        </row>
        <row r="17">
          <cell r="AW17">
            <v>2012</v>
          </cell>
          <cell r="AX17">
            <v>60.834195837333546</v>
          </cell>
          <cell r="AY17">
            <v>8.8236144584743084</v>
          </cell>
          <cell r="AZ17">
            <v>0.52887036771116636</v>
          </cell>
          <cell r="BA17">
            <v>25.952957883414829</v>
          </cell>
          <cell r="BB17">
            <v>1.0041390341198737</v>
          </cell>
          <cell r="BC17">
            <v>0</v>
          </cell>
          <cell r="BD17">
            <v>1.1194334014676979</v>
          </cell>
          <cell r="BE17">
            <v>0</v>
          </cell>
          <cell r="BF17">
            <v>0</v>
          </cell>
          <cell r="BG17">
            <v>1.7367890174785838</v>
          </cell>
          <cell r="BH17">
            <v>0</v>
          </cell>
          <cell r="BI17">
            <v>0</v>
          </cell>
        </row>
        <row r="18">
          <cell r="AW18">
            <v>2013</v>
          </cell>
          <cell r="AX18">
            <v>58.9289873091844</v>
          </cell>
          <cell r="AY18">
            <v>8.0762861684969298</v>
          </cell>
          <cell r="AZ18">
            <v>0.53220807340353016</v>
          </cell>
          <cell r="BA18">
            <v>27.016427027528916</v>
          </cell>
          <cell r="BB18">
            <v>1.0642454474436198</v>
          </cell>
          <cell r="BC18">
            <v>0</v>
          </cell>
          <cell r="BD18">
            <v>1.4033569240117749</v>
          </cell>
          <cell r="BE18">
            <v>0</v>
          </cell>
          <cell r="BF18">
            <v>0</v>
          </cell>
          <cell r="BG18">
            <v>2.2108306919326726</v>
          </cell>
          <cell r="BH18">
            <v>0.76765835799816307</v>
          </cell>
          <cell r="BI18">
            <v>0</v>
          </cell>
        </row>
        <row r="19">
          <cell r="AW19">
            <v>2014</v>
          </cell>
          <cell r="AX19">
            <v>59.960087264854131</v>
          </cell>
          <cell r="AY19">
            <v>7.008138215108545</v>
          </cell>
          <cell r="AZ19">
            <v>0.6811386318853091</v>
          </cell>
          <cell r="BA19">
            <v>27.109882311240892</v>
          </cell>
          <cell r="BB19">
            <v>1.2552688197769921</v>
          </cell>
          <cell r="BC19">
            <v>0</v>
          </cell>
          <cell r="BD19">
            <v>0.60383154599206901</v>
          </cell>
          <cell r="BE19">
            <v>0</v>
          </cell>
          <cell r="BF19">
            <v>0</v>
          </cell>
          <cell r="BG19">
            <v>3.3816532111420563</v>
          </cell>
          <cell r="BH19">
            <v>0</v>
          </cell>
          <cell r="BI19">
            <v>0</v>
          </cell>
        </row>
        <row r="20">
          <cell r="AW20">
            <v>2015</v>
          </cell>
          <cell r="AX20">
            <v>58.909328607570508</v>
          </cell>
          <cell r="AY20">
            <v>7.7475080208043572</v>
          </cell>
          <cell r="AZ20">
            <v>0.6303812305804396</v>
          </cell>
          <cell r="BA20">
            <v>27.227309941706217</v>
          </cell>
          <cell r="BB20">
            <v>1.2547639963335679</v>
          </cell>
          <cell r="BC20">
            <v>0</v>
          </cell>
          <cell r="BD20">
            <v>2.0373533298349269</v>
          </cell>
          <cell r="BE20">
            <v>0</v>
          </cell>
          <cell r="BF20">
            <v>0</v>
          </cell>
          <cell r="BG20">
            <v>2.1933548731699744</v>
          </cell>
          <cell r="BH20">
            <v>0</v>
          </cell>
          <cell r="BI20">
            <v>0</v>
          </cell>
        </row>
        <row r="21">
          <cell r="AW21">
            <v>2016</v>
          </cell>
          <cell r="AX21">
            <v>56.442373938006099</v>
          </cell>
          <cell r="AY21">
            <v>7.0460118173363426</v>
          </cell>
          <cell r="AZ21">
            <v>1.0370263111251858</v>
          </cell>
          <cell r="BA21">
            <v>26.767543882590111</v>
          </cell>
          <cell r="BB21">
            <v>2.0604070025976156</v>
          </cell>
          <cell r="BC21">
            <v>0</v>
          </cell>
          <cell r="BD21">
            <v>2.3810982101078593</v>
          </cell>
          <cell r="BE21">
            <v>0.23015786808500316</v>
          </cell>
          <cell r="BF21">
            <v>0</v>
          </cell>
          <cell r="BG21">
            <v>4.0353809701517793</v>
          </cell>
          <cell r="BH21">
            <v>0</v>
          </cell>
          <cell r="BI21">
            <v>0</v>
          </cell>
        </row>
        <row r="22">
          <cell r="AW22">
            <v>2017</v>
          </cell>
          <cell r="AX22">
            <v>55.522321575987185</v>
          </cell>
          <cell r="AY22">
            <v>7.6952999948081953</v>
          </cell>
          <cell r="AZ22">
            <v>1.0745948999827881</v>
          </cell>
          <cell r="BA22">
            <v>27.464913333879114</v>
          </cell>
          <cell r="BB22">
            <v>2.3964828679018586</v>
          </cell>
          <cell r="BC22">
            <v>0</v>
          </cell>
          <cell r="BD22">
            <v>1.6812000904155446</v>
          </cell>
          <cell r="BE22">
            <v>8.1891040696628989E-2</v>
          </cell>
          <cell r="BF22">
            <v>0</v>
          </cell>
          <cell r="BG22">
            <v>3.9248864171544593</v>
          </cell>
          <cell r="BH22">
            <v>0.15840977917421867</v>
          </cell>
          <cell r="BI22">
            <v>0</v>
          </cell>
        </row>
        <row r="23">
          <cell r="AW23">
            <v>2018</v>
          </cell>
          <cell r="AX23">
            <v>54.466050204089726</v>
          </cell>
          <cell r="AY23">
            <v>8.0996545765106731</v>
          </cell>
          <cell r="AZ23">
            <v>0.54535367826051018</v>
          </cell>
          <cell r="BA23">
            <v>28.747544508991261</v>
          </cell>
          <cell r="BB23">
            <v>2.5336800140452418</v>
          </cell>
          <cell r="BC23">
            <v>0</v>
          </cell>
          <cell r="BD23">
            <v>1.2474486576920774</v>
          </cell>
          <cell r="BE23">
            <v>6.6864569518976028E-2</v>
          </cell>
          <cell r="BF23">
            <v>0</v>
          </cell>
          <cell r="BG23">
            <v>3.2771245664444075</v>
          </cell>
          <cell r="BH23">
            <v>0.49614294179486679</v>
          </cell>
          <cell r="BI23">
            <v>0.52013628265227241</v>
          </cell>
        </row>
        <row r="24">
          <cell r="AW24">
            <v>2019</v>
          </cell>
          <cell r="AX24">
            <v>52.306308267893677</v>
          </cell>
          <cell r="AY24">
            <v>9.319136415295711</v>
          </cell>
          <cell r="AZ24">
            <v>0.41466868000887941</v>
          </cell>
          <cell r="BA24">
            <v>28.88647087005133</v>
          </cell>
          <cell r="BB24">
            <v>2.8631577468558946</v>
          </cell>
          <cell r="BC24">
            <v>0.20099769780434748</v>
          </cell>
          <cell r="BD24">
            <v>1.0304510336136279</v>
          </cell>
          <cell r="BE24">
            <v>0.18306890804318376</v>
          </cell>
          <cell r="BF24">
            <v>0</v>
          </cell>
          <cell r="BG24">
            <v>4.6339839323680065</v>
          </cell>
          <cell r="BH24">
            <v>0.1617564480653397</v>
          </cell>
          <cell r="BI24">
            <v>0</v>
          </cell>
        </row>
        <row r="25">
          <cell r="AW25">
            <v>2020</v>
          </cell>
          <cell r="AX25">
            <v>53.136880106131422</v>
          </cell>
          <cell r="AY25">
            <v>10.218881358928487</v>
          </cell>
          <cell r="AZ25">
            <v>0.34927722559070906</v>
          </cell>
          <cell r="BA25">
            <v>29.171002479202528</v>
          </cell>
          <cell r="BB25">
            <v>3.1012337715615579</v>
          </cell>
          <cell r="BC25">
            <v>0.36396841408001901</v>
          </cell>
          <cell r="BD25">
            <v>1.104141980055775</v>
          </cell>
          <cell r="BE25">
            <v>0</v>
          </cell>
          <cell r="BF25">
            <v>0</v>
          </cell>
          <cell r="BG25">
            <v>2.3677598328916929</v>
          </cell>
          <cell r="BH25">
            <v>0.1868548315578108</v>
          </cell>
          <cell r="BI25">
            <v>0</v>
          </cell>
        </row>
        <row r="26">
          <cell r="AW26">
            <v>2021</v>
          </cell>
          <cell r="AX26">
            <v>52.560142235479987</v>
          </cell>
          <cell r="AY26">
            <v>10.459909992971992</v>
          </cell>
          <cell r="AZ26">
            <v>0.52799938478120334</v>
          </cell>
          <cell r="BA26">
            <v>28.079875462961823</v>
          </cell>
          <cell r="BB26">
            <v>3.948059230992889</v>
          </cell>
          <cell r="BC26">
            <v>0.31458508642145083</v>
          </cell>
          <cell r="BD26">
            <v>1.2270993011219791</v>
          </cell>
          <cell r="BE26">
            <v>4.4087157046300444E-2</v>
          </cell>
          <cell r="BF26">
            <v>0</v>
          </cell>
          <cell r="BG26">
            <v>2.6143253460258413</v>
          </cell>
          <cell r="BH26">
            <v>0.15636066350508274</v>
          </cell>
          <cell r="BI26">
            <v>6.7556138691432385E-2</v>
          </cell>
        </row>
      </sheetData>
      <sheetData sheetId="10">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91.607922441937887</v>
          </cell>
          <cell r="AY5">
            <v>8.3920775580621143</v>
          </cell>
          <cell r="AZ5">
            <v>0</v>
          </cell>
          <cell r="BA5">
            <v>0</v>
          </cell>
          <cell r="BB5">
            <v>0</v>
          </cell>
          <cell r="BC5">
            <v>0</v>
          </cell>
          <cell r="BD5">
            <v>0</v>
          </cell>
          <cell r="BE5">
            <v>0</v>
          </cell>
          <cell r="BF5">
            <v>0</v>
          </cell>
          <cell r="BG5">
            <v>0</v>
          </cell>
          <cell r="BH5">
            <v>0</v>
          </cell>
          <cell r="BI5">
            <v>0</v>
          </cell>
        </row>
        <row r="6">
          <cell r="AW6">
            <v>2001</v>
          </cell>
          <cell r="AX6">
            <v>78.43698945291429</v>
          </cell>
          <cell r="AY6">
            <v>10.788367862868848</v>
          </cell>
          <cell r="AZ6">
            <v>0</v>
          </cell>
          <cell r="BA6">
            <v>4.0818876060143703</v>
          </cell>
          <cell r="BB6">
            <v>0</v>
          </cell>
          <cell r="BC6">
            <v>0</v>
          </cell>
          <cell r="BD6">
            <v>0.55452040196337204</v>
          </cell>
          <cell r="BE6">
            <v>0</v>
          </cell>
          <cell r="BF6">
            <v>0</v>
          </cell>
          <cell r="BG6">
            <v>6.1382346762391267</v>
          </cell>
          <cell r="BH6">
            <v>0</v>
          </cell>
          <cell r="BI6">
            <v>0</v>
          </cell>
        </row>
        <row r="7">
          <cell r="AW7">
            <v>2002</v>
          </cell>
          <cell r="AX7">
            <v>83.695281204496297</v>
          </cell>
          <cell r="AY7">
            <v>10.216160558325079</v>
          </cell>
          <cell r="AZ7">
            <v>0</v>
          </cell>
          <cell r="BA7">
            <v>5.394385393753427</v>
          </cell>
          <cell r="BB7">
            <v>0</v>
          </cell>
          <cell r="BC7">
            <v>0</v>
          </cell>
          <cell r="BD7">
            <v>0.30246103659933138</v>
          </cell>
          <cell r="BE7">
            <v>0</v>
          </cell>
          <cell r="BF7">
            <v>0</v>
          </cell>
          <cell r="BG7">
            <v>0.39171180682585732</v>
          </cell>
          <cell r="BH7">
            <v>0</v>
          </cell>
          <cell r="BI7">
            <v>0</v>
          </cell>
        </row>
        <row r="8">
          <cell r="AW8">
            <v>2003</v>
          </cell>
          <cell r="AX8">
            <v>83.969891199936882</v>
          </cell>
          <cell r="AY8">
            <v>9.1910258983501016</v>
          </cell>
          <cell r="AZ8">
            <v>0</v>
          </cell>
          <cell r="BA8">
            <v>5.1334635929875274</v>
          </cell>
          <cell r="BB8">
            <v>0</v>
          </cell>
          <cell r="BC8">
            <v>0</v>
          </cell>
          <cell r="BD8">
            <v>1.2545670355880052</v>
          </cell>
          <cell r="BE8">
            <v>0</v>
          </cell>
          <cell r="BF8">
            <v>0</v>
          </cell>
          <cell r="BG8">
            <v>0.45105227313748475</v>
          </cell>
          <cell r="BH8">
            <v>0</v>
          </cell>
          <cell r="BI8">
            <v>0</v>
          </cell>
        </row>
        <row r="9">
          <cell r="AW9">
            <v>2004</v>
          </cell>
          <cell r="AX9">
            <v>75.311635200102103</v>
          </cell>
          <cell r="AY9">
            <v>8.9126574831472496</v>
          </cell>
          <cell r="AZ9">
            <v>0</v>
          </cell>
          <cell r="BA9">
            <v>10.579344991612732</v>
          </cell>
          <cell r="BB9">
            <v>0</v>
          </cell>
          <cell r="BC9">
            <v>0</v>
          </cell>
          <cell r="BD9">
            <v>3.1588375287874344</v>
          </cell>
          <cell r="BE9">
            <v>0</v>
          </cell>
          <cell r="BF9">
            <v>0</v>
          </cell>
          <cell r="BG9">
            <v>2.0375247963504712</v>
          </cell>
          <cell r="BH9">
            <v>0</v>
          </cell>
          <cell r="BI9">
            <v>0</v>
          </cell>
        </row>
        <row r="10">
          <cell r="AW10">
            <v>2005</v>
          </cell>
          <cell r="AX10">
            <v>74.154526434011899</v>
          </cell>
          <cell r="AY10">
            <v>9.6569090149786501</v>
          </cell>
          <cell r="AZ10">
            <v>0</v>
          </cell>
          <cell r="BA10">
            <v>9.1018151378586278</v>
          </cell>
          <cell r="BB10">
            <v>0</v>
          </cell>
          <cell r="BC10">
            <v>0</v>
          </cell>
          <cell r="BD10">
            <v>2.3358254909448735</v>
          </cell>
          <cell r="BE10">
            <v>0</v>
          </cell>
          <cell r="BF10">
            <v>0</v>
          </cell>
          <cell r="BG10">
            <v>4.7509239222059341</v>
          </cell>
          <cell r="BH10">
            <v>0</v>
          </cell>
          <cell r="BI10">
            <v>0</v>
          </cell>
        </row>
        <row r="11">
          <cell r="AW11">
            <v>2006</v>
          </cell>
          <cell r="AX11">
            <v>71.627498151432519</v>
          </cell>
          <cell r="AY11">
            <v>9.2732226723665327</v>
          </cell>
          <cell r="AZ11">
            <v>0</v>
          </cell>
          <cell r="BA11">
            <v>10.920043115629378</v>
          </cell>
          <cell r="BB11">
            <v>0</v>
          </cell>
          <cell r="BC11">
            <v>0</v>
          </cell>
          <cell r="BD11">
            <v>6.0614990937384565</v>
          </cell>
          <cell r="BE11">
            <v>0</v>
          </cell>
          <cell r="BF11">
            <v>0</v>
          </cell>
          <cell r="BG11">
            <v>2.1177369668331103</v>
          </cell>
          <cell r="BH11">
            <v>0</v>
          </cell>
          <cell r="BI11">
            <v>0</v>
          </cell>
        </row>
        <row r="12">
          <cell r="AW12">
            <v>2007</v>
          </cell>
          <cell r="AX12">
            <v>75.048307744368515</v>
          </cell>
          <cell r="AY12">
            <v>9.2954332976960306</v>
          </cell>
          <cell r="AZ12">
            <v>0</v>
          </cell>
          <cell r="BA12">
            <v>9.726718336369748</v>
          </cell>
          <cell r="BB12">
            <v>0</v>
          </cell>
          <cell r="BC12">
            <v>0</v>
          </cell>
          <cell r="BD12">
            <v>3.5744508280005896</v>
          </cell>
          <cell r="BE12">
            <v>0</v>
          </cell>
          <cell r="BF12">
            <v>0</v>
          </cell>
          <cell r="BG12">
            <v>2.3550897935651225</v>
          </cell>
          <cell r="BH12">
            <v>0</v>
          </cell>
          <cell r="BI12">
            <v>0</v>
          </cell>
        </row>
        <row r="13">
          <cell r="AW13">
            <v>2008</v>
          </cell>
          <cell r="AX13">
            <v>75.484766389092201</v>
          </cell>
          <cell r="AY13">
            <v>9.1325969362008745</v>
          </cell>
          <cell r="AZ13">
            <v>0</v>
          </cell>
          <cell r="BA13">
            <v>10.882383880577637</v>
          </cell>
          <cell r="BB13">
            <v>0</v>
          </cell>
          <cell r="BC13">
            <v>0</v>
          </cell>
          <cell r="BD13">
            <v>2.7153442104162848</v>
          </cell>
          <cell r="BE13">
            <v>0</v>
          </cell>
          <cell r="BF13">
            <v>0</v>
          </cell>
          <cell r="BG13">
            <v>1.7849085837129981</v>
          </cell>
          <cell r="BH13">
            <v>0</v>
          </cell>
          <cell r="BI13">
            <v>0</v>
          </cell>
        </row>
        <row r="14">
          <cell r="AW14">
            <v>2009</v>
          </cell>
          <cell r="AX14">
            <v>71.183718268648519</v>
          </cell>
          <cell r="AY14">
            <v>8.7799105155211787</v>
          </cell>
          <cell r="AZ14">
            <v>2.5235166479254979E-2</v>
          </cell>
          <cell r="BA14">
            <v>15.555543827872228</v>
          </cell>
          <cell r="BB14">
            <v>0.16386554002655154</v>
          </cell>
          <cell r="BC14">
            <v>0</v>
          </cell>
          <cell r="BD14">
            <v>2.1779281770934014</v>
          </cell>
          <cell r="BE14">
            <v>0</v>
          </cell>
          <cell r="BF14">
            <v>0</v>
          </cell>
          <cell r="BG14">
            <v>2.1137985043588499</v>
          </cell>
          <cell r="BH14">
            <v>0</v>
          </cell>
          <cell r="BI14">
            <v>0</v>
          </cell>
        </row>
        <row r="15">
          <cell r="AW15">
            <v>2010</v>
          </cell>
          <cell r="AX15">
            <v>68.107919255776039</v>
          </cell>
          <cell r="AY15">
            <v>7.9438666321923108</v>
          </cell>
          <cell r="AZ15">
            <v>0.14245773056637343</v>
          </cell>
          <cell r="BA15">
            <v>19.648193452533818</v>
          </cell>
          <cell r="BB15">
            <v>0.5529913585427878</v>
          </cell>
          <cell r="BC15">
            <v>0</v>
          </cell>
          <cell r="BD15">
            <v>1.786869891059149</v>
          </cell>
          <cell r="BE15">
            <v>0</v>
          </cell>
          <cell r="BF15">
            <v>0</v>
          </cell>
          <cell r="BG15">
            <v>1.8177016793295155</v>
          </cell>
          <cell r="BH15">
            <v>0</v>
          </cell>
          <cell r="BI15">
            <v>0</v>
          </cell>
        </row>
        <row r="16">
          <cell r="AW16">
            <v>2011</v>
          </cell>
          <cell r="AX16">
            <v>58.821124578932583</v>
          </cell>
          <cell r="AY16">
            <v>9.6256142372299305</v>
          </cell>
          <cell r="AZ16">
            <v>0.20378379399391278</v>
          </cell>
          <cell r="BA16">
            <v>24.589352305940885</v>
          </cell>
          <cell r="BB16">
            <v>0.73529077542765753</v>
          </cell>
          <cell r="BC16">
            <v>0</v>
          </cell>
          <cell r="BD16">
            <v>1.401450048577958</v>
          </cell>
          <cell r="BE16">
            <v>0</v>
          </cell>
          <cell r="BF16">
            <v>0</v>
          </cell>
          <cell r="BG16">
            <v>4.6233842598970805</v>
          </cell>
          <cell r="BH16">
            <v>0</v>
          </cell>
          <cell r="BI16">
            <v>0</v>
          </cell>
        </row>
        <row r="17">
          <cell r="AW17">
            <v>2012</v>
          </cell>
          <cell r="AX17">
            <v>60.292694288399296</v>
          </cell>
          <cell r="AY17">
            <v>8.9569641151656345</v>
          </cell>
          <cell r="AZ17">
            <v>0.53742212928593958</v>
          </cell>
          <cell r="BA17">
            <v>26.315123357610108</v>
          </cell>
          <cell r="BB17">
            <v>1.0186101934992935</v>
          </cell>
          <cell r="BC17">
            <v>0</v>
          </cell>
          <cell r="BD17">
            <v>1.1330946090118668</v>
          </cell>
          <cell r="BE17">
            <v>0</v>
          </cell>
          <cell r="BF17">
            <v>0</v>
          </cell>
          <cell r="BG17">
            <v>1.7460913070278601</v>
          </cell>
          <cell r="BH17">
            <v>0</v>
          </cell>
          <cell r="BI17">
            <v>0</v>
          </cell>
        </row>
        <row r="18">
          <cell r="AW18">
            <v>2013</v>
          </cell>
          <cell r="AX18">
            <v>57.722574573048959</v>
          </cell>
          <cell r="AY18">
            <v>8.2736777138248208</v>
          </cell>
          <cell r="AZ18">
            <v>0.54988124575128727</v>
          </cell>
          <cell r="BA18">
            <v>27.879001652673917</v>
          </cell>
          <cell r="BB18">
            <v>1.097396690573154</v>
          </cell>
          <cell r="BC18">
            <v>0</v>
          </cell>
          <cell r="BD18">
            <v>1.4336712378597705</v>
          </cell>
          <cell r="BE18">
            <v>0</v>
          </cell>
          <cell r="BF18">
            <v>0</v>
          </cell>
          <cell r="BG18">
            <v>2.2500263758417161</v>
          </cell>
          <cell r="BH18">
            <v>0.79377051042637325</v>
          </cell>
          <cell r="BI18">
            <v>0</v>
          </cell>
        </row>
        <row r="19">
          <cell r="AW19">
            <v>2014</v>
          </cell>
          <cell r="AX19">
            <v>58.04449538911318</v>
          </cell>
          <cell r="AY19">
            <v>7.2829719651652258</v>
          </cell>
          <cell r="AZ19">
            <v>0.71635238465898532</v>
          </cell>
          <cell r="BA19">
            <v>28.454540787247616</v>
          </cell>
          <cell r="BB19">
            <v>1.3176266182786043</v>
          </cell>
          <cell r="BC19">
            <v>0</v>
          </cell>
          <cell r="BD19">
            <v>0.62785545416906108</v>
          </cell>
          <cell r="BE19">
            <v>0</v>
          </cell>
          <cell r="BF19">
            <v>0</v>
          </cell>
          <cell r="BG19">
            <v>3.5561574013673303</v>
          </cell>
          <cell r="BH19">
            <v>0</v>
          </cell>
          <cell r="BI19">
            <v>0</v>
          </cell>
        </row>
        <row r="20">
          <cell r="AW20">
            <v>2015</v>
          </cell>
          <cell r="AX20">
            <v>56.76601176665875</v>
          </cell>
          <cell r="AY20">
            <v>8.0012832656826944</v>
          </cell>
          <cell r="AZ20">
            <v>0.6711183179890432</v>
          </cell>
          <cell r="BA20">
            <v>28.778481966813903</v>
          </cell>
          <cell r="BB20">
            <v>1.3315600609350697</v>
          </cell>
          <cell r="BC20">
            <v>0</v>
          </cell>
          <cell r="BD20">
            <v>2.1468931228734038</v>
          </cell>
          <cell r="BE20">
            <v>0</v>
          </cell>
          <cell r="BF20">
            <v>0</v>
          </cell>
          <cell r="BG20">
            <v>2.3046514990471296</v>
          </cell>
          <cell r="BH20">
            <v>0</v>
          </cell>
          <cell r="BI20">
            <v>0</v>
          </cell>
        </row>
        <row r="21">
          <cell r="AW21">
            <v>2016</v>
          </cell>
          <cell r="AX21">
            <v>54.033195746444065</v>
          </cell>
          <cell r="AY21">
            <v>7.2158734483604938</v>
          </cell>
          <cell r="AZ21">
            <v>1.109445743564486</v>
          </cell>
          <cell r="BA21">
            <v>28.4275778755947</v>
          </cell>
          <cell r="BB21">
            <v>2.2017232570846512</v>
          </cell>
          <cell r="BC21">
            <v>0</v>
          </cell>
          <cell r="BD21">
            <v>2.5364815442989781</v>
          </cell>
          <cell r="BE21">
            <v>0.23106809934675593</v>
          </cell>
          <cell r="BF21">
            <v>0</v>
          </cell>
          <cell r="BG21">
            <v>4.2446342853058736</v>
          </cell>
          <cell r="BH21">
            <v>0</v>
          </cell>
          <cell r="BI21">
            <v>0</v>
          </cell>
        </row>
        <row r="22">
          <cell r="AW22">
            <v>2017</v>
          </cell>
          <cell r="AX22">
            <v>52.90490884713298</v>
          </cell>
          <cell r="AY22">
            <v>7.9149581908066509</v>
          </cell>
          <cell r="AZ22">
            <v>1.1539161127491604</v>
          </cell>
          <cell r="BA22">
            <v>29.379169477581129</v>
          </cell>
          <cell r="BB22">
            <v>2.5641310647101885</v>
          </cell>
          <cell r="BC22">
            <v>0</v>
          </cell>
          <cell r="BD22">
            <v>1.6050531976662377</v>
          </cell>
          <cell r="BE22">
            <v>8.7120997879416087E-2</v>
          </cell>
          <cell r="BF22">
            <v>0</v>
          </cell>
          <cell r="BG22">
            <v>4.218055784390633</v>
          </cell>
          <cell r="BH22">
            <v>0.17268632708360826</v>
          </cell>
          <cell r="BI22">
            <v>0</v>
          </cell>
        </row>
        <row r="23">
          <cell r="AW23">
            <v>2018</v>
          </cell>
          <cell r="AX23">
            <v>52.18595663894903</v>
          </cell>
          <cell r="AY23">
            <v>8.0543737562450719</v>
          </cell>
          <cell r="AZ23">
            <v>0.57786327301145135</v>
          </cell>
          <cell r="BA23">
            <v>30.713557910071554</v>
          </cell>
          <cell r="BB23">
            <v>2.7193496836051518</v>
          </cell>
          <cell r="BC23">
            <v>0</v>
          </cell>
          <cell r="BD23">
            <v>1.2295866085285787</v>
          </cell>
          <cell r="BE23">
            <v>7.3162847274846024E-2</v>
          </cell>
          <cell r="BF23">
            <v>0</v>
          </cell>
          <cell r="BG23">
            <v>3.3341420979156453</v>
          </cell>
          <cell r="BH23">
            <v>0.54287690084849816</v>
          </cell>
          <cell r="BI23">
            <v>0.56913028355016215</v>
          </cell>
        </row>
        <row r="24">
          <cell r="AW24">
            <v>2019</v>
          </cell>
          <cell r="AX24">
            <v>50.017512104854333</v>
          </cell>
          <cell r="AY24">
            <v>9.256390189929931</v>
          </cell>
          <cell r="AZ24">
            <v>0.41935825572198321</v>
          </cell>
          <cell r="BA24">
            <v>30.576425192350886</v>
          </cell>
          <cell r="BB24">
            <v>3.0719398961563229</v>
          </cell>
          <cell r="BC24">
            <v>0.22086505742586032</v>
          </cell>
          <cell r="BD24">
            <v>1.0712919401179311</v>
          </cell>
          <cell r="BE24">
            <v>0.20116411943785348</v>
          </cell>
          <cell r="BF24">
            <v>0</v>
          </cell>
          <cell r="BG24">
            <v>4.9873081873140785</v>
          </cell>
          <cell r="BH24">
            <v>0.17774505669080209</v>
          </cell>
          <cell r="BI24">
            <v>0</v>
          </cell>
        </row>
        <row r="25">
          <cell r="AW25">
            <v>2020</v>
          </cell>
          <cell r="AX25">
            <v>51.228320879742874</v>
          </cell>
          <cell r="AY25">
            <v>10.165373008304417</v>
          </cell>
          <cell r="AZ25">
            <v>0.32213453303495759</v>
          </cell>
          <cell r="BA25">
            <v>30.738509788054564</v>
          </cell>
          <cell r="BB25">
            <v>3.2668331057190891</v>
          </cell>
          <cell r="BC25">
            <v>0.39525908704934087</v>
          </cell>
          <cell r="BD25">
            <v>1.1404906702011062</v>
          </cell>
          <cell r="BE25">
            <v>0</v>
          </cell>
          <cell r="BF25">
            <v>0</v>
          </cell>
          <cell r="BG25">
            <v>2.5368291060327737</v>
          </cell>
          <cell r="BH25">
            <v>0.2062498218609031</v>
          </cell>
          <cell r="BI25">
            <v>0</v>
          </cell>
        </row>
        <row r="26">
          <cell r="AW26">
            <v>2021</v>
          </cell>
          <cell r="AX26">
            <v>50.564131496443466</v>
          </cell>
          <cell r="AY26">
            <v>10.570568190795326</v>
          </cell>
          <cell r="AZ26">
            <v>0.4636181657862683</v>
          </cell>
          <cell r="BA26">
            <v>29.590874898158809</v>
          </cell>
          <cell r="BB26">
            <v>4.077947607695533</v>
          </cell>
          <cell r="BC26">
            <v>0.3433763398190241</v>
          </cell>
          <cell r="BD26">
            <v>1.2793124860289611</v>
          </cell>
          <cell r="BE26">
            <v>4.8985461127701128E-2</v>
          </cell>
          <cell r="BF26">
            <v>0</v>
          </cell>
          <cell r="BG26">
            <v>2.8123902731121859</v>
          </cell>
          <cell r="BH26">
            <v>0.17373311678922429</v>
          </cell>
          <cell r="BI26">
            <v>7.50619642434949E-2</v>
          </cell>
        </row>
      </sheetData>
      <sheetData sheetId="11">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91.607922441937887</v>
          </cell>
          <cell r="AY5">
            <v>8.3920775580621143</v>
          </cell>
          <cell r="AZ5">
            <v>0</v>
          </cell>
          <cell r="BA5">
            <v>0</v>
          </cell>
          <cell r="BB5">
            <v>0</v>
          </cell>
          <cell r="BC5">
            <v>0</v>
          </cell>
          <cell r="BD5">
            <v>0</v>
          </cell>
          <cell r="BE5">
            <v>0</v>
          </cell>
          <cell r="BF5">
            <v>0</v>
          </cell>
          <cell r="BG5">
            <v>0</v>
          </cell>
          <cell r="BH5">
            <v>0</v>
          </cell>
          <cell r="BI5">
            <v>0</v>
          </cell>
        </row>
        <row r="6">
          <cell r="AW6">
            <v>2001</v>
          </cell>
          <cell r="AX6">
            <v>78.43698945291429</v>
          </cell>
          <cell r="AY6">
            <v>10.788367862868849</v>
          </cell>
          <cell r="AZ6">
            <v>0</v>
          </cell>
          <cell r="BA6">
            <v>4.0818876060143703</v>
          </cell>
          <cell r="BB6">
            <v>0</v>
          </cell>
          <cell r="BC6">
            <v>0</v>
          </cell>
          <cell r="BD6">
            <v>0.55452040196337204</v>
          </cell>
          <cell r="BE6">
            <v>0</v>
          </cell>
          <cell r="BF6">
            <v>0</v>
          </cell>
          <cell r="BG6">
            <v>6.1382346762391276</v>
          </cell>
          <cell r="BH6">
            <v>0</v>
          </cell>
          <cell r="BI6">
            <v>0</v>
          </cell>
        </row>
        <row r="7">
          <cell r="AW7">
            <v>2002</v>
          </cell>
          <cell r="AX7">
            <v>83.695281204496311</v>
          </cell>
          <cell r="AY7">
            <v>10.216160558325083</v>
          </cell>
          <cell r="AZ7">
            <v>0</v>
          </cell>
          <cell r="BA7">
            <v>5.3943853937534287</v>
          </cell>
          <cell r="BB7">
            <v>0</v>
          </cell>
          <cell r="BC7">
            <v>0</v>
          </cell>
          <cell r="BD7">
            <v>0.30246103659933143</v>
          </cell>
          <cell r="BE7">
            <v>0</v>
          </cell>
          <cell r="BF7">
            <v>0</v>
          </cell>
          <cell r="BG7">
            <v>0.39171180682585738</v>
          </cell>
          <cell r="BH7">
            <v>0</v>
          </cell>
          <cell r="BI7">
            <v>0</v>
          </cell>
        </row>
        <row r="8">
          <cell r="AW8">
            <v>2003</v>
          </cell>
          <cell r="AX8">
            <v>83.969891199936882</v>
          </cell>
          <cell r="AY8">
            <v>9.1910258983501016</v>
          </cell>
          <cell r="AZ8">
            <v>0</v>
          </cell>
          <cell r="BA8">
            <v>5.1334635929875274</v>
          </cell>
          <cell r="BB8">
            <v>0</v>
          </cell>
          <cell r="BC8">
            <v>0</v>
          </cell>
          <cell r="BD8">
            <v>1.2545670355880052</v>
          </cell>
          <cell r="BE8">
            <v>0</v>
          </cell>
          <cell r="BF8">
            <v>0</v>
          </cell>
          <cell r="BG8">
            <v>0.45105227313748475</v>
          </cell>
          <cell r="BH8">
            <v>0</v>
          </cell>
          <cell r="BI8">
            <v>0</v>
          </cell>
        </row>
        <row r="9">
          <cell r="AW9">
            <v>2004</v>
          </cell>
          <cell r="AX9">
            <v>75.311635200102103</v>
          </cell>
          <cell r="AY9">
            <v>8.9126574831472496</v>
          </cell>
          <cell r="AZ9">
            <v>0</v>
          </cell>
          <cell r="BA9">
            <v>10.579344991612732</v>
          </cell>
          <cell r="BB9">
            <v>0</v>
          </cell>
          <cell r="BC9">
            <v>0</v>
          </cell>
          <cell r="BD9">
            <v>3.1588375287874353</v>
          </cell>
          <cell r="BE9">
            <v>0</v>
          </cell>
          <cell r="BF9">
            <v>0</v>
          </cell>
          <cell r="BG9">
            <v>2.0375247963504717</v>
          </cell>
          <cell r="BH9">
            <v>0</v>
          </cell>
          <cell r="BI9">
            <v>0</v>
          </cell>
        </row>
        <row r="10">
          <cell r="AW10">
            <v>2005</v>
          </cell>
          <cell r="AX10">
            <v>74.154526434011913</v>
          </cell>
          <cell r="AY10">
            <v>9.6569090149786483</v>
          </cell>
          <cell r="AZ10">
            <v>0</v>
          </cell>
          <cell r="BA10">
            <v>9.1018151378586261</v>
          </cell>
          <cell r="BB10">
            <v>0</v>
          </cell>
          <cell r="BC10">
            <v>0</v>
          </cell>
          <cell r="BD10">
            <v>2.3358254909448735</v>
          </cell>
          <cell r="BE10">
            <v>0</v>
          </cell>
          <cell r="BF10">
            <v>0</v>
          </cell>
          <cell r="BG10">
            <v>4.7509239222059332</v>
          </cell>
          <cell r="BH10">
            <v>0</v>
          </cell>
          <cell r="BI10">
            <v>0</v>
          </cell>
        </row>
        <row r="11">
          <cell r="AW11">
            <v>2006</v>
          </cell>
          <cell r="AX11">
            <v>71.627498151432533</v>
          </cell>
          <cell r="AY11">
            <v>9.2732226723665327</v>
          </cell>
          <cell r="AZ11">
            <v>0</v>
          </cell>
          <cell r="BA11">
            <v>10.920043115629378</v>
          </cell>
          <cell r="BB11">
            <v>0</v>
          </cell>
          <cell r="BC11">
            <v>0</v>
          </cell>
          <cell r="BD11">
            <v>6.0614990937384565</v>
          </cell>
          <cell r="BE11">
            <v>0</v>
          </cell>
          <cell r="BF11">
            <v>0</v>
          </cell>
          <cell r="BG11">
            <v>2.1177369668331103</v>
          </cell>
          <cell r="BH11">
            <v>0</v>
          </cell>
          <cell r="BI11">
            <v>0</v>
          </cell>
        </row>
        <row r="12">
          <cell r="AW12">
            <v>2007</v>
          </cell>
          <cell r="AX12">
            <v>75.048307744368515</v>
          </cell>
          <cell r="AY12">
            <v>9.2954332976960306</v>
          </cell>
          <cell r="AZ12">
            <v>0</v>
          </cell>
          <cell r="BA12">
            <v>9.7267183363697498</v>
          </cell>
          <cell r="BB12">
            <v>0</v>
          </cell>
          <cell r="BC12">
            <v>0</v>
          </cell>
          <cell r="BD12">
            <v>3.5744508280005896</v>
          </cell>
          <cell r="BE12">
            <v>0</v>
          </cell>
          <cell r="BF12">
            <v>0</v>
          </cell>
          <cell r="BG12">
            <v>2.3550897935651225</v>
          </cell>
          <cell r="BH12">
            <v>0</v>
          </cell>
          <cell r="BI12">
            <v>0</v>
          </cell>
        </row>
        <row r="13">
          <cell r="AW13">
            <v>2008</v>
          </cell>
          <cell r="AX13">
            <v>75.484766389092201</v>
          </cell>
          <cell r="AY13">
            <v>9.1325969362008763</v>
          </cell>
          <cell r="AZ13">
            <v>0</v>
          </cell>
          <cell r="BA13">
            <v>10.882383880577638</v>
          </cell>
          <cell r="BB13">
            <v>0</v>
          </cell>
          <cell r="BC13">
            <v>0</v>
          </cell>
          <cell r="BD13">
            <v>2.7153442104162848</v>
          </cell>
          <cell r="BE13">
            <v>0</v>
          </cell>
          <cell r="BF13">
            <v>0</v>
          </cell>
          <cell r="BG13">
            <v>1.7849085837129983</v>
          </cell>
          <cell r="BH13">
            <v>0</v>
          </cell>
          <cell r="BI13">
            <v>0</v>
          </cell>
        </row>
        <row r="14">
          <cell r="AW14">
            <v>2009</v>
          </cell>
          <cell r="AX14">
            <v>71.183718268648519</v>
          </cell>
          <cell r="AY14">
            <v>8.7799105155211787</v>
          </cell>
          <cell r="AZ14">
            <v>2.5235166479254979E-2</v>
          </cell>
          <cell r="BA14">
            <v>15.555543827872228</v>
          </cell>
          <cell r="BB14">
            <v>0.16386554002655157</v>
          </cell>
          <cell r="BC14">
            <v>0</v>
          </cell>
          <cell r="BD14">
            <v>2.1779281770934014</v>
          </cell>
          <cell r="BE14">
            <v>0</v>
          </cell>
          <cell r="BF14">
            <v>0</v>
          </cell>
          <cell r="BG14">
            <v>2.1137985043588499</v>
          </cell>
          <cell r="BH14">
            <v>0</v>
          </cell>
          <cell r="BI14">
            <v>0</v>
          </cell>
        </row>
        <row r="15">
          <cell r="AW15">
            <v>2010</v>
          </cell>
          <cell r="AX15">
            <v>68.159634664812089</v>
          </cell>
          <cell r="AY15">
            <v>7.9292133595203191</v>
          </cell>
          <cell r="AZ15">
            <v>0.14203734693049044</v>
          </cell>
          <cell r="BA15">
            <v>19.606167073169892</v>
          </cell>
          <cell r="BB15">
            <v>0.56458092409453742</v>
          </cell>
          <cell r="BC15">
            <v>0</v>
          </cell>
          <cell r="BD15">
            <v>1.7815969524922715</v>
          </cell>
          <cell r="BE15">
            <v>0</v>
          </cell>
          <cell r="BF15">
            <v>0</v>
          </cell>
          <cell r="BG15">
            <v>1.8167696789804177</v>
          </cell>
          <cell r="BH15">
            <v>0</v>
          </cell>
          <cell r="BI15">
            <v>0</v>
          </cell>
        </row>
        <row r="16">
          <cell r="AW16">
            <v>2011</v>
          </cell>
          <cell r="AX16">
            <v>59.92816365912882</v>
          </cell>
          <cell r="AY16">
            <v>9.3669121860167301</v>
          </cell>
          <cell r="AZ16">
            <v>0.19822815476673883</v>
          </cell>
          <cell r="BA16">
            <v>23.922377331744304</v>
          </cell>
          <cell r="BB16">
            <v>0.72657052135411448</v>
          </cell>
          <cell r="BC16">
            <v>0</v>
          </cell>
          <cell r="BD16">
            <v>1.3634662635037966</v>
          </cell>
          <cell r="BE16">
            <v>0</v>
          </cell>
          <cell r="BF16">
            <v>0</v>
          </cell>
          <cell r="BG16">
            <v>4.4942818834854901</v>
          </cell>
          <cell r="BH16">
            <v>0</v>
          </cell>
          <cell r="BI16">
            <v>0</v>
          </cell>
        </row>
        <row r="17">
          <cell r="AW17">
            <v>2012</v>
          </cell>
          <cell r="AX17">
            <v>63.360699803947696</v>
          </cell>
          <cell r="AY17">
            <v>8.2014399933405393</v>
          </cell>
          <cell r="AZ17">
            <v>0.48897009488142706</v>
          </cell>
          <cell r="BA17">
            <v>24.263188927211559</v>
          </cell>
          <cell r="BB17">
            <v>0.93662040624970866</v>
          </cell>
          <cell r="BC17">
            <v>0</v>
          </cell>
          <cell r="BD17">
            <v>1.0556937960741162</v>
          </cell>
          <cell r="BE17">
            <v>0</v>
          </cell>
          <cell r="BF17">
            <v>0</v>
          </cell>
          <cell r="BG17">
            <v>1.6933869782949529</v>
          </cell>
          <cell r="BH17">
            <v>0</v>
          </cell>
          <cell r="BI17">
            <v>0</v>
          </cell>
        </row>
        <row r="18">
          <cell r="AW18">
            <v>2013</v>
          </cell>
          <cell r="AX18">
            <v>64.050633034155595</v>
          </cell>
          <cell r="AY18">
            <v>7.2382897399176445</v>
          </cell>
          <cell r="AZ18">
            <v>0.45717925043907515</v>
          </cell>
          <cell r="BA18">
            <v>23.354494830514568</v>
          </cell>
          <cell r="BB18">
            <v>0.92350677852360041</v>
          </cell>
          <cell r="BC18">
            <v>0</v>
          </cell>
          <cell r="BD18">
            <v>1.2746620161460209</v>
          </cell>
          <cell r="BE18">
            <v>0</v>
          </cell>
          <cell r="BF18">
            <v>0</v>
          </cell>
          <cell r="BG18">
            <v>2.0444312492567449</v>
          </cell>
          <cell r="BH18">
            <v>0.65680310104676054</v>
          </cell>
          <cell r="BI18">
            <v>0</v>
          </cell>
        </row>
        <row r="19">
          <cell r="AW19">
            <v>2014</v>
          </cell>
          <cell r="AX19">
            <v>67.383255948970842</v>
          </cell>
          <cell r="AY19">
            <v>5.9431215418832126</v>
          </cell>
          <cell r="AZ19">
            <v>0.54468074116750143</v>
          </cell>
          <cell r="BA19">
            <v>21.899155111813684</v>
          </cell>
          <cell r="BB19">
            <v>1.0136242070023753</v>
          </cell>
          <cell r="BC19">
            <v>0</v>
          </cell>
          <cell r="BD19">
            <v>0.51073576441773871</v>
          </cell>
          <cell r="BE19">
            <v>0</v>
          </cell>
          <cell r="BF19">
            <v>0</v>
          </cell>
          <cell r="BG19">
            <v>2.7054266847446518</v>
          </cell>
          <cell r="BH19">
            <v>0</v>
          </cell>
          <cell r="BI19">
            <v>0</v>
          </cell>
        </row>
        <row r="20">
          <cell r="AW20">
            <v>2015</v>
          </cell>
          <cell r="AX20">
            <v>66.649178420776551</v>
          </cell>
          <cell r="AY20">
            <v>6.8310862187751455</v>
          </cell>
          <cell r="AZ20">
            <v>0.48327328445152706</v>
          </cell>
          <cell r="BA20">
            <v>21.625786975240434</v>
          </cell>
          <cell r="BB20">
            <v>0.97744148623373706</v>
          </cell>
          <cell r="BC20">
            <v>0</v>
          </cell>
          <cell r="BD20">
            <v>1.6417881336379787</v>
          </cell>
          <cell r="BE20">
            <v>0</v>
          </cell>
          <cell r="BF20">
            <v>0</v>
          </cell>
          <cell r="BG20">
            <v>1.7914454808846421</v>
          </cell>
          <cell r="BH20">
            <v>0</v>
          </cell>
          <cell r="BI20">
            <v>0</v>
          </cell>
        </row>
        <row r="21">
          <cell r="AW21">
            <v>2016</v>
          </cell>
          <cell r="AX21">
            <v>64.763611867030093</v>
          </cell>
          <cell r="AY21">
            <v>6.4593142240596935</v>
          </cell>
          <cell r="AZ21">
            <v>0.78689150161922117</v>
          </cell>
          <cell r="BA21">
            <v>21.03383025591037</v>
          </cell>
          <cell r="BB21">
            <v>1.5723043869655677</v>
          </cell>
          <cell r="BC21">
            <v>0</v>
          </cell>
          <cell r="BD21">
            <v>1.8444082722120583</v>
          </cell>
          <cell r="BE21">
            <v>0.22701395331522456</v>
          </cell>
          <cell r="BF21">
            <v>0</v>
          </cell>
          <cell r="BG21">
            <v>3.3126255388877826</v>
          </cell>
          <cell r="BH21">
            <v>0</v>
          </cell>
          <cell r="BI21">
            <v>0</v>
          </cell>
        </row>
        <row r="22">
          <cell r="AW22">
            <v>2017</v>
          </cell>
          <cell r="AX22">
            <v>64.172163863642865</v>
          </cell>
          <cell r="AY22">
            <v>6.9693889714407318</v>
          </cell>
          <cell r="AZ22">
            <v>0.81245971093484171</v>
          </cell>
          <cell r="BA22">
            <v>21.13881368644341</v>
          </cell>
          <cell r="BB22">
            <v>1.842450847572868</v>
          </cell>
          <cell r="BC22">
            <v>0</v>
          </cell>
          <cell r="BD22">
            <v>1.9328450089702383</v>
          </cell>
          <cell r="BE22">
            <v>6.4607444455350022E-2</v>
          </cell>
          <cell r="BF22">
            <v>0</v>
          </cell>
          <cell r="BG22">
            <v>2.9560408231029576</v>
          </cell>
          <cell r="BH22">
            <v>0.11122964343672689</v>
          </cell>
          <cell r="BI22">
            <v>0</v>
          </cell>
        </row>
        <row r="23">
          <cell r="AW23">
            <v>2018</v>
          </cell>
          <cell r="AX23">
            <v>61.881945630917699</v>
          </cell>
          <cell r="AY23">
            <v>8.2469282818815923</v>
          </cell>
          <cell r="AZ23">
            <v>0.43961777394174956</v>
          </cell>
          <cell r="BA23">
            <v>22.353179815779924</v>
          </cell>
          <cell r="BB23">
            <v>1.9297982811019478</v>
          </cell>
          <cell r="BC23">
            <v>0</v>
          </cell>
          <cell r="BD23">
            <v>1.305544119532122</v>
          </cell>
          <cell r="BE23">
            <v>4.6379721914151101E-2</v>
          </cell>
          <cell r="BF23">
            <v>0</v>
          </cell>
          <cell r="BG23">
            <v>3.0916777684045669</v>
          </cell>
          <cell r="BH23">
            <v>0.34414297191555698</v>
          </cell>
          <cell r="BI23">
            <v>0.36078563461066487</v>
          </cell>
        </row>
        <row r="24">
          <cell r="AW24">
            <v>2019</v>
          </cell>
          <cell r="AX24">
            <v>59.618390615657745</v>
          </cell>
          <cell r="AY24">
            <v>9.5195935701507217</v>
          </cell>
          <cell r="AZ24">
            <v>0.39968675879456056</v>
          </cell>
          <cell r="BA24">
            <v>23.487525621818705</v>
          </cell>
          <cell r="BB24">
            <v>2.1961554628252089</v>
          </cell>
          <cell r="BC24">
            <v>0.13752687767144567</v>
          </cell>
          <cell r="BD24">
            <v>0.89997542537063013</v>
          </cell>
          <cell r="BE24">
            <v>0.12525962036842547</v>
          </cell>
          <cell r="BF24">
            <v>0</v>
          </cell>
          <cell r="BG24">
            <v>3.5052088630331548</v>
          </cell>
          <cell r="BH24">
            <v>0.1106771843093636</v>
          </cell>
          <cell r="BI24">
            <v>0</v>
          </cell>
        </row>
        <row r="25">
          <cell r="AW25">
            <v>2020</v>
          </cell>
          <cell r="AX25">
            <v>59.121053531096969</v>
          </cell>
          <cell r="AY25">
            <v>10.386653595383628</v>
          </cell>
          <cell r="AZ25">
            <v>0.43438151642347866</v>
          </cell>
          <cell r="BA25">
            <v>24.256176965078364</v>
          </cell>
          <cell r="BB25">
            <v>2.582006953260179</v>
          </cell>
          <cell r="BC25">
            <v>0.26585837848703364</v>
          </cell>
          <cell r="BD25">
            <v>0.99017283380528742</v>
          </cell>
          <cell r="BE25">
            <v>0</v>
          </cell>
          <cell r="BF25">
            <v>0</v>
          </cell>
          <cell r="BG25">
            <v>1.8376532282234486</v>
          </cell>
          <cell r="BH25">
            <v>0.12604299824161508</v>
          </cell>
          <cell r="BI25">
            <v>0</v>
          </cell>
        </row>
        <row r="26">
          <cell r="AW26">
            <v>2021</v>
          </cell>
          <cell r="AX26">
            <v>58.651730009564538</v>
          </cell>
          <cell r="AY26">
            <v>10.122194312500142</v>
          </cell>
          <cell r="AZ26">
            <v>0.72448322068456783</v>
          </cell>
          <cell r="BA26">
            <v>23.468484599134346</v>
          </cell>
          <cell r="BB26">
            <v>3.5516553279259933</v>
          </cell>
          <cell r="BC26">
            <v>0.22671759965537974</v>
          </cell>
          <cell r="BD26">
            <v>1.0677508604523098</v>
          </cell>
          <cell r="BE26">
            <v>2.9138114602564949E-2</v>
          </cell>
          <cell r="BF26">
            <v>0</v>
          </cell>
          <cell r="BG26">
            <v>2.0098547063054797</v>
          </cell>
          <cell r="BH26">
            <v>0.10334199884468431</v>
          </cell>
          <cell r="BI26">
            <v>4.4649250329987247E-2</v>
          </cell>
        </row>
      </sheetData>
      <sheetData sheetId="12">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85.39022779016409</v>
          </cell>
          <cell r="AY5">
            <v>6.4793384530086939</v>
          </cell>
          <cell r="AZ5">
            <v>0</v>
          </cell>
          <cell r="BA5">
            <v>4.52348090738578</v>
          </cell>
          <cell r="BB5">
            <v>0</v>
          </cell>
          <cell r="BC5">
            <v>0</v>
          </cell>
          <cell r="BD5">
            <v>1.8631371577544207</v>
          </cell>
          <cell r="BE5">
            <v>0</v>
          </cell>
          <cell r="BF5">
            <v>0</v>
          </cell>
          <cell r="BG5">
            <v>1.7438156916870156</v>
          </cell>
          <cell r="BH5">
            <v>0</v>
          </cell>
          <cell r="BI5">
            <v>0</v>
          </cell>
        </row>
        <row r="6">
          <cell r="AW6">
            <v>2001</v>
          </cell>
          <cell r="AX6">
            <v>87.808613017370789</v>
          </cell>
          <cell r="AY6">
            <v>6.8045136425873078</v>
          </cell>
          <cell r="AZ6">
            <v>0</v>
          </cell>
          <cell r="BA6">
            <v>4.528618296243752</v>
          </cell>
          <cell r="BB6">
            <v>0</v>
          </cell>
          <cell r="BC6">
            <v>0</v>
          </cell>
          <cell r="BD6">
            <v>0.68488737029644176</v>
          </cell>
          <cell r="BE6">
            <v>0</v>
          </cell>
          <cell r="BF6">
            <v>0</v>
          </cell>
          <cell r="BG6">
            <v>0.17336767350170737</v>
          </cell>
          <cell r="BH6">
            <v>0</v>
          </cell>
          <cell r="BI6">
            <v>0</v>
          </cell>
        </row>
        <row r="7">
          <cell r="AW7">
            <v>2002</v>
          </cell>
          <cell r="AX7">
            <v>86.934427204462295</v>
          </cell>
          <cell r="AY7">
            <v>6.8171685956377805</v>
          </cell>
          <cell r="AZ7">
            <v>0</v>
          </cell>
          <cell r="BA7">
            <v>4.9944574592671316</v>
          </cell>
          <cell r="BB7">
            <v>0</v>
          </cell>
          <cell r="BC7">
            <v>0</v>
          </cell>
          <cell r="BD7">
            <v>1.0662962994429734</v>
          </cell>
          <cell r="BE7">
            <v>0</v>
          </cell>
          <cell r="BF7">
            <v>0</v>
          </cell>
          <cell r="BG7">
            <v>0.18765044118981958</v>
          </cell>
          <cell r="BH7">
            <v>0</v>
          </cell>
          <cell r="BI7">
            <v>0</v>
          </cell>
        </row>
        <row r="8">
          <cell r="AW8">
            <v>2003</v>
          </cell>
          <cell r="AX8">
            <v>85.883185627247215</v>
          </cell>
          <cell r="AY8">
            <v>6.5702842014178477</v>
          </cell>
          <cell r="AZ8">
            <v>0</v>
          </cell>
          <cell r="BA8">
            <v>5.4423538448068483</v>
          </cell>
          <cell r="BB8">
            <v>0</v>
          </cell>
          <cell r="BC8">
            <v>0</v>
          </cell>
          <cell r="BD8">
            <v>1.3552250033388733</v>
          </cell>
          <cell r="BE8">
            <v>0</v>
          </cell>
          <cell r="BF8">
            <v>0</v>
          </cell>
          <cell r="BG8">
            <v>0.74895132318921442</v>
          </cell>
          <cell r="BH8">
            <v>0</v>
          </cell>
          <cell r="BI8">
            <v>0</v>
          </cell>
        </row>
        <row r="9">
          <cell r="AW9">
            <v>2004</v>
          </cell>
          <cell r="AX9">
            <v>88.450586985756985</v>
          </cell>
          <cell r="AY9">
            <v>6.0646895506833012</v>
          </cell>
          <cell r="AZ9">
            <v>0</v>
          </cell>
          <cell r="BA9">
            <v>5.060924951536971</v>
          </cell>
          <cell r="BB9">
            <v>0</v>
          </cell>
          <cell r="BC9">
            <v>0</v>
          </cell>
          <cell r="BD9">
            <v>0.35071041629051736</v>
          </cell>
          <cell r="BE9">
            <v>0</v>
          </cell>
          <cell r="BF9">
            <v>0</v>
          </cell>
          <cell r="BG9">
            <v>7.3088095732233502E-2</v>
          </cell>
          <cell r="BH9">
            <v>0</v>
          </cell>
          <cell r="BI9">
            <v>0</v>
          </cell>
        </row>
        <row r="10">
          <cell r="AW10">
            <v>2005</v>
          </cell>
          <cell r="AX10">
            <v>89.369449736964796</v>
          </cell>
          <cell r="AY10">
            <v>5.8306442435122277</v>
          </cell>
          <cell r="AZ10">
            <v>0</v>
          </cell>
          <cell r="BA10">
            <v>4.194135765078177</v>
          </cell>
          <cell r="BB10">
            <v>0</v>
          </cell>
          <cell r="BC10">
            <v>0</v>
          </cell>
          <cell r="BD10">
            <v>0.51521614897863544</v>
          </cell>
          <cell r="BE10">
            <v>0</v>
          </cell>
          <cell r="BF10">
            <v>0</v>
          </cell>
          <cell r="BG10">
            <v>9.0554105466163978E-2</v>
          </cell>
          <cell r="BH10">
            <v>0</v>
          </cell>
          <cell r="BI10">
            <v>0</v>
          </cell>
        </row>
        <row r="11">
          <cell r="AW11">
            <v>2006</v>
          </cell>
          <cell r="AX11">
            <v>88.214921148567399</v>
          </cell>
          <cell r="AY11">
            <v>4.3492833057425919</v>
          </cell>
          <cell r="AZ11">
            <v>0</v>
          </cell>
          <cell r="BA11">
            <v>4.9751031904559104</v>
          </cell>
          <cell r="BB11">
            <v>0</v>
          </cell>
          <cell r="BC11">
            <v>0</v>
          </cell>
          <cell r="BD11">
            <v>0.69625566641613779</v>
          </cell>
          <cell r="BE11">
            <v>0</v>
          </cell>
          <cell r="BF11">
            <v>0</v>
          </cell>
          <cell r="BG11">
            <v>1.7644366888179732</v>
          </cell>
          <cell r="BH11">
            <v>0</v>
          </cell>
          <cell r="BI11">
            <v>0</v>
          </cell>
        </row>
        <row r="12">
          <cell r="AW12">
            <v>2007</v>
          </cell>
          <cell r="AX12">
            <v>92.474082168622417</v>
          </cell>
          <cell r="AY12">
            <v>3.4665311352993298</v>
          </cell>
          <cell r="AZ12">
            <v>0</v>
          </cell>
          <cell r="BA12">
            <v>2.3214125623037472</v>
          </cell>
          <cell r="BB12">
            <v>0</v>
          </cell>
          <cell r="BC12">
            <v>0</v>
          </cell>
          <cell r="BD12">
            <v>1.1867893832004388</v>
          </cell>
          <cell r="BE12">
            <v>0</v>
          </cell>
          <cell r="BF12">
            <v>0</v>
          </cell>
          <cell r="BG12">
            <v>0.55118475057406835</v>
          </cell>
          <cell r="BH12">
            <v>0</v>
          </cell>
          <cell r="BI12">
            <v>0</v>
          </cell>
        </row>
        <row r="13">
          <cell r="AW13">
            <v>2008</v>
          </cell>
          <cell r="AX13">
            <v>93.585383949980809</v>
          </cell>
          <cell r="AY13">
            <v>3.1767012569464605</v>
          </cell>
          <cell r="AZ13">
            <v>0</v>
          </cell>
          <cell r="BA13">
            <v>1.9908574477545375</v>
          </cell>
          <cell r="BB13">
            <v>0</v>
          </cell>
          <cell r="BC13">
            <v>0</v>
          </cell>
          <cell r="BD13">
            <v>0.9840577797178871</v>
          </cell>
          <cell r="BE13">
            <v>0</v>
          </cell>
          <cell r="BF13">
            <v>0</v>
          </cell>
          <cell r="BG13">
            <v>0.26299956560029653</v>
          </cell>
          <cell r="BH13">
            <v>0</v>
          </cell>
          <cell r="BI13">
            <v>0</v>
          </cell>
        </row>
        <row r="14">
          <cell r="AW14">
            <v>2009</v>
          </cell>
          <cell r="AX14">
            <v>92.257588570357498</v>
          </cell>
          <cell r="AY14">
            <v>1.8033833749087367</v>
          </cell>
          <cell r="AZ14">
            <v>0.17476670337216388</v>
          </cell>
          <cell r="BA14">
            <v>3.2092049987413254</v>
          </cell>
          <cell r="BB14">
            <v>7.9254521052400245E-2</v>
          </cell>
          <cell r="BC14">
            <v>0</v>
          </cell>
          <cell r="BD14">
            <v>0.85537980020655924</v>
          </cell>
          <cell r="BE14">
            <v>0</v>
          </cell>
          <cell r="BF14">
            <v>0</v>
          </cell>
          <cell r="BG14">
            <v>1.3664008069367657</v>
          </cell>
          <cell r="BH14">
            <v>0.2540212244245641</v>
          </cell>
          <cell r="BI14">
            <v>0</v>
          </cell>
        </row>
        <row r="15">
          <cell r="AW15">
            <v>2010</v>
          </cell>
          <cell r="AX15">
            <v>87.311783018601119</v>
          </cell>
          <cell r="AY15">
            <v>3.4741313921589754</v>
          </cell>
          <cell r="AZ15">
            <v>0.14769677793909747</v>
          </cell>
          <cell r="BA15">
            <v>4.4941808938846082</v>
          </cell>
          <cell r="BB15">
            <v>6.6978904409682863E-2</v>
          </cell>
          <cell r="BC15">
            <v>0</v>
          </cell>
          <cell r="BD15">
            <v>3.0087261964797154</v>
          </cell>
          <cell r="BE15">
            <v>0</v>
          </cell>
          <cell r="BF15">
            <v>0</v>
          </cell>
          <cell r="BG15">
            <v>1.4965028165268017</v>
          </cell>
          <cell r="BH15">
            <v>0</v>
          </cell>
          <cell r="BI15">
            <v>0</v>
          </cell>
        </row>
        <row r="16">
          <cell r="AW16">
            <v>2011</v>
          </cell>
          <cell r="AX16">
            <v>89.844298565459496</v>
          </cell>
          <cell r="AY16">
            <v>2.816361718259548</v>
          </cell>
          <cell r="AZ16">
            <v>0.35072251536517207</v>
          </cell>
          <cell r="BA16">
            <v>4.5583065327653651</v>
          </cell>
          <cell r="BB16">
            <v>0.15904817400523541</v>
          </cell>
          <cell r="BC16">
            <v>0</v>
          </cell>
          <cell r="BD16">
            <v>1.6505552064997677</v>
          </cell>
          <cell r="BE16">
            <v>0</v>
          </cell>
          <cell r="BF16">
            <v>0</v>
          </cell>
          <cell r="BG16">
            <v>0.62070728764539562</v>
          </cell>
          <cell r="BH16">
            <v>0</v>
          </cell>
          <cell r="BI16">
            <v>0</v>
          </cell>
        </row>
        <row r="17">
          <cell r="AW17">
            <v>2012</v>
          </cell>
          <cell r="AX17">
            <v>90.936920527549873</v>
          </cell>
          <cell r="AY17">
            <v>3.0182192167766528</v>
          </cell>
          <cell r="AZ17">
            <v>0.39471181238908326</v>
          </cell>
          <cell r="BA17">
            <v>3.425718162418192</v>
          </cell>
          <cell r="BB17">
            <v>0.26669185947416968</v>
          </cell>
          <cell r="BC17">
            <v>0</v>
          </cell>
          <cell r="BD17">
            <v>0.75050077021278794</v>
          </cell>
          <cell r="BE17">
            <v>7.4441476522771333E-2</v>
          </cell>
          <cell r="BF17">
            <v>0</v>
          </cell>
          <cell r="BG17">
            <v>1.1327961746564699</v>
          </cell>
          <cell r="BH17">
            <v>0</v>
          </cell>
          <cell r="BI17">
            <v>0</v>
          </cell>
        </row>
        <row r="18">
          <cell r="AW18">
            <v>2013</v>
          </cell>
          <cell r="AX18">
            <v>89.997493173560514</v>
          </cell>
          <cell r="AY18">
            <v>3.2501772183640991</v>
          </cell>
          <cell r="AZ18">
            <v>0.38817778377378148</v>
          </cell>
          <cell r="BA18">
            <v>4.2598772913736251</v>
          </cell>
          <cell r="BB18">
            <v>0.23634641726563241</v>
          </cell>
          <cell r="BC18">
            <v>0</v>
          </cell>
          <cell r="BD18">
            <v>0.85978719612342469</v>
          </cell>
          <cell r="BE18">
            <v>9.4001254468896539E-2</v>
          </cell>
          <cell r="BF18">
            <v>0</v>
          </cell>
          <cell r="BG18">
            <v>0.9141396650700141</v>
          </cell>
          <cell r="BH18">
            <v>0</v>
          </cell>
          <cell r="BI18">
            <v>0</v>
          </cell>
        </row>
        <row r="19">
          <cell r="AW19">
            <v>2014</v>
          </cell>
          <cell r="AX19">
            <v>89.781311103992323</v>
          </cell>
          <cell r="AY19">
            <v>4.4155565857460068</v>
          </cell>
          <cell r="AZ19">
            <v>0.36634051901833969</v>
          </cell>
          <cell r="BA19">
            <v>3.7737562318728788</v>
          </cell>
          <cell r="BB19">
            <v>0.21275985550066298</v>
          </cell>
          <cell r="BC19">
            <v>0</v>
          </cell>
          <cell r="BD19">
            <v>0.47529477043161172</v>
          </cell>
          <cell r="BE19">
            <v>0</v>
          </cell>
          <cell r="BF19">
            <v>0</v>
          </cell>
          <cell r="BG19">
            <v>0.97498093343817771</v>
          </cell>
          <cell r="BH19">
            <v>0</v>
          </cell>
          <cell r="BI19">
            <v>0</v>
          </cell>
        </row>
        <row r="20">
          <cell r="AW20">
            <v>2015</v>
          </cell>
          <cell r="AX20">
            <v>88.148958595064684</v>
          </cell>
          <cell r="AY20">
            <v>5.6767540550911724</v>
          </cell>
          <cell r="AZ20">
            <v>0.35621009914125107</v>
          </cell>
          <cell r="BA20">
            <v>3.4797862742434229</v>
          </cell>
          <cell r="BB20">
            <v>0.20209257865041502</v>
          </cell>
          <cell r="BC20">
            <v>0</v>
          </cell>
          <cell r="BD20">
            <v>1.218030532207667</v>
          </cell>
          <cell r="BE20">
            <v>0</v>
          </cell>
          <cell r="BF20">
            <v>0</v>
          </cell>
          <cell r="BG20">
            <v>0.91816786560137997</v>
          </cell>
          <cell r="BH20">
            <v>0</v>
          </cell>
          <cell r="BI20">
            <v>0</v>
          </cell>
        </row>
        <row r="21">
          <cell r="AW21">
            <v>2016</v>
          </cell>
          <cell r="AX21">
            <v>87.170468257264034</v>
          </cell>
          <cell r="AY21">
            <v>6.0066087081462749</v>
          </cell>
          <cell r="AZ21">
            <v>0.403199009533043</v>
          </cell>
          <cell r="BA21">
            <v>3.7019870773335684</v>
          </cell>
          <cell r="BB21">
            <v>0.44412380792201234</v>
          </cell>
          <cell r="BC21">
            <v>0</v>
          </cell>
          <cell r="BD21">
            <v>0.63443016313856448</v>
          </cell>
          <cell r="BE21">
            <v>0</v>
          </cell>
          <cell r="BF21">
            <v>0</v>
          </cell>
          <cell r="BG21">
            <v>1.639182976662503</v>
          </cell>
          <cell r="BH21">
            <v>0</v>
          </cell>
          <cell r="BI21">
            <v>0</v>
          </cell>
        </row>
        <row r="22">
          <cell r="AW22">
            <v>2017</v>
          </cell>
          <cell r="AX22">
            <v>87.917967431174091</v>
          </cell>
          <cell r="AY22">
            <v>5.5943342269520047</v>
          </cell>
          <cell r="AZ22">
            <v>0.64804500667987808</v>
          </cell>
          <cell r="BA22">
            <v>4.4350681764810798</v>
          </cell>
          <cell r="BB22">
            <v>0.52593107080823343</v>
          </cell>
          <cell r="BC22">
            <v>0</v>
          </cell>
          <cell r="BD22">
            <v>0.41423854288339207</v>
          </cell>
          <cell r="BE22">
            <v>0</v>
          </cell>
          <cell r="BF22">
            <v>0</v>
          </cell>
          <cell r="BG22">
            <v>0.42901495842345211</v>
          </cell>
          <cell r="BH22">
            <v>3.5400586597857095E-2</v>
          </cell>
          <cell r="BI22">
            <v>0</v>
          </cell>
        </row>
        <row r="23">
          <cell r="AW23">
            <v>2018</v>
          </cell>
          <cell r="AX23">
            <v>86.367059057568326</v>
          </cell>
          <cell r="AY23">
            <v>6.8100085003284185</v>
          </cell>
          <cell r="AZ23">
            <v>0.69976971762300488</v>
          </cell>
          <cell r="BA23">
            <v>3.4808103763937828</v>
          </cell>
          <cell r="BB23">
            <v>0.60141109890564193</v>
          </cell>
          <cell r="BC23">
            <v>0</v>
          </cell>
          <cell r="BD23">
            <v>0.63877777561863347</v>
          </cell>
          <cell r="BE23">
            <v>0</v>
          </cell>
          <cell r="BF23">
            <v>0</v>
          </cell>
          <cell r="BG23">
            <v>1.3541597005419215</v>
          </cell>
          <cell r="BH23">
            <v>4.8003773020271742E-2</v>
          </cell>
          <cell r="BI23">
            <v>0</v>
          </cell>
        </row>
        <row r="24">
          <cell r="AW24">
            <v>2019</v>
          </cell>
          <cell r="AX24">
            <v>82.194577075038282</v>
          </cell>
          <cell r="AY24">
            <v>8.7901337714021555</v>
          </cell>
          <cell r="AZ24">
            <v>1.0406967548375707</v>
          </cell>
          <cell r="BA24">
            <v>5.897145800232181</v>
          </cell>
          <cell r="BB24">
            <v>0.41158871946123321</v>
          </cell>
          <cell r="BC24">
            <v>0</v>
          </cell>
          <cell r="BD24">
            <v>0.95810278284029471</v>
          </cell>
          <cell r="BE24">
            <v>0</v>
          </cell>
          <cell r="BF24">
            <v>0</v>
          </cell>
          <cell r="BG24">
            <v>0.59069745949107788</v>
          </cell>
          <cell r="BH24">
            <v>0.11705763669720441</v>
          </cell>
          <cell r="BI24">
            <v>0</v>
          </cell>
        </row>
        <row r="25">
          <cell r="AW25">
            <v>2020</v>
          </cell>
          <cell r="AX25">
            <v>77.58832167204379</v>
          </cell>
          <cell r="AY25">
            <v>11.866610291472522</v>
          </cell>
          <cell r="AZ25">
            <v>1.3156142457085467</v>
          </cell>
          <cell r="BA25">
            <v>6.0902391647967331</v>
          </cell>
          <cell r="BB25">
            <v>0.49232656204816189</v>
          </cell>
          <cell r="BC25">
            <v>5.7265296635818842E-2</v>
          </cell>
          <cell r="BD25">
            <v>1.1277668816077855</v>
          </cell>
          <cell r="BE25">
            <v>0</v>
          </cell>
          <cell r="BF25">
            <v>0</v>
          </cell>
          <cell r="BG25">
            <v>1.3981570479851686</v>
          </cell>
          <cell r="BH25">
            <v>6.3698837701479244E-2</v>
          </cell>
          <cell r="BI25">
            <v>0</v>
          </cell>
        </row>
        <row r="26">
          <cell r="AW26">
            <v>2021</v>
          </cell>
          <cell r="AX26">
            <v>74.695882984457612</v>
          </cell>
          <cell r="AY26">
            <v>14.330039894977345</v>
          </cell>
          <cell r="AZ26">
            <v>1.4811275600025391</v>
          </cell>
          <cell r="BA26">
            <v>6.9641192100938163</v>
          </cell>
          <cell r="BB26">
            <v>0.7975876286930198</v>
          </cell>
          <cell r="BC26">
            <v>5.374684338281531E-2</v>
          </cell>
          <cell r="BD26">
            <v>0.5464825277806078</v>
          </cell>
          <cell r="BE26">
            <v>4.6655003102239329E-2</v>
          </cell>
          <cell r="BF26">
            <v>0</v>
          </cell>
          <cell r="BG26">
            <v>0.92289792644933943</v>
          </cell>
          <cell r="BH26">
            <v>0.16146042106065042</v>
          </cell>
          <cell r="BI26">
            <v>0</v>
          </cell>
        </row>
      </sheetData>
      <sheetData sheetId="13">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74.60514979078421</v>
          </cell>
          <cell r="AY5">
            <v>4.4228357543334473</v>
          </cell>
          <cell r="AZ5">
            <v>0</v>
          </cell>
          <cell r="BA5">
            <v>7.0403460485268115</v>
          </cell>
          <cell r="BB5">
            <v>2.0115996586624916</v>
          </cell>
          <cell r="BC5">
            <v>0</v>
          </cell>
          <cell r="BD5">
            <v>3.3711012908097664</v>
          </cell>
          <cell r="BE5">
            <v>0</v>
          </cell>
          <cell r="BF5">
            <v>0</v>
          </cell>
          <cell r="BG5">
            <v>8.548967456883279</v>
          </cell>
          <cell r="BH5">
            <v>0</v>
          </cell>
          <cell r="BI5">
            <v>0</v>
          </cell>
        </row>
        <row r="6">
          <cell r="AW6">
            <v>2001</v>
          </cell>
          <cell r="AX6">
            <v>79.190194780866804</v>
          </cell>
          <cell r="AY6">
            <v>5.8285319743803843</v>
          </cell>
          <cell r="AZ6">
            <v>0</v>
          </cell>
          <cell r="BA6">
            <v>7.6857958138054681</v>
          </cell>
          <cell r="BB6">
            <v>1.737257615349509</v>
          </cell>
          <cell r="BC6">
            <v>0</v>
          </cell>
          <cell r="BD6">
            <v>2.7452922608569579</v>
          </cell>
          <cell r="BE6">
            <v>0</v>
          </cell>
          <cell r="BF6">
            <v>0</v>
          </cell>
          <cell r="BG6">
            <v>2.8129275547408636</v>
          </cell>
          <cell r="BH6">
            <v>0</v>
          </cell>
          <cell r="BI6">
            <v>0</v>
          </cell>
        </row>
        <row r="7">
          <cell r="AW7">
            <v>2002</v>
          </cell>
          <cell r="AX7">
            <v>82.937364954605712</v>
          </cell>
          <cell r="AY7">
            <v>6.6757462044537776</v>
          </cell>
          <cell r="AZ7">
            <v>0</v>
          </cell>
          <cell r="BA7">
            <v>7.7656497363315937</v>
          </cell>
          <cell r="BB7">
            <v>1.491853835530252</v>
          </cell>
          <cell r="BC7">
            <v>0</v>
          </cell>
          <cell r="BD7">
            <v>0.54497857836496821</v>
          </cell>
          <cell r="BE7">
            <v>0</v>
          </cell>
          <cell r="BF7">
            <v>0</v>
          </cell>
          <cell r="BG7">
            <v>0.58440669071367535</v>
          </cell>
          <cell r="BH7">
            <v>0</v>
          </cell>
          <cell r="BI7">
            <v>0</v>
          </cell>
        </row>
        <row r="8">
          <cell r="AW8">
            <v>2003</v>
          </cell>
          <cell r="AX8">
            <v>81.207724474835615</v>
          </cell>
          <cell r="AY8">
            <v>7.0467945219045633</v>
          </cell>
          <cell r="AZ8">
            <v>0</v>
          </cell>
          <cell r="BA8">
            <v>8.607124886866572</v>
          </cell>
          <cell r="BB8">
            <v>1.2657712600480906</v>
          </cell>
          <cell r="BC8">
            <v>0</v>
          </cell>
          <cell r="BD8">
            <v>0.81018690050783126</v>
          </cell>
          <cell r="BE8">
            <v>0</v>
          </cell>
          <cell r="BF8">
            <v>0</v>
          </cell>
          <cell r="BG8">
            <v>1.0623979558373224</v>
          </cell>
          <cell r="BH8">
            <v>0</v>
          </cell>
          <cell r="BI8">
            <v>0</v>
          </cell>
        </row>
        <row r="9">
          <cell r="AW9">
            <v>2004</v>
          </cell>
          <cell r="AX9">
            <v>78.718497333332351</v>
          </cell>
          <cell r="AY9">
            <v>8.144333465557029</v>
          </cell>
          <cell r="AZ9">
            <v>0</v>
          </cell>
          <cell r="BA9">
            <v>8.3685209198892849</v>
          </cell>
          <cell r="BB9">
            <v>1.106438670225</v>
          </cell>
          <cell r="BC9">
            <v>0</v>
          </cell>
          <cell r="BD9">
            <v>1.727374588123701</v>
          </cell>
          <cell r="BE9">
            <v>0</v>
          </cell>
          <cell r="BF9">
            <v>0</v>
          </cell>
          <cell r="BG9">
            <v>1.9348350228726392</v>
          </cell>
          <cell r="BH9">
            <v>0</v>
          </cell>
          <cell r="BI9">
            <v>0</v>
          </cell>
        </row>
        <row r="10">
          <cell r="AW10">
            <v>2005</v>
          </cell>
          <cell r="AX10">
            <v>76.198271676869183</v>
          </cell>
          <cell r="AY10">
            <v>10.42645277309181</v>
          </cell>
          <cell r="AZ10">
            <v>0</v>
          </cell>
          <cell r="BA10">
            <v>7.9839355530839571</v>
          </cell>
          <cell r="BB10">
            <v>0.99517917713385229</v>
          </cell>
          <cell r="BC10">
            <v>0</v>
          </cell>
          <cell r="BD10">
            <v>2.0335383843417478</v>
          </cell>
          <cell r="BE10">
            <v>0</v>
          </cell>
          <cell r="BF10">
            <v>0</v>
          </cell>
          <cell r="BG10">
            <v>1.4660625630729773</v>
          </cell>
          <cell r="BH10">
            <v>0.89655987240647528</v>
          </cell>
          <cell r="BI10">
            <v>0</v>
          </cell>
        </row>
        <row r="11">
          <cell r="AW11">
            <v>2006</v>
          </cell>
          <cell r="AX11">
            <v>69.552741710565073</v>
          </cell>
          <cell r="AY11">
            <v>8.1833056647645694</v>
          </cell>
          <cell r="AZ11">
            <v>0</v>
          </cell>
          <cell r="BA11">
            <v>12.781600793051409</v>
          </cell>
          <cell r="BB11">
            <v>2.5586151024189396</v>
          </cell>
          <cell r="BC11">
            <v>0</v>
          </cell>
          <cell r="BD11">
            <v>1.8172031287665065</v>
          </cell>
          <cell r="BE11">
            <v>0</v>
          </cell>
          <cell r="BF11">
            <v>0</v>
          </cell>
          <cell r="BG11">
            <v>3.850377623614528</v>
          </cell>
          <cell r="BH11">
            <v>1.2561559768189736</v>
          </cell>
          <cell r="BI11">
            <v>0</v>
          </cell>
        </row>
        <row r="12">
          <cell r="AW12">
            <v>2007</v>
          </cell>
          <cell r="AX12">
            <v>70.240192626280532</v>
          </cell>
          <cell r="AY12">
            <v>7.788951905254339</v>
          </cell>
          <cell r="AZ12">
            <v>1.3156216943932948</v>
          </cell>
          <cell r="BA12">
            <v>13.688020017990343</v>
          </cell>
          <cell r="BB12">
            <v>2.6290564079737897</v>
          </cell>
          <cell r="BC12">
            <v>0</v>
          </cell>
          <cell r="BD12">
            <v>1.7883083924322616</v>
          </cell>
          <cell r="BE12">
            <v>0</v>
          </cell>
          <cell r="BF12">
            <v>0</v>
          </cell>
          <cell r="BG12">
            <v>2.549848955675432</v>
          </cell>
          <cell r="BH12">
            <v>0</v>
          </cell>
          <cell r="BI12">
            <v>0</v>
          </cell>
        </row>
        <row r="13">
          <cell r="AW13">
            <v>2008</v>
          </cell>
          <cell r="AX13">
            <v>68.102470368186374</v>
          </cell>
          <cell r="AY13">
            <v>9.344499394361808</v>
          </cell>
          <cell r="AZ13">
            <v>1.2388407956310812</v>
          </cell>
          <cell r="BA13">
            <v>14.511147997638</v>
          </cell>
          <cell r="BB13">
            <v>2.4756222446721017</v>
          </cell>
          <cell r="BC13">
            <v>0</v>
          </cell>
          <cell r="BD13">
            <v>0.90030515377692766</v>
          </cell>
          <cell r="BE13">
            <v>0</v>
          </cell>
          <cell r="BF13">
            <v>0</v>
          </cell>
          <cell r="BG13">
            <v>3.4271140457337173</v>
          </cell>
          <cell r="BH13">
            <v>0</v>
          </cell>
          <cell r="BI13">
            <v>0</v>
          </cell>
        </row>
        <row r="14">
          <cell r="AW14">
            <v>2009</v>
          </cell>
          <cell r="AX14">
            <v>64.905086464974588</v>
          </cell>
          <cell r="AY14">
            <v>11.333440026743972</v>
          </cell>
          <cell r="AZ14">
            <v>1.1920044429942733</v>
          </cell>
          <cell r="BA14">
            <v>15.903106088758371</v>
          </cell>
          <cell r="BB14">
            <v>2.4840281654924308</v>
          </cell>
          <cell r="BC14">
            <v>0</v>
          </cell>
          <cell r="BD14">
            <v>2.1199541688084858</v>
          </cell>
          <cell r="BE14">
            <v>0</v>
          </cell>
          <cell r="BF14">
            <v>0</v>
          </cell>
          <cell r="BG14">
            <v>2.0623806422279096</v>
          </cell>
          <cell r="BH14">
            <v>0</v>
          </cell>
          <cell r="BI14">
            <v>0</v>
          </cell>
        </row>
        <row r="15">
          <cell r="AW15">
            <v>2010</v>
          </cell>
          <cell r="AX15">
            <v>67.904944045498311</v>
          </cell>
          <cell r="AY15">
            <v>9.0326294518063222</v>
          </cell>
          <cell r="AZ15">
            <v>2.1208020351940209</v>
          </cell>
          <cell r="BA15">
            <v>13.930778849235978</v>
          </cell>
          <cell r="BB15">
            <v>2.9277936299422826</v>
          </cell>
          <cell r="BC15">
            <v>0</v>
          </cell>
          <cell r="BD15">
            <v>1.5824496723561061</v>
          </cell>
          <cell r="BE15">
            <v>0.25232627462960222</v>
          </cell>
          <cell r="BF15">
            <v>0</v>
          </cell>
          <cell r="BG15">
            <v>1.7919216912555829</v>
          </cell>
          <cell r="BH15">
            <v>0.45635435008182096</v>
          </cell>
          <cell r="BI15">
            <v>0</v>
          </cell>
        </row>
        <row r="16">
          <cell r="AW16">
            <v>2011</v>
          </cell>
          <cell r="AX16">
            <v>60.719151678903515</v>
          </cell>
          <cell r="AY16">
            <v>10.45274272818072</v>
          </cell>
          <cell r="AZ16">
            <v>2.0252990641430384</v>
          </cell>
          <cell r="BA16">
            <v>19.765153253139747</v>
          </cell>
          <cell r="BB16">
            <v>3.0630879524832588</v>
          </cell>
          <cell r="BC16">
            <v>0</v>
          </cell>
          <cell r="BD16">
            <v>2.1667819442786929</v>
          </cell>
          <cell r="BE16">
            <v>0</v>
          </cell>
          <cell r="BF16">
            <v>0</v>
          </cell>
          <cell r="BG16">
            <v>1.8077833788710589</v>
          </cell>
          <cell r="BH16">
            <v>0</v>
          </cell>
          <cell r="BI16">
            <v>0</v>
          </cell>
        </row>
        <row r="17">
          <cell r="AW17">
            <v>2012</v>
          </cell>
          <cell r="AX17">
            <v>60.394451387917194</v>
          </cell>
          <cell r="AY17">
            <v>10.411552246385245</v>
          </cell>
          <cell r="AZ17">
            <v>1.9608522560205595</v>
          </cell>
          <cell r="BA17">
            <v>20.174028687145746</v>
          </cell>
          <cell r="BB17">
            <v>3.2258608907839594</v>
          </cell>
          <cell r="BC17">
            <v>0</v>
          </cell>
          <cell r="BD17">
            <v>1.9641812067791962</v>
          </cell>
          <cell r="BE17">
            <v>0</v>
          </cell>
          <cell r="BF17">
            <v>0</v>
          </cell>
          <cell r="BG17">
            <v>1.8690733249680822</v>
          </cell>
          <cell r="BH17">
            <v>0</v>
          </cell>
          <cell r="BI17">
            <v>0</v>
          </cell>
        </row>
        <row r="18">
          <cell r="AW18">
            <v>2013</v>
          </cell>
          <cell r="AX18">
            <v>56.758118425806359</v>
          </cell>
          <cell r="AY18">
            <v>11.995073647027811</v>
          </cell>
          <cell r="AZ18">
            <v>1.9107920908850111</v>
          </cell>
          <cell r="BA18">
            <v>20.202900243972223</v>
          </cell>
          <cell r="BB18">
            <v>3.3048894501841835</v>
          </cell>
          <cell r="BC18">
            <v>0</v>
          </cell>
          <cell r="BD18">
            <v>1.520210824625839</v>
          </cell>
          <cell r="BE18">
            <v>0</v>
          </cell>
          <cell r="BF18">
            <v>0</v>
          </cell>
          <cell r="BG18">
            <v>3.8866022725682243</v>
          </cell>
          <cell r="BH18">
            <v>0.4214130449303336</v>
          </cell>
          <cell r="BI18">
            <v>0</v>
          </cell>
        </row>
        <row r="19">
          <cell r="AW19">
            <v>2014</v>
          </cell>
          <cell r="AX19">
            <v>57.788641153622464</v>
          </cell>
          <cell r="AY19">
            <v>12.444180496947169</v>
          </cell>
          <cell r="AZ19">
            <v>2.1835937970001584</v>
          </cell>
          <cell r="BA19">
            <v>20.386510030520597</v>
          </cell>
          <cell r="BB19">
            <v>3.6929048709128796</v>
          </cell>
          <cell r="BC19">
            <v>0</v>
          </cell>
          <cell r="BD19">
            <v>1.5142382374883625</v>
          </cell>
          <cell r="BE19">
            <v>5.0935097122565574E-2</v>
          </cell>
          <cell r="BF19">
            <v>0</v>
          </cell>
          <cell r="BG19">
            <v>1.9389963163858122</v>
          </cell>
          <cell r="BH19">
            <v>0</v>
          </cell>
          <cell r="BI19">
            <v>0</v>
          </cell>
        </row>
        <row r="20">
          <cell r="AW20">
            <v>2015</v>
          </cell>
          <cell r="AX20">
            <v>58.25488544820724</v>
          </cell>
          <cell r="AY20">
            <v>13.148674334459209</v>
          </cell>
          <cell r="AZ20">
            <v>2.2282805296320745</v>
          </cell>
          <cell r="BA20">
            <v>20.236264799016901</v>
          </cell>
          <cell r="BB20">
            <v>3.6726166580282555</v>
          </cell>
          <cell r="BC20">
            <v>0</v>
          </cell>
          <cell r="BD20">
            <v>1.1170994041266555</v>
          </cell>
          <cell r="BE20">
            <v>0.30468927786406258</v>
          </cell>
          <cell r="BF20">
            <v>0</v>
          </cell>
          <cell r="BG20">
            <v>1.0374895486655926</v>
          </cell>
          <cell r="BH20">
            <v>0</v>
          </cell>
          <cell r="BI20">
            <v>0</v>
          </cell>
        </row>
        <row r="21">
          <cell r="AW21">
            <v>2016</v>
          </cell>
          <cell r="AX21">
            <v>55.074397811412993</v>
          </cell>
          <cell r="AY21">
            <v>13.646805523447867</v>
          </cell>
          <cell r="AZ21">
            <v>0.88641535992787979</v>
          </cell>
          <cell r="BA21">
            <v>20.187121790817194</v>
          </cell>
          <cell r="BB21">
            <v>3.6568835774034367</v>
          </cell>
          <cell r="BC21">
            <v>1.4998738072709288</v>
          </cell>
          <cell r="BD21">
            <v>2.2610286692066652</v>
          </cell>
          <cell r="BE21">
            <v>0.20783404566521363</v>
          </cell>
          <cell r="BF21">
            <v>0</v>
          </cell>
          <cell r="BG21">
            <v>2.5796394148478132</v>
          </cell>
          <cell r="BH21">
            <v>0</v>
          </cell>
          <cell r="BI21">
            <v>0</v>
          </cell>
        </row>
        <row r="22">
          <cell r="AW22">
            <v>2017</v>
          </cell>
          <cell r="AX22">
            <v>56.965385720972463</v>
          </cell>
          <cell r="AY22">
            <v>14.503870013421249</v>
          </cell>
          <cell r="AZ22">
            <v>0.85579442252975679</v>
          </cell>
          <cell r="BA22">
            <v>19.442873131770259</v>
          </cell>
          <cell r="BB22">
            <v>3.7077851035010565</v>
          </cell>
          <cell r="BC22">
            <v>1.4076601797524406</v>
          </cell>
          <cell r="BD22">
            <v>1.2220522727295833</v>
          </cell>
          <cell r="BE22">
            <v>8.0813625234790101E-3</v>
          </cell>
          <cell r="BF22">
            <v>0</v>
          </cell>
          <cell r="BG22">
            <v>1.8494013649845455</v>
          </cell>
          <cell r="BH22">
            <v>3.7096427815177899E-2</v>
          </cell>
          <cell r="BI22">
            <v>0</v>
          </cell>
        </row>
        <row r="23">
          <cell r="AW23">
            <v>2018</v>
          </cell>
          <cell r="AX23">
            <v>56.394197940245149</v>
          </cell>
          <cell r="AY23">
            <v>14.175606195636229</v>
          </cell>
          <cell r="AZ23">
            <v>0.99651677477173484</v>
          </cell>
          <cell r="BA23">
            <v>19.642757779564977</v>
          </cell>
          <cell r="BB23">
            <v>3.8646733748578534</v>
          </cell>
          <cell r="BC23">
            <v>1.3586905118033548</v>
          </cell>
          <cell r="BD23">
            <v>1.2694926417456616</v>
          </cell>
          <cell r="BE23">
            <v>6.833268947477141E-3</v>
          </cell>
          <cell r="BF23">
            <v>0</v>
          </cell>
          <cell r="BG23">
            <v>1.8095121559902227</v>
          </cell>
          <cell r="BH23">
            <v>0.42856368469261497</v>
          </cell>
          <cell r="BI23">
            <v>5.3155671744738932E-2</v>
          </cell>
        </row>
        <row r="24">
          <cell r="AW24">
            <v>2019</v>
          </cell>
          <cell r="AX24">
            <v>55.40422777462377</v>
          </cell>
          <cell r="AY24">
            <v>14.839631411558358</v>
          </cell>
          <cell r="AZ24">
            <v>0.75580221898207578</v>
          </cell>
          <cell r="BA24">
            <v>19.671331356224464</v>
          </cell>
          <cell r="BB24">
            <v>4.0064667438879695</v>
          </cell>
          <cell r="BC24">
            <v>1.5575863073683345</v>
          </cell>
          <cell r="BD24">
            <v>0.75668828273271871</v>
          </cell>
          <cell r="BE24">
            <v>0.53050947919895386</v>
          </cell>
          <cell r="BF24">
            <v>0</v>
          </cell>
          <cell r="BG24">
            <v>2.2384736304199198</v>
          </cell>
          <cell r="BH24">
            <v>0.23928279500342381</v>
          </cell>
          <cell r="BI24">
            <v>0</v>
          </cell>
        </row>
        <row r="25">
          <cell r="AW25">
            <v>2020</v>
          </cell>
          <cell r="AX25">
            <v>55.437442844076067</v>
          </cell>
          <cell r="AY25">
            <v>15.958909086417684</v>
          </cell>
          <cell r="AZ25">
            <v>0.75092704274126754</v>
          </cell>
          <cell r="BA25">
            <v>19.597528360627589</v>
          </cell>
          <cell r="BB25">
            <v>4.2938640764557743</v>
          </cell>
          <cell r="BC25">
            <v>1.5392283543825247</v>
          </cell>
          <cell r="BD25">
            <v>1.1268332975669764</v>
          </cell>
          <cell r="BE25">
            <v>0</v>
          </cell>
          <cell r="BF25">
            <v>0</v>
          </cell>
          <cell r="BG25">
            <v>1.228016308861688</v>
          </cell>
          <cell r="BH25">
            <v>6.7250628870451787E-2</v>
          </cell>
          <cell r="BI25">
            <v>0</v>
          </cell>
        </row>
        <row r="26">
          <cell r="AW26">
            <v>2021</v>
          </cell>
          <cell r="AX26">
            <v>54.422179704891846</v>
          </cell>
          <cell r="AY26">
            <v>16.183469593386981</v>
          </cell>
          <cell r="AZ26">
            <v>1.5854843260694382</v>
          </cell>
          <cell r="BA26">
            <v>17.976763583115414</v>
          </cell>
          <cell r="BB26">
            <v>4.7890187719831685</v>
          </cell>
          <cell r="BC26">
            <v>1.4930728755690899</v>
          </cell>
          <cell r="BD26">
            <v>1.2200062098424025</v>
          </cell>
          <cell r="BE26">
            <v>1.3477498127163708E-2</v>
          </cell>
          <cell r="BF26">
            <v>0</v>
          </cell>
          <cell r="BG26">
            <v>2.181693292541012</v>
          </cell>
          <cell r="BH26">
            <v>0.12718926773561398</v>
          </cell>
          <cell r="BI26">
            <v>7.6448767378609573E-3</v>
          </cell>
        </row>
      </sheetData>
      <sheetData sheetId="14">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83.724214806357708</v>
          </cell>
          <cell r="AY5">
            <v>5.5964796857470809</v>
          </cell>
          <cell r="AZ5">
            <v>0</v>
          </cell>
          <cell r="BA5">
            <v>4.0051208746010838</v>
          </cell>
          <cell r="BB5">
            <v>0.86056980785633752</v>
          </cell>
          <cell r="BC5">
            <v>0</v>
          </cell>
          <cell r="BD5">
            <v>2.1183325818575973</v>
          </cell>
          <cell r="BE5">
            <v>0</v>
          </cell>
          <cell r="BF5">
            <v>0</v>
          </cell>
          <cell r="BG5">
            <v>3.6952822435802126</v>
          </cell>
          <cell r="BH5">
            <v>0</v>
          </cell>
          <cell r="BI5">
            <v>0</v>
          </cell>
        </row>
        <row r="6">
          <cell r="AW6">
            <v>2001</v>
          </cell>
          <cell r="AX6">
            <v>80.359408040457993</v>
          </cell>
          <cell r="AY6">
            <v>7.3958540951035658</v>
          </cell>
          <cell r="AZ6">
            <v>0</v>
          </cell>
          <cell r="BA6">
            <v>6.1086282875859048</v>
          </cell>
          <cell r="BB6">
            <v>0.73347526099497207</v>
          </cell>
          <cell r="BC6">
            <v>0</v>
          </cell>
          <cell r="BD6">
            <v>1.5439041575423189</v>
          </cell>
          <cell r="BE6">
            <v>0</v>
          </cell>
          <cell r="BF6">
            <v>0</v>
          </cell>
          <cell r="BG6">
            <v>3.8587301583152538</v>
          </cell>
          <cell r="BH6">
            <v>0</v>
          </cell>
          <cell r="BI6">
            <v>0</v>
          </cell>
        </row>
        <row r="7">
          <cell r="AW7">
            <v>2002</v>
          </cell>
          <cell r="AX7">
            <v>84.153568676396233</v>
          </cell>
          <cell r="AY7">
            <v>7.4659745960525745</v>
          </cell>
          <cell r="AZ7">
            <v>0</v>
          </cell>
          <cell r="BA7">
            <v>6.715033674701318</v>
          </cell>
          <cell r="BB7">
            <v>0.63375893048923482</v>
          </cell>
          <cell r="BC7">
            <v>0</v>
          </cell>
          <cell r="BD7">
            <v>0.50313378562774402</v>
          </cell>
          <cell r="BE7">
            <v>0</v>
          </cell>
          <cell r="BF7">
            <v>0</v>
          </cell>
          <cell r="BG7">
            <v>0.52853033673290883</v>
          </cell>
          <cell r="BH7">
            <v>0</v>
          </cell>
          <cell r="BI7">
            <v>0</v>
          </cell>
        </row>
        <row r="8">
          <cell r="AW8">
            <v>2003</v>
          </cell>
          <cell r="AX8">
            <v>83.518606155155211</v>
          </cell>
          <cell r="AY8">
            <v>7.2293271719304473</v>
          </cell>
          <cell r="AZ8">
            <v>0</v>
          </cell>
          <cell r="BA8">
            <v>6.9889905878294742</v>
          </cell>
          <cell r="BB8">
            <v>0.52938402260314155</v>
          </cell>
          <cell r="BC8">
            <v>0</v>
          </cell>
          <cell r="BD8">
            <v>1.002623979637371</v>
          </cell>
          <cell r="BE8">
            <v>0</v>
          </cell>
          <cell r="BF8">
            <v>0</v>
          </cell>
          <cell r="BG8">
            <v>0.73106808284436542</v>
          </cell>
          <cell r="BH8">
            <v>0</v>
          </cell>
          <cell r="BI8">
            <v>0</v>
          </cell>
        </row>
        <row r="9">
          <cell r="AW9">
            <v>2004</v>
          </cell>
          <cell r="AX9">
            <v>79.563268659100956</v>
          </cell>
          <cell r="AY9">
            <v>7.4584807255232048</v>
          </cell>
          <cell r="AZ9">
            <v>0</v>
          </cell>
          <cell r="BA9">
            <v>8.801959024666008</v>
          </cell>
          <cell r="BB9">
            <v>0.44696697526760271</v>
          </cell>
          <cell r="BC9">
            <v>0</v>
          </cell>
          <cell r="BD9">
            <v>2.0726426407082452</v>
          </cell>
          <cell r="BE9">
            <v>0</v>
          </cell>
          <cell r="BF9">
            <v>0</v>
          </cell>
          <cell r="BG9">
            <v>1.6566819747340029</v>
          </cell>
          <cell r="BH9">
            <v>0</v>
          </cell>
          <cell r="BI9">
            <v>0</v>
          </cell>
        </row>
        <row r="10">
          <cell r="AW10">
            <v>2005</v>
          </cell>
          <cell r="AX10">
            <v>77.456664111352964</v>
          </cell>
          <cell r="AY10">
            <v>8.6583076820686919</v>
          </cell>
          <cell r="AZ10">
            <v>0</v>
          </cell>
          <cell r="BA10">
            <v>8.2925309372572755</v>
          </cell>
          <cell r="BB10">
            <v>0.38587163050293183</v>
          </cell>
          <cell r="BC10">
            <v>0</v>
          </cell>
          <cell r="BD10">
            <v>2.2015029755807971</v>
          </cell>
          <cell r="BE10">
            <v>0</v>
          </cell>
          <cell r="BF10">
            <v>0</v>
          </cell>
          <cell r="BG10">
            <v>2.657489766812243</v>
          </cell>
          <cell r="BH10">
            <v>0.34763289642509837</v>
          </cell>
          <cell r="BI10">
            <v>0</v>
          </cell>
        </row>
        <row r="11">
          <cell r="AW11">
            <v>2006</v>
          </cell>
          <cell r="AX11">
            <v>72.267655950466974</v>
          </cell>
          <cell r="AY11">
            <v>7.9121464368714198</v>
          </cell>
          <cell r="AZ11">
            <v>0</v>
          </cell>
          <cell r="BA11">
            <v>12.02057848475498</v>
          </cell>
          <cell r="BB11">
            <v>0.94176525837683955</v>
          </cell>
          <cell r="BC11">
            <v>0</v>
          </cell>
          <cell r="BD11">
            <v>3.6949353987551392</v>
          </cell>
          <cell r="BE11">
            <v>0</v>
          </cell>
          <cell r="BF11">
            <v>0</v>
          </cell>
          <cell r="BG11">
            <v>2.7005573845166579</v>
          </cell>
          <cell r="BH11">
            <v>0.46236108625799494</v>
          </cell>
          <cell r="BI11">
            <v>0</v>
          </cell>
        </row>
        <row r="12">
          <cell r="AW12">
            <v>2007</v>
          </cell>
          <cell r="AX12">
            <v>74.580176138541191</v>
          </cell>
          <cell r="AY12">
            <v>7.5359879509329595</v>
          </cell>
          <cell r="AZ12">
            <v>0.44215028709547788</v>
          </cell>
          <cell r="BA12">
            <v>11.490567307546916</v>
          </cell>
          <cell r="BB12">
            <v>1.1899855746643595</v>
          </cell>
          <cell r="BC12">
            <v>0</v>
          </cell>
          <cell r="BD12">
            <v>2.4265482126117881</v>
          </cell>
          <cell r="BE12">
            <v>0</v>
          </cell>
          <cell r="BF12">
            <v>0</v>
          </cell>
          <cell r="BG12">
            <v>2.3345845286073126</v>
          </cell>
          <cell r="BH12">
            <v>0</v>
          </cell>
          <cell r="BI12">
            <v>0</v>
          </cell>
        </row>
        <row r="13">
          <cell r="AW13">
            <v>2008</v>
          </cell>
          <cell r="AX13">
            <v>76.243244639314298</v>
          </cell>
          <cell r="AY13">
            <v>7.6907530173006693</v>
          </cell>
          <cell r="AZ13">
            <v>0.37532465005139515</v>
          </cell>
          <cell r="BA13">
            <v>11.244271427589661</v>
          </cell>
          <cell r="BB13">
            <v>1.010133731476383</v>
          </cell>
          <cell r="BC13">
            <v>0</v>
          </cell>
          <cell r="BD13">
            <v>1.5086684928660301</v>
          </cell>
          <cell r="BE13">
            <v>0</v>
          </cell>
          <cell r="BF13">
            <v>0</v>
          </cell>
          <cell r="BG13">
            <v>1.9276040414015865</v>
          </cell>
          <cell r="BH13">
            <v>0</v>
          </cell>
          <cell r="BI13">
            <v>0</v>
          </cell>
        </row>
        <row r="14">
          <cell r="AW14">
            <v>2009</v>
          </cell>
          <cell r="AX14">
            <v>75.555265515691275</v>
          </cell>
          <cell r="AY14">
            <v>7.5289957610949791</v>
          </cell>
          <cell r="AZ14">
            <v>0.42418122520257917</v>
          </cell>
          <cell r="BA14">
            <v>12.115262713611459</v>
          </cell>
          <cell r="BB14">
            <v>1.0489996704913285</v>
          </cell>
          <cell r="BC14">
            <v>0</v>
          </cell>
          <cell r="BD14">
            <v>1.7319527354202238</v>
          </cell>
          <cell r="BE14">
            <v>0</v>
          </cell>
          <cell r="BF14">
            <v>0</v>
          </cell>
          <cell r="BG14">
            <v>1.5735088105373261</v>
          </cell>
          <cell r="BH14">
            <v>2.1833567950830614E-2</v>
          </cell>
          <cell r="BI14">
            <v>0</v>
          </cell>
        </row>
        <row r="15">
          <cell r="AW15">
            <v>2010</v>
          </cell>
          <cell r="AX15">
            <v>73.954275930938067</v>
          </cell>
          <cell r="AY15">
            <v>6.2875107411285756</v>
          </cell>
          <cell r="AZ15">
            <v>0.74312633271732054</v>
          </cell>
          <cell r="BA15">
            <v>13.796239140171817</v>
          </cell>
          <cell r="BB15">
            <v>1.3895481223521853</v>
          </cell>
          <cell r="BC15">
            <v>0</v>
          </cell>
          <cell r="BD15">
            <v>1.8199301495191615</v>
          </cell>
          <cell r="BE15">
            <v>6.4413329276879566E-2</v>
          </cell>
          <cell r="BF15">
            <v>0</v>
          </cell>
          <cell r="BG15">
            <v>1.7823818178292021</v>
          </cell>
          <cell r="BH15">
            <v>0.16257443606678137</v>
          </cell>
          <cell r="BI15">
            <v>0</v>
          </cell>
        </row>
        <row r="16">
          <cell r="AW16">
            <v>2011</v>
          </cell>
          <cell r="AX16">
            <v>66.556052798751423</v>
          </cell>
          <cell r="AY16">
            <v>7.2227139262765832</v>
          </cell>
          <cell r="AZ16">
            <v>0.71843962104442693</v>
          </cell>
          <cell r="BA16">
            <v>19.047093768741686</v>
          </cell>
          <cell r="BB16">
            <v>1.4136102253765535</v>
          </cell>
          <cell r="BC16">
            <v>0</v>
          </cell>
          <cell r="BD16">
            <v>1.6218252704067362</v>
          </cell>
          <cell r="BE16">
            <v>0</v>
          </cell>
          <cell r="BF16">
            <v>0</v>
          </cell>
          <cell r="BG16">
            <v>3.4202643894026017</v>
          </cell>
          <cell r="BH16">
            <v>0</v>
          </cell>
          <cell r="BI16">
            <v>0</v>
          </cell>
        </row>
        <row r="17">
          <cell r="AW17">
            <v>2012</v>
          </cell>
          <cell r="AX17">
            <v>68.46475226503965</v>
          </cell>
          <cell r="AY17">
            <v>7.2123293207665684</v>
          </cell>
          <cell r="AZ17">
            <v>0.78949523148072276</v>
          </cell>
          <cell r="BA17">
            <v>19.205885989126461</v>
          </cell>
          <cell r="BB17">
            <v>1.5227830350265696</v>
          </cell>
          <cell r="BC17">
            <v>0</v>
          </cell>
          <cell r="BD17">
            <v>1.4513645343211206</v>
          </cell>
          <cell r="BE17">
            <v>8.5827256462081107E-3</v>
          </cell>
          <cell r="BF17">
            <v>0</v>
          </cell>
          <cell r="BG17">
            <v>1.3448068985926935</v>
          </cell>
          <cell r="BH17">
            <v>0</v>
          </cell>
          <cell r="BI17">
            <v>0</v>
          </cell>
        </row>
        <row r="18">
          <cell r="AW18">
            <v>2013</v>
          </cell>
          <cell r="AX18">
            <v>67.041039232335493</v>
          </cell>
          <cell r="AY18">
            <v>7.7010391058494081</v>
          </cell>
          <cell r="AZ18">
            <v>0.78300873575929986</v>
          </cell>
          <cell r="BA18">
            <v>18.992036289390597</v>
          </cell>
          <cell r="BB18">
            <v>1.678216861753955</v>
          </cell>
          <cell r="BC18">
            <v>0</v>
          </cell>
          <cell r="BD18">
            <v>1.4398366105271876</v>
          </cell>
          <cell r="BE18">
            <v>1.1630068610192083E-2</v>
          </cell>
          <cell r="BF18">
            <v>0</v>
          </cell>
          <cell r="BG18">
            <v>2.0283899462313402</v>
          </cell>
          <cell r="BH18">
            <v>0.32480314954252648</v>
          </cell>
          <cell r="BI18">
            <v>0</v>
          </cell>
        </row>
        <row r="19">
          <cell r="AW19">
            <v>2014</v>
          </cell>
          <cell r="AX19">
            <v>68.319313952952143</v>
          </cell>
          <cell r="AY19">
            <v>7.8702790908951448</v>
          </cell>
          <cell r="AZ19">
            <v>0.872828768166516</v>
          </cell>
          <cell r="BA19">
            <v>17.993419186809607</v>
          </cell>
          <cell r="BB19">
            <v>1.8017842645244455</v>
          </cell>
          <cell r="BC19">
            <v>0</v>
          </cell>
          <cell r="BD19">
            <v>1.1532353606335473</v>
          </cell>
          <cell r="BE19">
            <v>0.14589594752782645</v>
          </cell>
          <cell r="BF19">
            <v>0</v>
          </cell>
          <cell r="BG19">
            <v>1.8432434284907713</v>
          </cell>
          <cell r="BH19">
            <v>0</v>
          </cell>
          <cell r="BI19">
            <v>0</v>
          </cell>
        </row>
        <row r="20">
          <cell r="AW20">
            <v>2015</v>
          </cell>
          <cell r="AX20">
            <v>68.015717793505843</v>
          </cell>
          <cell r="AY20">
            <v>7.8489284447195482</v>
          </cell>
          <cell r="AZ20">
            <v>1.0727677353378937</v>
          </cell>
          <cell r="BA20">
            <v>18.237798053210817</v>
          </cell>
          <cell r="BB20">
            <v>1.9431759480556385</v>
          </cell>
          <cell r="BC20">
            <v>0</v>
          </cell>
          <cell r="BD20">
            <v>1.2120250120991956</v>
          </cell>
          <cell r="BE20">
            <v>5.2600390879072589E-2</v>
          </cell>
          <cell r="BF20">
            <v>0</v>
          </cell>
          <cell r="BG20">
            <v>1.616986622191986</v>
          </cell>
          <cell r="BH20">
            <v>0</v>
          </cell>
          <cell r="BI20">
            <v>0</v>
          </cell>
        </row>
        <row r="21">
          <cell r="AW21">
            <v>2016</v>
          </cell>
          <cell r="AX21">
            <v>65.999977044653875</v>
          </cell>
          <cell r="AY21">
            <v>8.0272373954304683</v>
          </cell>
          <cell r="AZ21">
            <v>0.66090632457164911</v>
          </cell>
          <cell r="BA21">
            <v>17.985283030091509</v>
          </cell>
          <cell r="BB21">
            <v>2.2598217238261253</v>
          </cell>
          <cell r="BC21">
            <v>0.6043314754999729</v>
          </cell>
          <cell r="BD21">
            <v>1.8818579227512195</v>
          </cell>
          <cell r="BE21">
            <v>0.10961606991746868</v>
          </cell>
          <cell r="BF21">
            <v>0</v>
          </cell>
          <cell r="BG21">
            <v>2.4709690132577107</v>
          </cell>
          <cell r="BH21">
            <v>0</v>
          </cell>
          <cell r="BI21">
            <v>0</v>
          </cell>
        </row>
        <row r="22">
          <cell r="AW22">
            <v>2017</v>
          </cell>
          <cell r="AX22">
            <v>65.110576466872516</v>
          </cell>
          <cell r="AY22">
            <v>8.7184372236882037</v>
          </cell>
          <cell r="AZ22">
            <v>0.72684010558678547</v>
          </cell>
          <cell r="BA22">
            <v>18.257733302585628</v>
          </cell>
          <cell r="BB22">
            <v>2.4140676032237782</v>
          </cell>
          <cell r="BC22">
            <v>0.55924420263414021</v>
          </cell>
          <cell r="BD22">
            <v>1.3799762335901027</v>
          </cell>
          <cell r="BE22">
            <v>2.859367425844923E-2</v>
          </cell>
          <cell r="BF22">
            <v>0</v>
          </cell>
          <cell r="BG22">
            <v>2.6878333140803323</v>
          </cell>
          <cell r="BH22">
            <v>0.11669787348005424</v>
          </cell>
          <cell r="BI22">
            <v>0</v>
          </cell>
        </row>
        <row r="23">
          <cell r="AW23">
            <v>2018</v>
          </cell>
          <cell r="AX23">
            <v>64.917201843338887</v>
          </cell>
          <cell r="AY23">
            <v>8.9274216591639135</v>
          </cell>
          <cell r="AZ23">
            <v>0.67538260975654962</v>
          </cell>
          <cell r="BA23">
            <v>18.876746485068246</v>
          </cell>
          <cell r="BB23">
            <v>2.5947952972363071</v>
          </cell>
          <cell r="BC23">
            <v>0.52433459852515318</v>
          </cell>
          <cell r="BD23">
            <v>1.1588439132369113</v>
          </cell>
          <cell r="BE23">
            <v>2.3783949128028326E-2</v>
          </cell>
          <cell r="BF23">
            <v>0</v>
          </cell>
          <cell r="BG23">
            <v>1.7921656293656532</v>
          </cell>
          <cell r="BH23">
            <v>0.32430981445730517</v>
          </cell>
          <cell r="BI23">
            <v>0.18501420072303876</v>
          </cell>
        </row>
        <row r="24">
          <cell r="AW24">
            <v>2019</v>
          </cell>
          <cell r="AX24">
            <v>62.566292060709969</v>
          </cell>
          <cell r="AY24">
            <v>10.046630166913479</v>
          </cell>
          <cell r="AZ24">
            <v>0.67088460502687242</v>
          </cell>
          <cell r="BA24">
            <v>19.771808751911038</v>
          </cell>
          <cell r="BB24">
            <v>2.7880249744005026</v>
          </cell>
          <cell r="BC24">
            <v>0.59551902645938726</v>
          </cell>
          <cell r="BD24">
            <v>0.9349940943799151</v>
          </cell>
          <cell r="BE24">
            <v>0.14346835630147728</v>
          </cell>
          <cell r="BF24">
            <v>0</v>
          </cell>
          <cell r="BG24">
            <v>2.343690244692977</v>
          </cell>
          <cell r="BH24">
            <v>0.1386877192043712</v>
          </cell>
          <cell r="BI24">
            <v>0</v>
          </cell>
        </row>
        <row r="25">
          <cell r="AW25">
            <v>2020</v>
          </cell>
          <cell r="AX25">
            <v>61.907584176702869</v>
          </cell>
          <cell r="AY25">
            <v>11.537793331773621</v>
          </cell>
          <cell r="AZ25">
            <v>0.71069394872670255</v>
          </cell>
          <cell r="BA25">
            <v>19.496939582812754</v>
          </cell>
          <cell r="BB25">
            <v>2.797615507728374</v>
          </cell>
          <cell r="BC25">
            <v>0.63245423561442005</v>
          </cell>
          <cell r="BD25">
            <v>1.1661243038035252</v>
          </cell>
          <cell r="BE25">
            <v>0</v>
          </cell>
          <cell r="BF25">
            <v>0</v>
          </cell>
          <cell r="BG25">
            <v>1.5645530621591679</v>
          </cell>
          <cell r="BH25">
            <v>0.18624185067858168</v>
          </cell>
          <cell r="BI25">
            <v>0</v>
          </cell>
        </row>
        <row r="26">
          <cell r="AW26">
            <v>2021</v>
          </cell>
          <cell r="AX26">
            <v>60.567431486645717</v>
          </cell>
          <cell r="AY26">
            <v>12.049324443191427</v>
          </cell>
          <cell r="AZ26">
            <v>1.2086305747307857</v>
          </cell>
          <cell r="BA26">
            <v>18.704765958556568</v>
          </cell>
          <cell r="BB26">
            <v>3.4393649524608096</v>
          </cell>
          <cell r="BC26">
            <v>0.59039162076260576</v>
          </cell>
          <cell r="BD26">
            <v>0.94518617483650602</v>
          </cell>
          <cell r="BE26">
            <v>3.0638524129420603E-2</v>
          </cell>
          <cell r="BF26">
            <v>0</v>
          </cell>
          <cell r="BG26">
            <v>2.1072116624870239</v>
          </cell>
          <cell r="BH26">
            <v>0.3328124421723847</v>
          </cell>
          <cell r="BI26">
            <v>2.4242160026769051E-2</v>
          </cell>
        </row>
      </sheetData>
      <sheetData sheetId="15" refreshError="1"/>
      <sheetData sheetId="16">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89.940007916934022</v>
          </cell>
          <cell r="AY5">
            <v>5.3096242698085563</v>
          </cell>
          <cell r="AZ5">
            <v>0</v>
          </cell>
          <cell r="BA5">
            <v>1.866204654216421</v>
          </cell>
          <cell r="BB5">
            <v>0.33613613078425864</v>
          </cell>
          <cell r="BC5">
            <v>0</v>
          </cell>
          <cell r="BD5">
            <v>0.82618857906208609</v>
          </cell>
          <cell r="BE5">
            <v>0</v>
          </cell>
          <cell r="BF5">
            <v>0</v>
          </cell>
          <cell r="BG5">
            <v>1.7218384491946472</v>
          </cell>
          <cell r="BH5">
            <v>0</v>
          </cell>
          <cell r="BI5">
            <v>0</v>
          </cell>
        </row>
        <row r="6">
          <cell r="AW6">
            <v>2001</v>
          </cell>
          <cell r="AX6">
            <v>85.051744508578864</v>
          </cell>
          <cell r="AY6">
            <v>6.3491330527317134</v>
          </cell>
          <cell r="AZ6">
            <v>0</v>
          </cell>
          <cell r="BA6">
            <v>4.5367829024050268</v>
          </cell>
          <cell r="BB6">
            <v>0.26040416357085766</v>
          </cell>
          <cell r="BC6">
            <v>0</v>
          </cell>
          <cell r="BD6">
            <v>0.89187836320669933</v>
          </cell>
          <cell r="BE6">
            <v>0</v>
          </cell>
          <cell r="BF6">
            <v>0</v>
          </cell>
          <cell r="BG6">
            <v>2.9100570095068417</v>
          </cell>
          <cell r="BH6">
            <v>0</v>
          </cell>
          <cell r="BI6">
            <v>0</v>
          </cell>
        </row>
        <row r="7">
          <cell r="AW7">
            <v>2002</v>
          </cell>
          <cell r="AX7">
            <v>86.57117122433749</v>
          </cell>
          <cell r="AY7">
            <v>6.3938442984042307</v>
          </cell>
          <cell r="AZ7">
            <v>0</v>
          </cell>
          <cell r="BA7">
            <v>5.584976416697832</v>
          </cell>
          <cell r="BB7">
            <v>0.20516605148664158</v>
          </cell>
          <cell r="BC7">
            <v>0</v>
          </cell>
          <cell r="BD7">
            <v>0.66433194453993261</v>
          </cell>
          <cell r="BE7">
            <v>0</v>
          </cell>
          <cell r="BF7">
            <v>0</v>
          </cell>
          <cell r="BG7">
            <v>0.58051006453388232</v>
          </cell>
          <cell r="BH7">
            <v>0</v>
          </cell>
          <cell r="BI7">
            <v>0</v>
          </cell>
        </row>
        <row r="8">
          <cell r="AW8">
            <v>2003</v>
          </cell>
          <cell r="AX8">
            <v>86.28496203354058</v>
          </cell>
          <cell r="AY8">
            <v>5.6081164484268617</v>
          </cell>
          <cell r="AZ8">
            <v>0</v>
          </cell>
          <cell r="BA8">
            <v>6.3759709345778131</v>
          </cell>
          <cell r="BB8">
            <v>0.15752234109911403</v>
          </cell>
          <cell r="BC8">
            <v>0</v>
          </cell>
          <cell r="BD8">
            <v>0.93008344504115004</v>
          </cell>
          <cell r="BE8">
            <v>0</v>
          </cell>
          <cell r="BF8">
            <v>0</v>
          </cell>
          <cell r="BG8">
            <v>0.64334479731448135</v>
          </cell>
          <cell r="BH8">
            <v>0</v>
          </cell>
          <cell r="BI8">
            <v>0</v>
          </cell>
        </row>
        <row r="9">
          <cell r="AW9">
            <v>2004</v>
          </cell>
          <cell r="AX9">
            <v>85.730102826482195</v>
          </cell>
          <cell r="AY9">
            <v>5.1486702214586639</v>
          </cell>
          <cell r="AZ9">
            <v>0</v>
          </cell>
          <cell r="BA9">
            <v>6.8825474689436934</v>
          </cell>
          <cell r="BB9">
            <v>0.1200940068642172</v>
          </cell>
          <cell r="BC9">
            <v>0</v>
          </cell>
          <cell r="BD9">
            <v>1.2422415785836793</v>
          </cell>
          <cell r="BE9">
            <v>0</v>
          </cell>
          <cell r="BF9">
            <v>0</v>
          </cell>
          <cell r="BG9">
            <v>0.8763438976675435</v>
          </cell>
          <cell r="BH9">
            <v>0</v>
          </cell>
          <cell r="BI9">
            <v>0</v>
          </cell>
        </row>
        <row r="10">
          <cell r="AW10">
            <v>2005</v>
          </cell>
          <cell r="AX10">
            <v>84.988526576658771</v>
          </cell>
          <cell r="AY10">
            <v>5.5972943657929255</v>
          </cell>
          <cell r="AZ10">
            <v>0</v>
          </cell>
          <cell r="BA10">
            <v>6.3132145557775976</v>
          </cell>
          <cell r="BB10">
            <v>9.1530950528885477E-2</v>
          </cell>
          <cell r="BC10">
            <v>0</v>
          </cell>
          <cell r="BD10">
            <v>1.3608055224902347</v>
          </cell>
          <cell r="BE10">
            <v>0</v>
          </cell>
          <cell r="BF10">
            <v>0</v>
          </cell>
          <cell r="BG10">
            <v>1.5661675239370028</v>
          </cell>
          <cell r="BH10">
            <v>8.2460504814585209E-2</v>
          </cell>
          <cell r="BI10">
            <v>0</v>
          </cell>
        </row>
        <row r="11">
          <cell r="AW11">
            <v>2006</v>
          </cell>
          <cell r="AX11">
            <v>77.451326546913421</v>
          </cell>
          <cell r="AY11">
            <v>6.4982486827558343</v>
          </cell>
          <cell r="AZ11">
            <v>0</v>
          </cell>
          <cell r="BA11">
            <v>10.592756922783229</v>
          </cell>
          <cell r="BB11">
            <v>0.19287625657380753</v>
          </cell>
          <cell r="BC11">
            <v>0</v>
          </cell>
          <cell r="BD11">
            <v>3.151860138470064</v>
          </cell>
          <cell r="BE11">
            <v>0</v>
          </cell>
          <cell r="BF11">
            <v>0</v>
          </cell>
          <cell r="BG11">
            <v>2.0182385609262417</v>
          </cell>
          <cell r="BH11">
            <v>9.4692891577401281E-2</v>
          </cell>
          <cell r="BI11">
            <v>0</v>
          </cell>
        </row>
        <row r="12">
          <cell r="AW12">
            <v>2007</v>
          </cell>
          <cell r="AX12">
            <v>79.678218671956358</v>
          </cell>
          <cell r="AY12">
            <v>6.111413390800541</v>
          </cell>
          <cell r="AZ12">
            <v>7.6791771774909867E-2</v>
          </cell>
          <cell r="BA12">
            <v>10.334655504442757</v>
          </cell>
          <cell r="BB12">
            <v>0.1426289938429631</v>
          </cell>
          <cell r="BC12">
            <v>0</v>
          </cell>
          <cell r="BD12">
            <v>1.8157848726485835</v>
          </cell>
          <cell r="BE12">
            <v>0</v>
          </cell>
          <cell r="BF12">
            <v>0</v>
          </cell>
          <cell r="BG12">
            <v>1.8405067945338651</v>
          </cell>
          <cell r="BH12">
            <v>0</v>
          </cell>
          <cell r="BI12">
            <v>0</v>
          </cell>
        </row>
        <row r="13">
          <cell r="AW13">
            <v>2008</v>
          </cell>
          <cell r="AX13">
            <v>83.727376426296445</v>
          </cell>
          <cell r="AY13">
            <v>5.4744308220173945</v>
          </cell>
          <cell r="AZ13">
            <v>5.5660365230720175E-2</v>
          </cell>
          <cell r="BA13">
            <v>8.6319066662066568</v>
          </cell>
          <cell r="BB13">
            <v>0.10338063188670037</v>
          </cell>
          <cell r="BC13">
            <v>0</v>
          </cell>
          <cell r="BD13">
            <v>1.0325328935269222</v>
          </cell>
          <cell r="BE13">
            <v>0</v>
          </cell>
          <cell r="BF13">
            <v>0</v>
          </cell>
          <cell r="BG13">
            <v>0.97471219483514293</v>
          </cell>
          <cell r="BH13">
            <v>0</v>
          </cell>
          <cell r="BI13">
            <v>0</v>
          </cell>
        </row>
        <row r="14">
          <cell r="AW14">
            <v>2009</v>
          </cell>
          <cell r="AX14">
            <v>86.133435964741551</v>
          </cell>
          <cell r="AY14">
            <v>4.1595027847385717</v>
          </cell>
          <cell r="AZ14">
            <v>0.28836344630685828</v>
          </cell>
          <cell r="BA14">
            <v>7.4224828601994028</v>
          </cell>
          <cell r="BB14">
            <v>0.32845559742370461</v>
          </cell>
          <cell r="BC14">
            <v>0</v>
          </cell>
          <cell r="BD14">
            <v>0.85334879765150229</v>
          </cell>
          <cell r="BE14">
            <v>0</v>
          </cell>
          <cell r="BF14">
            <v>0</v>
          </cell>
          <cell r="BG14">
            <v>0.75912129164926889</v>
          </cell>
          <cell r="BH14">
            <v>5.5289257289117738E-2</v>
          </cell>
          <cell r="BI14">
            <v>0</v>
          </cell>
        </row>
        <row r="15">
          <cell r="AW15">
            <v>2010</v>
          </cell>
          <cell r="AX15">
            <v>81.032057415516874</v>
          </cell>
          <cell r="AY15">
            <v>3.6448228940255283</v>
          </cell>
          <cell r="AZ15">
            <v>0.43509854872588688</v>
          </cell>
          <cell r="BA15">
            <v>10.405698094890527</v>
          </cell>
          <cell r="BB15">
            <v>0.72239855679828857</v>
          </cell>
          <cell r="BC15">
            <v>0</v>
          </cell>
          <cell r="BD15">
            <v>1.9816022401667417</v>
          </cell>
          <cell r="BE15">
            <v>7.4941804880249048E-3</v>
          </cell>
          <cell r="BF15">
            <v>0</v>
          </cell>
          <cell r="BG15">
            <v>1.7583648111279986</v>
          </cell>
          <cell r="BH15">
            <v>1.2463258260124116E-2</v>
          </cell>
          <cell r="BI15">
            <v>0</v>
          </cell>
        </row>
        <row r="16">
          <cell r="AW16">
            <v>2011</v>
          </cell>
          <cell r="AX16">
            <v>73.217518774252312</v>
          </cell>
          <cell r="AY16">
            <v>4.2218601924275561</v>
          </cell>
          <cell r="AZ16">
            <v>0.46510428829111505</v>
          </cell>
          <cell r="BA16">
            <v>16.347428140732404</v>
          </cell>
          <cell r="BB16">
            <v>0.76612800493272604</v>
          </cell>
          <cell r="BC16">
            <v>0</v>
          </cell>
          <cell r="BD16">
            <v>1.4339781348806329</v>
          </cell>
          <cell r="BE16">
            <v>0</v>
          </cell>
          <cell r="BF16">
            <v>0</v>
          </cell>
          <cell r="BG16">
            <v>3.5479824644832694</v>
          </cell>
          <cell r="BH16">
            <v>0</v>
          </cell>
          <cell r="BI16">
            <v>0</v>
          </cell>
        </row>
        <row r="17">
          <cell r="AW17">
            <v>2012</v>
          </cell>
          <cell r="AX17">
            <v>75.996873639070955</v>
          </cell>
          <cell r="AY17">
            <v>4.8096932895031301</v>
          </cell>
          <cell r="AZ17">
            <v>0.49952526158508515</v>
          </cell>
          <cell r="BA17">
            <v>15.596485634926802</v>
          </cell>
          <cell r="BB17">
            <v>0.85759153355286588</v>
          </cell>
          <cell r="BC17">
            <v>0</v>
          </cell>
          <cell r="BD17">
            <v>1.3894128036819098</v>
          </cell>
          <cell r="BE17">
            <v>1.7566557317744202E-2</v>
          </cell>
          <cell r="BF17">
            <v>0</v>
          </cell>
          <cell r="BG17">
            <v>0.83285128036151668</v>
          </cell>
          <cell r="BH17">
            <v>0</v>
          </cell>
          <cell r="BI17">
            <v>0</v>
          </cell>
        </row>
        <row r="18">
          <cell r="AW18">
            <v>2013</v>
          </cell>
          <cell r="AX18">
            <v>75.143606991684436</v>
          </cell>
          <cell r="AY18">
            <v>5.6777830240194698</v>
          </cell>
          <cell r="AZ18">
            <v>0.54981962878833301</v>
          </cell>
          <cell r="BA18">
            <v>14.634208329231409</v>
          </cell>
          <cell r="BB18">
            <v>1.1611627907091444</v>
          </cell>
          <cell r="BC18">
            <v>0</v>
          </cell>
          <cell r="BD18">
            <v>1.4637020934824452</v>
          </cell>
          <cell r="BE18">
            <v>2.2971731336303963E-2</v>
          </cell>
          <cell r="BF18">
            <v>0</v>
          </cell>
          <cell r="BG18">
            <v>1.2780310615377</v>
          </cell>
          <cell r="BH18">
            <v>6.8714349210776279E-2</v>
          </cell>
          <cell r="BI18">
            <v>0</v>
          </cell>
        </row>
        <row r="19">
          <cell r="AW19">
            <v>2014</v>
          </cell>
          <cell r="AX19">
            <v>76.431770477218691</v>
          </cell>
          <cell r="AY19">
            <v>6.5997987407172802</v>
          </cell>
          <cell r="AZ19">
            <v>0.58758004082858661</v>
          </cell>
          <cell r="BA19">
            <v>12.510116541822736</v>
          </cell>
          <cell r="BB19">
            <v>1.2560194788135843</v>
          </cell>
          <cell r="BC19">
            <v>0</v>
          </cell>
          <cell r="BD19">
            <v>1.3083814953282877</v>
          </cell>
          <cell r="BE19">
            <v>0.26580728605993836</v>
          </cell>
          <cell r="BF19">
            <v>0</v>
          </cell>
          <cell r="BG19">
            <v>1.0405259392108941</v>
          </cell>
          <cell r="BH19">
            <v>0</v>
          </cell>
          <cell r="BI19">
            <v>0</v>
          </cell>
        </row>
        <row r="20">
          <cell r="AW20">
            <v>2015</v>
          </cell>
          <cell r="AX20">
            <v>76.253740928707742</v>
          </cell>
          <cell r="AY20">
            <v>6.1938511682430839</v>
          </cell>
          <cell r="AZ20">
            <v>0.92037542062187883</v>
          </cell>
          <cell r="BA20">
            <v>12.809831897600258</v>
          </cell>
          <cell r="BB20">
            <v>1.5414226492306495</v>
          </cell>
          <cell r="BC20">
            <v>0</v>
          </cell>
          <cell r="BD20">
            <v>0.76199426340072485</v>
          </cell>
          <cell r="BE20">
            <v>5.1133542638522739E-3</v>
          </cell>
          <cell r="BF20">
            <v>0</v>
          </cell>
          <cell r="BG20">
            <v>1.5136703179318327</v>
          </cell>
          <cell r="BH20">
            <v>0</v>
          </cell>
          <cell r="BI20">
            <v>0</v>
          </cell>
        </row>
        <row r="21">
          <cell r="AW21">
            <v>2016</v>
          </cell>
          <cell r="AX21">
            <v>74.766125344018803</v>
          </cell>
          <cell r="AY21">
            <v>6.8578797190293059</v>
          </cell>
          <cell r="AZ21">
            <v>0.33664820237152632</v>
          </cell>
          <cell r="BA21">
            <v>12.444569817857353</v>
          </cell>
          <cell r="BB21">
            <v>1.7296386410811073</v>
          </cell>
          <cell r="BC21">
            <v>0.69733770864344835</v>
          </cell>
          <cell r="BD21">
            <v>1.5255750097425589</v>
          </cell>
          <cell r="BE21">
            <v>2.0760066897837316E-2</v>
          </cell>
          <cell r="BF21">
            <v>0</v>
          </cell>
          <cell r="BG21">
            <v>1.621465490358033</v>
          </cell>
          <cell r="BH21">
            <v>0</v>
          </cell>
          <cell r="BI21">
            <v>0</v>
          </cell>
        </row>
        <row r="22">
          <cell r="AW22">
            <v>2017</v>
          </cell>
          <cell r="AX22">
            <v>73.042454928866078</v>
          </cell>
          <cell r="AY22">
            <v>7.5921353176178288</v>
          </cell>
          <cell r="AZ22">
            <v>0.4552547604960242</v>
          </cell>
          <cell r="BA22">
            <v>12.882658550360532</v>
          </cell>
          <cell r="BB22">
            <v>1.8022991707700471</v>
          </cell>
          <cell r="BC22">
            <v>0.64234915736142328</v>
          </cell>
          <cell r="BD22">
            <v>1.1813654767110737</v>
          </cell>
          <cell r="BE22">
            <v>6.5791599683617061E-3</v>
          </cell>
          <cell r="BF22">
            <v>0</v>
          </cell>
          <cell r="BG22">
            <v>2.2730594150386398</v>
          </cell>
          <cell r="BH22">
            <v>0.12184406280998712</v>
          </cell>
          <cell r="BI22">
            <v>0</v>
          </cell>
        </row>
        <row r="23">
          <cell r="AW23">
            <v>2018</v>
          </cell>
          <cell r="AX23">
            <v>73.308708391395001</v>
          </cell>
          <cell r="AY23">
            <v>7.8967211625361449</v>
          </cell>
          <cell r="AZ23">
            <v>0.61616805771739147</v>
          </cell>
          <cell r="BA23">
            <v>13.237693701036262</v>
          </cell>
          <cell r="BB23">
            <v>2.0223464632464365</v>
          </cell>
          <cell r="BC23">
            <v>0.59900559676988807</v>
          </cell>
          <cell r="BD23">
            <v>1.0647274838341774</v>
          </cell>
          <cell r="BE23">
            <v>5.5070844085865862E-3</v>
          </cell>
          <cell r="BF23">
            <v>0</v>
          </cell>
          <cell r="BG23">
            <v>0.99504044802855818</v>
          </cell>
          <cell r="BH23">
            <v>0.21124226527031567</v>
          </cell>
          <cell r="BI23">
            <v>4.283934575727126E-2</v>
          </cell>
        </row>
        <row r="24">
          <cell r="AW24">
            <v>2019</v>
          </cell>
          <cell r="AX24">
            <v>70.299200377470783</v>
          </cell>
          <cell r="AY24">
            <v>9.0909034081521813</v>
          </cell>
          <cell r="AZ24">
            <v>0.7534230045573086</v>
          </cell>
          <cell r="BA24">
            <v>14.98297894712262</v>
          </cell>
          <cell r="BB24">
            <v>2.1825857386245149</v>
          </cell>
          <cell r="BC24">
            <v>0.57196896891037718</v>
          </cell>
          <cell r="BD24">
            <v>0.84830981739751288</v>
          </cell>
          <cell r="BE24">
            <v>2.2180714263590074E-2</v>
          </cell>
          <cell r="BF24">
            <v>0</v>
          </cell>
          <cell r="BG24">
            <v>1.1446534116305571</v>
          </cell>
          <cell r="BH24">
            <v>0.10379561187055168</v>
          </cell>
          <cell r="BI24">
            <v>0</v>
          </cell>
        </row>
        <row r="25">
          <cell r="AW25">
            <v>2020</v>
          </cell>
          <cell r="AX25">
            <v>68.592800217611256</v>
          </cell>
          <cell r="AY25">
            <v>11.074816220821464</v>
          </cell>
          <cell r="AZ25">
            <v>0.86986509196223627</v>
          </cell>
          <cell r="BA25">
            <v>14.249148806632869</v>
          </cell>
          <cell r="BB25">
            <v>2.0312311140670571</v>
          </cell>
          <cell r="BC25">
            <v>0.56524494567004369</v>
          </cell>
          <cell r="BD25">
            <v>1.1872675101987196</v>
          </cell>
          <cell r="BE25">
            <v>0</v>
          </cell>
          <cell r="BF25">
            <v>0</v>
          </cell>
          <cell r="BG25">
            <v>1.206838565353219</v>
          </cell>
          <cell r="BH25">
            <v>0.22278752768313551</v>
          </cell>
          <cell r="BI25">
            <v>0</v>
          </cell>
        </row>
        <row r="26">
          <cell r="AW26">
            <v>2021</v>
          </cell>
          <cell r="AX26">
            <v>66.780661213817112</v>
          </cell>
          <cell r="AY26">
            <v>11.753426582707526</v>
          </cell>
          <cell r="AZ26">
            <v>1.4714228453624856</v>
          </cell>
          <cell r="BA26">
            <v>13.871605271389132</v>
          </cell>
          <cell r="BB26">
            <v>2.6208921502042939</v>
          </cell>
          <cell r="BC26">
            <v>0.53225327006823775</v>
          </cell>
          <cell r="BD26">
            <v>0.68252240228752714</v>
          </cell>
          <cell r="BE26">
            <v>1.7352216108174473E-2</v>
          </cell>
          <cell r="BF26">
            <v>0</v>
          </cell>
          <cell r="BG26">
            <v>1.7731568900419294</v>
          </cell>
          <cell r="BH26">
            <v>0.49124279216535127</v>
          </cell>
          <cell r="BI26">
            <v>5.4643658482378945E-3</v>
          </cell>
        </row>
      </sheetData>
      <sheetData sheetId="17" refreshError="1"/>
      <sheetData sheetId="18">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82.549762700896906</v>
          </cell>
          <cell r="AY5">
            <v>5.9286723573958007</v>
          </cell>
          <cell r="AZ5">
            <v>0</v>
          </cell>
          <cell r="BA5">
            <v>4.1068912186396664</v>
          </cell>
          <cell r="BB5">
            <v>1.0130164488586262</v>
          </cell>
          <cell r="BC5">
            <v>0</v>
          </cell>
          <cell r="BD5">
            <v>2.096504100571051</v>
          </cell>
          <cell r="BE5">
            <v>0</v>
          </cell>
          <cell r="BF5">
            <v>0</v>
          </cell>
          <cell r="BG5">
            <v>4.305153173637958</v>
          </cell>
          <cell r="BH5">
            <v>0</v>
          </cell>
          <cell r="BI5">
            <v>0</v>
          </cell>
        </row>
        <row r="6">
          <cell r="AW6">
            <v>2001</v>
          </cell>
          <cell r="AX6">
            <v>79.183454719437847</v>
          </cell>
          <cell r="AY6">
            <v>7.8393985067732128</v>
          </cell>
          <cell r="AZ6">
            <v>0</v>
          </cell>
          <cell r="BA6">
            <v>6.2253748917336305</v>
          </cell>
          <cell r="BB6">
            <v>0.87553838488250624</v>
          </cell>
          <cell r="BC6">
            <v>0</v>
          </cell>
          <cell r="BD6">
            <v>1.6984699212726728</v>
          </cell>
          <cell r="BE6">
            <v>0</v>
          </cell>
          <cell r="BF6">
            <v>0</v>
          </cell>
          <cell r="BG6">
            <v>4.1777635759001388</v>
          </cell>
          <cell r="BH6">
            <v>0</v>
          </cell>
          <cell r="BI6">
            <v>0</v>
          </cell>
        </row>
        <row r="7">
          <cell r="AW7">
            <v>2002</v>
          </cell>
          <cell r="AX7">
            <v>83.472363172153052</v>
          </cell>
          <cell r="AY7">
            <v>7.9619170315568688</v>
          </cell>
          <cell r="AZ7">
            <v>0</v>
          </cell>
          <cell r="BA7">
            <v>6.8336330613471521</v>
          </cell>
          <cell r="BB7">
            <v>0.77006701043356318</v>
          </cell>
          <cell r="BC7">
            <v>0</v>
          </cell>
          <cell r="BD7">
            <v>0.45436334416734964</v>
          </cell>
          <cell r="BE7">
            <v>0</v>
          </cell>
          <cell r="BF7">
            <v>0</v>
          </cell>
          <cell r="BG7">
            <v>0.50765638034202065</v>
          </cell>
          <cell r="BH7">
            <v>0</v>
          </cell>
          <cell r="BI7">
            <v>0</v>
          </cell>
        </row>
        <row r="8">
          <cell r="AW8">
            <v>2003</v>
          </cell>
          <cell r="AX8">
            <v>82.671989585702605</v>
          </cell>
          <cell r="AY8">
            <v>7.8004051478807845</v>
          </cell>
          <cell r="AZ8">
            <v>0</v>
          </cell>
          <cell r="BA8">
            <v>7.0892264253947124</v>
          </cell>
          <cell r="BB8">
            <v>0.65386867091449652</v>
          </cell>
          <cell r="BC8">
            <v>0</v>
          </cell>
          <cell r="BD8">
            <v>1.0158321296740775</v>
          </cell>
          <cell r="BE8">
            <v>0</v>
          </cell>
          <cell r="BF8">
            <v>0</v>
          </cell>
          <cell r="BG8">
            <v>0.76867804043332633</v>
          </cell>
          <cell r="BH8">
            <v>0</v>
          </cell>
          <cell r="BI8">
            <v>0</v>
          </cell>
        </row>
        <row r="9">
          <cell r="AW9">
            <v>2004</v>
          </cell>
          <cell r="AX9">
            <v>77.566186353436876</v>
          </cell>
          <cell r="AY9">
            <v>8.2749195617312523</v>
          </cell>
          <cell r="AZ9">
            <v>0</v>
          </cell>
          <cell r="BA9">
            <v>9.341302973182982</v>
          </cell>
          <cell r="BB9">
            <v>0.56505543128720859</v>
          </cell>
          <cell r="BC9">
            <v>0</v>
          </cell>
          <cell r="BD9">
            <v>2.3340365777436154</v>
          </cell>
          <cell r="BE9">
            <v>0</v>
          </cell>
          <cell r="BF9">
            <v>0</v>
          </cell>
          <cell r="BG9">
            <v>1.9184991026180698</v>
          </cell>
          <cell r="BH9">
            <v>0</v>
          </cell>
          <cell r="BI9">
            <v>0</v>
          </cell>
        </row>
        <row r="10">
          <cell r="AW10">
            <v>2005</v>
          </cell>
          <cell r="AX10">
            <v>75.183602535290206</v>
          </cell>
          <cell r="AY10">
            <v>9.8312494230462182</v>
          </cell>
          <cell r="AZ10">
            <v>0</v>
          </cell>
          <cell r="BA10">
            <v>8.7119396580062993</v>
          </cell>
          <cell r="BB10">
            <v>0.50440244474551066</v>
          </cell>
          <cell r="BC10">
            <v>0</v>
          </cell>
          <cell r="BD10">
            <v>2.3242694363010385</v>
          </cell>
          <cell r="BE10">
            <v>0</v>
          </cell>
          <cell r="BF10">
            <v>0</v>
          </cell>
          <cell r="BG10">
            <v>2.9901188440690936</v>
          </cell>
          <cell r="BH10">
            <v>0.45441765854162808</v>
          </cell>
          <cell r="BI10">
            <v>0</v>
          </cell>
        </row>
        <row r="11">
          <cell r="AW11">
            <v>2006</v>
          </cell>
          <cell r="AX11">
            <v>70.440095728767204</v>
          </cell>
          <cell r="AY11">
            <v>8.5607105806440522</v>
          </cell>
          <cell r="AZ11">
            <v>0</v>
          </cell>
          <cell r="BA11">
            <v>12.232728989172973</v>
          </cell>
          <cell r="BB11">
            <v>1.2873058339653645</v>
          </cell>
          <cell r="BC11">
            <v>0</v>
          </cell>
          <cell r="BD11">
            <v>3.8519883842004581</v>
          </cell>
          <cell r="BE11">
            <v>0</v>
          </cell>
          <cell r="BF11">
            <v>0</v>
          </cell>
          <cell r="BG11">
            <v>2.9951657257541018</v>
          </cell>
          <cell r="BH11">
            <v>0.63200475749585938</v>
          </cell>
          <cell r="BI11">
            <v>0</v>
          </cell>
        </row>
        <row r="12">
          <cell r="AW12">
            <v>2007</v>
          </cell>
          <cell r="AX12">
            <v>72.414531820332044</v>
          </cell>
          <cell r="AY12">
            <v>8.351038566296614</v>
          </cell>
          <cell r="AZ12">
            <v>0.64427303590681284</v>
          </cell>
          <cell r="BA12">
            <v>11.869198176325616</v>
          </cell>
          <cell r="BB12">
            <v>1.525515113455207</v>
          </cell>
          <cell r="BC12">
            <v>0</v>
          </cell>
          <cell r="BD12">
            <v>2.6863925277682097</v>
          </cell>
          <cell r="BE12">
            <v>0</v>
          </cell>
          <cell r="BF12">
            <v>0</v>
          </cell>
          <cell r="BG12">
            <v>2.5090507599154805</v>
          </cell>
          <cell r="BH12">
            <v>0</v>
          </cell>
          <cell r="BI12">
            <v>0</v>
          </cell>
        </row>
        <row r="13">
          <cell r="AW13">
            <v>2008</v>
          </cell>
          <cell r="AX13">
            <v>71.838617051926789</v>
          </cell>
          <cell r="AY13">
            <v>9.1146867057262071</v>
          </cell>
          <cell r="AZ13">
            <v>0.59038792736434043</v>
          </cell>
          <cell r="BA13">
            <v>12.708096869499105</v>
          </cell>
          <cell r="BB13">
            <v>1.3979255002161306</v>
          </cell>
          <cell r="BC13">
            <v>0</v>
          </cell>
          <cell r="BD13">
            <v>1.8052786199136017</v>
          </cell>
          <cell r="BE13">
            <v>0</v>
          </cell>
          <cell r="BF13">
            <v>0</v>
          </cell>
          <cell r="BG13">
            <v>2.5450073253538292</v>
          </cell>
          <cell r="BH13">
            <v>0</v>
          </cell>
          <cell r="BI13">
            <v>0</v>
          </cell>
        </row>
        <row r="14">
          <cell r="AW14">
            <v>2009</v>
          </cell>
          <cell r="AX14">
            <v>67.851561310331476</v>
          </cell>
          <cell r="AY14">
            <v>10.038358811758162</v>
          </cell>
          <cell r="AZ14">
            <v>0.55339707074547873</v>
          </cell>
          <cell r="BA14">
            <v>15.682160588130634</v>
          </cell>
          <cell r="BB14">
            <v>1.4391348267115709</v>
          </cell>
          <cell r="BC14">
            <v>0</v>
          </cell>
          <cell r="BD14">
            <v>2.2828384806457511</v>
          </cell>
          <cell r="BE14">
            <v>0</v>
          </cell>
          <cell r="BF14">
            <v>0</v>
          </cell>
          <cell r="BG14">
            <v>2.1525489116769134</v>
          </cell>
          <cell r="BH14">
            <v>0</v>
          </cell>
          <cell r="BI14">
            <v>0</v>
          </cell>
        </row>
        <row r="15">
          <cell r="AW15">
            <v>2010</v>
          </cell>
          <cell r="AX15">
            <v>67.803993295488823</v>
          </cell>
          <cell r="AY15">
            <v>8.5923713214777901</v>
          </cell>
          <cell r="AZ15">
            <v>1.0578937756712736</v>
          </cell>
          <cell r="BA15">
            <v>16.826341962674743</v>
          </cell>
          <cell r="BB15">
            <v>1.8451746340065238</v>
          </cell>
          <cell r="BC15">
            <v>0</v>
          </cell>
          <cell r="BD15">
            <v>1.6925301622752802</v>
          </cell>
          <cell r="BE15">
            <v>0.11914765560293498</v>
          </cell>
          <cell r="BF15">
            <v>0</v>
          </cell>
          <cell r="BG15">
            <v>1.801619103316326</v>
          </cell>
          <cell r="BH15">
            <v>0.26092808948628787</v>
          </cell>
          <cell r="BI15">
            <v>0</v>
          </cell>
        </row>
        <row r="16">
          <cell r="AW16">
            <v>2011</v>
          </cell>
          <cell r="AX16">
            <v>59.791928172359555</v>
          </cell>
          <cell r="AY16">
            <v>10.203578342378741</v>
          </cell>
          <cell r="AZ16">
            <v>1.018772339390966</v>
          </cell>
          <cell r="BA16">
            <v>21.977453940784265</v>
          </cell>
          <cell r="BB16">
            <v>1.9547779440533271</v>
          </cell>
          <cell r="BC16">
            <v>0</v>
          </cell>
          <cell r="BD16">
            <v>1.7946549125005489</v>
          </cell>
          <cell r="BE16">
            <v>0</v>
          </cell>
          <cell r="BF16">
            <v>0</v>
          </cell>
          <cell r="BG16">
            <v>3.2588343485325946</v>
          </cell>
          <cell r="BH16">
            <v>0</v>
          </cell>
          <cell r="BI16">
            <v>0</v>
          </cell>
        </row>
        <row r="17">
          <cell r="AW17">
            <v>2012</v>
          </cell>
          <cell r="AX17">
            <v>60.17299062562477</v>
          </cell>
          <cell r="AY17">
            <v>9.8072541515643312</v>
          </cell>
          <cell r="AZ17">
            <v>1.1554413183961276</v>
          </cell>
          <cell r="BA17">
            <v>23.322988721402709</v>
          </cell>
          <cell r="BB17">
            <v>2.1538716331761831</v>
          </cell>
          <cell r="BC17">
            <v>0</v>
          </cell>
          <cell r="BD17">
            <v>1.5096539856063986</v>
          </cell>
          <cell r="BE17">
            <v>0</v>
          </cell>
          <cell r="BF17">
            <v>0</v>
          </cell>
          <cell r="BG17">
            <v>1.8777995642294791</v>
          </cell>
          <cell r="BH17">
            <v>0</v>
          </cell>
          <cell r="BI17">
            <v>0</v>
          </cell>
        </row>
        <row r="18">
          <cell r="AW18">
            <v>2013</v>
          </cell>
          <cell r="AX18">
            <v>57.129695185472762</v>
          </cell>
          <cell r="AY18">
            <v>10.063427778608309</v>
          </cell>
          <cell r="AZ18">
            <v>1.1096245417924193</v>
          </cell>
          <cell r="BA18">
            <v>24.467388580929704</v>
          </cell>
          <cell r="BB18">
            <v>2.1849775744434274</v>
          </cell>
          <cell r="BC18">
            <v>0</v>
          </cell>
          <cell r="BD18">
            <v>1.4352101241453583</v>
          </cell>
          <cell r="BE18">
            <v>0</v>
          </cell>
          <cell r="BF18">
            <v>0</v>
          </cell>
          <cell r="BG18">
            <v>2.9673786338514936</v>
          </cell>
          <cell r="BH18">
            <v>0.64229758075652743</v>
          </cell>
          <cell r="BI18">
            <v>0</v>
          </cell>
        </row>
        <row r="19">
          <cell r="AW19">
            <v>2014</v>
          </cell>
          <cell r="AX19">
            <v>57.722244336132498</v>
          </cell>
          <cell r="AY19">
            <v>9.4908857479951276</v>
          </cell>
          <cell r="AZ19">
            <v>1.287277840786297</v>
          </cell>
          <cell r="BA19">
            <v>25.214609913732357</v>
          </cell>
          <cell r="BB19">
            <v>2.4028843559161643</v>
          </cell>
          <cell r="BC19">
            <v>0</v>
          </cell>
          <cell r="BD19">
            <v>0.96210007479748949</v>
          </cell>
          <cell r="BE19">
            <v>0</v>
          </cell>
          <cell r="BF19">
            <v>0</v>
          </cell>
          <cell r="BG19">
            <v>2.919997730640064</v>
          </cell>
          <cell r="BH19">
            <v>0</v>
          </cell>
          <cell r="BI19">
            <v>0</v>
          </cell>
        </row>
        <row r="20">
          <cell r="AW20">
            <v>2015</v>
          </cell>
          <cell r="AX20">
            <v>57.004613986177844</v>
          </cell>
          <cell r="AY20">
            <v>10.111006296806913</v>
          </cell>
          <cell r="AZ20">
            <v>1.2852675041694648</v>
          </cell>
          <cell r="BA20">
            <v>25.522244102558162</v>
          </cell>
          <cell r="BB20">
            <v>2.3695923633376759</v>
          </cell>
          <cell r="BC20">
            <v>0</v>
          </cell>
          <cell r="BD20">
            <v>1.8041978023812206</v>
          </cell>
          <cell r="BE20">
            <v>0.11936401388807222</v>
          </cell>
          <cell r="BF20">
            <v>0</v>
          </cell>
          <cell r="BG20">
            <v>1.783713930680646</v>
          </cell>
          <cell r="BH20">
            <v>0</v>
          </cell>
          <cell r="BI20">
            <v>0</v>
          </cell>
        </row>
        <row r="21">
          <cell r="AW21">
            <v>2016</v>
          </cell>
          <cell r="AX21">
            <v>53.999732014374793</v>
          </cell>
          <cell r="AY21">
            <v>9.7156380552781165</v>
          </cell>
          <cell r="AZ21">
            <v>1.0800454487922055</v>
          </cell>
          <cell r="BA21">
            <v>25.509506446589164</v>
          </cell>
          <cell r="BB21">
            <v>2.8873064049435984</v>
          </cell>
          <cell r="BC21">
            <v>0.52063947746537342</v>
          </cell>
          <cell r="BD21">
            <v>2.4102036415852708</v>
          </cell>
          <cell r="BE21">
            <v>0.22596939158947391</v>
          </cell>
          <cell r="BF21">
            <v>0</v>
          </cell>
          <cell r="BG21">
            <v>3.6509591193820232</v>
          </cell>
          <cell r="BH21">
            <v>0</v>
          </cell>
          <cell r="BI21">
            <v>0</v>
          </cell>
        </row>
        <row r="22">
          <cell r="AW22">
            <v>2017</v>
          </cell>
          <cell r="AX22">
            <v>54.133657349752973</v>
          </cell>
          <cell r="AY22">
            <v>10.399110619480687</v>
          </cell>
          <cell r="AZ22">
            <v>1.0907546933514596</v>
          </cell>
          <cell r="BA22">
            <v>25.760475251303927</v>
          </cell>
          <cell r="BB22">
            <v>3.1482265188368643</v>
          </cell>
          <cell r="BC22">
            <v>0.48596747301402055</v>
          </cell>
          <cell r="BD22">
            <v>1.5204069635039053</v>
          </cell>
          <cell r="BE22">
            <v>5.8279701919671301E-2</v>
          </cell>
          <cell r="BF22">
            <v>0</v>
          </cell>
          <cell r="BG22">
            <v>3.2879283051624624</v>
          </cell>
          <cell r="BH22">
            <v>0.11519312367402894</v>
          </cell>
          <cell r="BI22">
            <v>0</v>
          </cell>
        </row>
        <row r="23">
          <cell r="AW23">
            <v>2018</v>
          </cell>
          <cell r="AX23">
            <v>53.354246700679163</v>
          </cell>
          <cell r="AY23">
            <v>10.360025300673248</v>
          </cell>
          <cell r="AZ23">
            <v>0.7592275418056107</v>
          </cell>
          <cell r="BA23">
            <v>26.753191030481222</v>
          </cell>
          <cell r="BB23">
            <v>3.2885184755671224</v>
          </cell>
          <cell r="BC23">
            <v>0.45889135616882643</v>
          </cell>
          <cell r="BD23">
            <v>1.2532255456885693</v>
          </cell>
          <cell r="BE23">
            <v>4.9522235738345161E-2</v>
          </cell>
          <cell r="BF23">
            <v>0</v>
          </cell>
          <cell r="BG23">
            <v>2.8419787663201901</v>
          </cell>
          <cell r="BH23">
            <v>0.49594194779370454</v>
          </cell>
          <cell r="BI23">
            <v>0.38523109908398068</v>
          </cell>
        </row>
        <row r="24">
          <cell r="AW24">
            <v>2019</v>
          </cell>
          <cell r="AX24">
            <v>51.552440903892617</v>
          </cell>
          <cell r="AY24">
            <v>11.387709497176296</v>
          </cell>
          <cell r="AZ24">
            <v>0.55940264402198447</v>
          </cell>
          <cell r="BA24">
            <v>26.669783662498187</v>
          </cell>
          <cell r="BB24">
            <v>3.550679167963549</v>
          </cell>
          <cell r="BC24">
            <v>0.67022342907986976</v>
          </cell>
          <cell r="BD24">
            <v>1.0191148408496586</v>
          </cell>
          <cell r="BE24">
            <v>0.32598199263732719</v>
          </cell>
          <cell r="BF24">
            <v>0</v>
          </cell>
          <cell r="BG24">
            <v>4.0657710699972194</v>
          </cell>
          <cell r="BH24">
            <v>0.19889279188328143</v>
          </cell>
          <cell r="BI24">
            <v>0</v>
          </cell>
        </row>
        <row r="25">
          <cell r="AW25">
            <v>2020</v>
          </cell>
          <cell r="AX25">
            <v>52.246680995233831</v>
          </cell>
          <cell r="AY25">
            <v>12.287890957964532</v>
          </cell>
          <cell r="AZ25">
            <v>0.48621255080197889</v>
          </cell>
          <cell r="BA25">
            <v>27.021225292374005</v>
          </cell>
          <cell r="BB25">
            <v>3.7897400779272137</v>
          </cell>
          <cell r="BC25">
            <v>0.77091032726236586</v>
          </cell>
          <cell r="BD25">
            <v>1.1424297608158884</v>
          </cell>
          <cell r="BE25">
            <v>0</v>
          </cell>
          <cell r="BF25">
            <v>0</v>
          </cell>
          <cell r="BG25">
            <v>2.1115344472256794</v>
          </cell>
          <cell r="BH25">
            <v>0.14337559039452108</v>
          </cell>
          <cell r="BI25">
            <v>0</v>
          </cell>
        </row>
        <row r="26">
          <cell r="AW26">
            <v>2021</v>
          </cell>
          <cell r="AX26">
            <v>51.417419746353922</v>
          </cell>
          <cell r="AY26">
            <v>12.667679559009526</v>
          </cell>
          <cell r="AZ26">
            <v>0.83480033562922629</v>
          </cell>
          <cell r="BA26">
            <v>25.740469420172701</v>
          </cell>
          <cell r="BB26">
            <v>4.4836927135001998</v>
          </cell>
          <cell r="BC26">
            <v>0.71624756185151983</v>
          </cell>
          <cell r="BD26">
            <v>1.3055470605758295</v>
          </cell>
          <cell r="BE26">
            <v>4.5277033635732572E-2</v>
          </cell>
          <cell r="BF26">
            <v>0</v>
          </cell>
          <cell r="BG26">
            <v>2.6143450724745105</v>
          </cell>
          <cell r="BH26">
            <v>0.12186801868984021</v>
          </cell>
          <cell r="BI26">
            <v>5.2653478107000329E-2</v>
          </cell>
        </row>
      </sheetData>
      <sheetData sheetId="19">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80.52891606272901</v>
          </cell>
          <cell r="AY5">
            <v>6.0313445246185333</v>
          </cell>
          <cell r="AZ5">
            <v>0</v>
          </cell>
          <cell r="BA5">
            <v>4.3914747237572858</v>
          </cell>
          <cell r="BB5">
            <v>1.3354550113682837</v>
          </cell>
          <cell r="BC5">
            <v>0</v>
          </cell>
          <cell r="BD5">
            <v>2.0373456839059592</v>
          </cell>
          <cell r="BE5">
            <v>0</v>
          </cell>
          <cell r="BF5">
            <v>0</v>
          </cell>
          <cell r="BG5">
            <v>5.6754639936209408</v>
          </cell>
          <cell r="BH5">
            <v>0</v>
          </cell>
          <cell r="BI5">
            <v>0</v>
          </cell>
        </row>
        <row r="6">
          <cell r="AW6">
            <v>2001</v>
          </cell>
          <cell r="AX6">
            <v>78.64397418468883</v>
          </cell>
          <cell r="AY6">
            <v>7.794376330550798</v>
          </cell>
          <cell r="AZ6">
            <v>0</v>
          </cell>
          <cell r="BA6">
            <v>6.3074793853261815</v>
          </cell>
          <cell r="BB6">
            <v>1.1507926178382131</v>
          </cell>
          <cell r="BC6">
            <v>0</v>
          </cell>
          <cell r="BD6">
            <v>1.9858664048244217</v>
          </cell>
          <cell r="BE6">
            <v>0</v>
          </cell>
          <cell r="BF6">
            <v>0</v>
          </cell>
          <cell r="BG6">
            <v>4.1175110767715717</v>
          </cell>
          <cell r="BH6">
            <v>0</v>
          </cell>
          <cell r="BI6">
            <v>0</v>
          </cell>
        </row>
        <row r="7">
          <cell r="AW7">
            <v>2002</v>
          </cell>
          <cell r="AX7">
            <v>83.039478110195972</v>
          </cell>
          <cell r="AY7">
            <v>8.1053289855286135</v>
          </cell>
          <cell r="AZ7">
            <v>0</v>
          </cell>
          <cell r="BA7">
            <v>6.8903771703982386</v>
          </cell>
          <cell r="BB7">
            <v>1.0079532908781381</v>
          </cell>
          <cell r="BC7">
            <v>0</v>
          </cell>
          <cell r="BD7">
            <v>0.4476575472962423</v>
          </cell>
          <cell r="BE7">
            <v>0</v>
          </cell>
          <cell r="BF7">
            <v>0</v>
          </cell>
          <cell r="BG7">
            <v>0.50920489570278527</v>
          </cell>
          <cell r="BH7">
            <v>0</v>
          </cell>
          <cell r="BI7">
            <v>0</v>
          </cell>
        </row>
        <row r="8">
          <cell r="AW8">
            <v>2003</v>
          </cell>
          <cell r="AX8">
            <v>81.978074896281413</v>
          </cell>
          <cell r="AY8">
            <v>7.9625512251780899</v>
          </cell>
          <cell r="AZ8">
            <v>0</v>
          </cell>
          <cell r="BA8">
            <v>7.3776920403033062</v>
          </cell>
          <cell r="BB8">
            <v>0.85448833059513263</v>
          </cell>
          <cell r="BC8">
            <v>0</v>
          </cell>
          <cell r="BD8">
            <v>0.96641882891809527</v>
          </cell>
          <cell r="BE8">
            <v>0</v>
          </cell>
          <cell r="BF8">
            <v>0</v>
          </cell>
          <cell r="BG8">
            <v>0.86077467872397884</v>
          </cell>
          <cell r="BH8">
            <v>0</v>
          </cell>
          <cell r="BI8">
            <v>0</v>
          </cell>
        </row>
        <row r="9">
          <cell r="AW9">
            <v>2004</v>
          </cell>
          <cell r="AX9">
            <v>77.080352642301477</v>
          </cell>
          <cell r="AY9">
            <v>8.6204303144346124</v>
          </cell>
          <cell r="AZ9">
            <v>0</v>
          </cell>
          <cell r="BA9">
            <v>9.2386697387561121</v>
          </cell>
          <cell r="BB9">
            <v>0.74003365885536876</v>
          </cell>
          <cell r="BC9">
            <v>0</v>
          </cell>
          <cell r="BD9">
            <v>2.2909421137891601</v>
          </cell>
          <cell r="BE9">
            <v>0</v>
          </cell>
          <cell r="BF9">
            <v>0</v>
          </cell>
          <cell r="BG9">
            <v>2.0295715318632768</v>
          </cell>
          <cell r="BH9">
            <v>0</v>
          </cell>
          <cell r="BI9">
            <v>0</v>
          </cell>
        </row>
        <row r="10">
          <cell r="AW10">
            <v>2005</v>
          </cell>
          <cell r="AX10">
            <v>75.21001009723804</v>
          </cell>
          <cell r="AY10">
            <v>10.404896827383428</v>
          </cell>
          <cell r="AZ10">
            <v>0</v>
          </cell>
          <cell r="BA10">
            <v>8.3426133490822973</v>
          </cell>
          <cell r="BB10">
            <v>0.66222324384242293</v>
          </cell>
          <cell r="BC10">
            <v>0</v>
          </cell>
          <cell r="BD10">
            <v>2.0889932273979395</v>
          </cell>
          <cell r="BE10">
            <v>0</v>
          </cell>
          <cell r="BF10">
            <v>0</v>
          </cell>
          <cell r="BG10">
            <v>2.6946643705073678</v>
          </cell>
          <cell r="BH10">
            <v>0.59659888454851451</v>
          </cell>
          <cell r="BI10">
            <v>0</v>
          </cell>
        </row>
        <row r="11">
          <cell r="AW11">
            <v>2006</v>
          </cell>
          <cell r="AX11">
            <v>70.167161322517885</v>
          </cell>
          <cell r="AY11">
            <v>8.722520336189115</v>
          </cell>
          <cell r="AZ11">
            <v>0</v>
          </cell>
          <cell r="BA11">
            <v>11.948619793748803</v>
          </cell>
          <cell r="BB11">
            <v>1.6895270342940663</v>
          </cell>
          <cell r="BC11">
            <v>0</v>
          </cell>
          <cell r="BD11">
            <v>3.3759772247756699</v>
          </cell>
          <cell r="BE11">
            <v>0</v>
          </cell>
          <cell r="BF11">
            <v>0</v>
          </cell>
          <cell r="BG11">
            <v>3.2667184207992825</v>
          </cell>
          <cell r="BH11">
            <v>0.82947586767516301</v>
          </cell>
          <cell r="BI11">
            <v>0</v>
          </cell>
        </row>
        <row r="12">
          <cell r="AW12">
            <v>2007</v>
          </cell>
          <cell r="AX12">
            <v>71.966818355210236</v>
          </cell>
          <cell r="AY12">
            <v>8.539337935188037</v>
          </cell>
          <cell r="AZ12">
            <v>0.85122745271579892</v>
          </cell>
          <cell r="BA12">
            <v>12.105097925684101</v>
          </cell>
          <cell r="BB12">
            <v>1.5810250539372364</v>
          </cell>
          <cell r="BC12">
            <v>0</v>
          </cell>
          <cell r="BD12">
            <v>2.4925485560537979</v>
          </cell>
          <cell r="BE12">
            <v>0</v>
          </cell>
          <cell r="BF12">
            <v>0</v>
          </cell>
          <cell r="BG12">
            <v>2.4639447212107739</v>
          </cell>
          <cell r="BH12">
            <v>0</v>
          </cell>
          <cell r="BI12">
            <v>0</v>
          </cell>
        </row>
        <row r="13">
          <cell r="AW13">
            <v>2008</v>
          </cell>
          <cell r="AX13">
            <v>70.535946706409817</v>
          </cell>
          <cell r="AY13">
            <v>9.4951863557562568</v>
          </cell>
          <cell r="AZ13">
            <v>0.78474429129560663</v>
          </cell>
          <cell r="BA13">
            <v>13.177473418522453</v>
          </cell>
          <cell r="BB13">
            <v>1.4575427302234929</v>
          </cell>
          <cell r="BC13">
            <v>0</v>
          </cell>
          <cell r="BD13">
            <v>1.6731580444838048</v>
          </cell>
          <cell r="BE13">
            <v>0</v>
          </cell>
          <cell r="BF13">
            <v>0</v>
          </cell>
          <cell r="BG13">
            <v>2.8759484533085673</v>
          </cell>
          <cell r="BH13">
            <v>0</v>
          </cell>
          <cell r="BI13">
            <v>0</v>
          </cell>
        </row>
        <row r="14">
          <cell r="AW14">
            <v>2009</v>
          </cell>
          <cell r="AX14">
            <v>66.609938263730996</v>
          </cell>
          <cell r="AY14">
            <v>10.594426259691939</v>
          </cell>
          <cell r="AZ14">
            <v>0.73704928081874133</v>
          </cell>
          <cell r="BA14">
            <v>16.256632737459242</v>
          </cell>
          <cell r="BB14">
            <v>1.4870725531780522</v>
          </cell>
          <cell r="BC14">
            <v>0</v>
          </cell>
          <cell r="BD14">
            <v>2.1629821491220929</v>
          </cell>
          <cell r="BE14">
            <v>0</v>
          </cell>
          <cell r="BF14">
            <v>0</v>
          </cell>
          <cell r="BG14">
            <v>2.1518987559989151</v>
          </cell>
          <cell r="BH14">
            <v>0</v>
          </cell>
          <cell r="BI14">
            <v>0</v>
          </cell>
        </row>
        <row r="15">
          <cell r="AW15">
            <v>2010</v>
          </cell>
          <cell r="AX15">
            <v>67.24468094094172</v>
          </cell>
          <cell r="AY15">
            <v>8.8866881324009803</v>
          </cell>
          <cell r="AZ15">
            <v>1.3710758744411906</v>
          </cell>
          <cell r="BA15">
            <v>16.669668276415571</v>
          </cell>
          <cell r="BB15">
            <v>1.9415495071283793</v>
          </cell>
          <cell r="BC15">
            <v>0</v>
          </cell>
          <cell r="BD15">
            <v>1.6625513895066946</v>
          </cell>
          <cell r="BE15">
            <v>0.15848666768534889</v>
          </cell>
          <cell r="BF15">
            <v>0</v>
          </cell>
          <cell r="BG15">
            <v>1.8017266603111957</v>
          </cell>
          <cell r="BH15">
            <v>0.26357255116890721</v>
          </cell>
          <cell r="BI15">
            <v>0</v>
          </cell>
        </row>
        <row r="16">
          <cell r="AW16">
            <v>2011</v>
          </cell>
          <cell r="AX16">
            <v>59.586193907268445</v>
          </cell>
          <cell r="AY16">
            <v>10.35616722372213</v>
          </cell>
          <cell r="AZ16">
            <v>1.2968640770465218</v>
          </cell>
          <cell r="BA16">
            <v>21.969682928017722</v>
          </cell>
          <cell r="BB16">
            <v>2.055905872794249</v>
          </cell>
          <cell r="BC16">
            <v>0</v>
          </cell>
          <cell r="BD16">
            <v>1.8325205227818195</v>
          </cell>
          <cell r="BE16">
            <v>0</v>
          </cell>
          <cell r="BF16">
            <v>0</v>
          </cell>
          <cell r="BG16">
            <v>2.9026654683691167</v>
          </cell>
          <cell r="BH16">
            <v>0</v>
          </cell>
          <cell r="BI16">
            <v>0</v>
          </cell>
        </row>
        <row r="17">
          <cell r="AW17">
            <v>2012</v>
          </cell>
          <cell r="AX17">
            <v>60.889183237945034</v>
          </cell>
          <cell r="AY17">
            <v>9.671870768502659</v>
          </cell>
          <cell r="AZ17">
            <v>1.3505755592015731</v>
          </cell>
          <cell r="BA17">
            <v>22.521097334951172</v>
          </cell>
          <cell r="BB17">
            <v>2.1857863244017435</v>
          </cell>
          <cell r="BC17">
            <v>0</v>
          </cell>
          <cell r="BD17">
            <v>1.5333576731215759</v>
          </cell>
          <cell r="BE17">
            <v>0</v>
          </cell>
          <cell r="BF17">
            <v>0</v>
          </cell>
          <cell r="BG17">
            <v>1.8481291018762325</v>
          </cell>
          <cell r="BH17">
            <v>0</v>
          </cell>
          <cell r="BI17">
            <v>0</v>
          </cell>
        </row>
        <row r="18">
          <cell r="AW18">
            <v>2013</v>
          </cell>
          <cell r="AX18">
            <v>59.472366957511966</v>
          </cell>
          <cell r="AY18">
            <v>9.7798550890927274</v>
          </cell>
          <cell r="AZ18">
            <v>1.230181311529895</v>
          </cell>
          <cell r="BA18">
            <v>22.380655428672107</v>
          </cell>
          <cell r="BB18">
            <v>2.0762207848191441</v>
          </cell>
          <cell r="BC18">
            <v>0</v>
          </cell>
          <cell r="BD18">
            <v>1.3896464891964879</v>
          </cell>
          <cell r="BE18">
            <v>0</v>
          </cell>
          <cell r="BF18">
            <v>0</v>
          </cell>
          <cell r="BG18">
            <v>3.0849686141488699</v>
          </cell>
          <cell r="BH18">
            <v>0.58610532502878099</v>
          </cell>
          <cell r="BI18">
            <v>0</v>
          </cell>
        </row>
        <row r="19">
          <cell r="AW19">
            <v>2014</v>
          </cell>
          <cell r="AX19">
            <v>62.174908947652916</v>
          </cell>
          <cell r="AY19">
            <v>8.9228996275884462</v>
          </cell>
          <cell r="AZ19">
            <v>1.3375324924445637</v>
          </cell>
          <cell r="BA19">
            <v>21.952372408687495</v>
          </cell>
          <cell r="BB19">
            <v>2.1986846022181221</v>
          </cell>
          <cell r="BC19">
            <v>0</v>
          </cell>
          <cell r="BD19">
            <v>0.90539523388292564</v>
          </cell>
          <cell r="BE19">
            <v>0</v>
          </cell>
          <cell r="BF19">
            <v>0</v>
          </cell>
          <cell r="BG19">
            <v>2.5082066875255293</v>
          </cell>
          <cell r="BH19">
            <v>0</v>
          </cell>
          <cell r="BI19">
            <v>0</v>
          </cell>
        </row>
        <row r="20">
          <cell r="AW20">
            <v>2015</v>
          </cell>
          <cell r="AX20">
            <v>62.266977130502696</v>
          </cell>
          <cell r="AY20">
            <v>9.6918653400395769</v>
          </cell>
          <cell r="AZ20">
            <v>1.208196039741068</v>
          </cell>
          <cell r="BA20">
            <v>21.676425913316898</v>
          </cell>
          <cell r="BB20">
            <v>2.0437959649023751</v>
          </cell>
          <cell r="BC20">
            <v>0</v>
          </cell>
          <cell r="BD20">
            <v>1.4916536196035108</v>
          </cell>
          <cell r="BE20">
            <v>0.13566224600791602</v>
          </cell>
          <cell r="BF20">
            <v>0</v>
          </cell>
          <cell r="BG20">
            <v>1.4854237458859425</v>
          </cell>
          <cell r="BH20">
            <v>0</v>
          </cell>
          <cell r="BI20">
            <v>0</v>
          </cell>
        </row>
        <row r="21">
          <cell r="AW21">
            <v>2016</v>
          </cell>
          <cell r="AX21">
            <v>60.009879098450313</v>
          </cell>
          <cell r="AY21">
            <v>9.4698907172933442</v>
          </cell>
          <cell r="AZ21">
            <v>0.85834851806423829</v>
          </cell>
          <cell r="BA21">
            <v>21.27017389097583</v>
          </cell>
          <cell r="BB21">
            <v>2.3678626457722349</v>
          </cell>
          <cell r="BC21">
            <v>0.57571917885020107</v>
          </cell>
          <cell r="BD21">
            <v>2.0495396736471476</v>
          </cell>
          <cell r="BE21">
            <v>0.23558272366879049</v>
          </cell>
          <cell r="BF21">
            <v>0</v>
          </cell>
          <cell r="BG21">
            <v>3.1630035532778966</v>
          </cell>
          <cell r="BH21">
            <v>0</v>
          </cell>
          <cell r="BI21">
            <v>0</v>
          </cell>
        </row>
        <row r="22">
          <cell r="AW22">
            <v>2017</v>
          </cell>
          <cell r="AX22">
            <v>60.744628224702765</v>
          </cell>
          <cell r="AY22">
            <v>9.9896309146753701</v>
          </cell>
          <cell r="AZ22">
            <v>0.85756828773106197</v>
          </cell>
          <cell r="BA22">
            <v>21.040862512084907</v>
          </cell>
          <cell r="BB22">
            <v>2.5300508876550465</v>
          </cell>
          <cell r="BC22">
            <v>0.52182011958447161</v>
          </cell>
          <cell r="BD22">
            <v>1.6457515225276023</v>
          </cell>
          <cell r="BE22">
            <v>4.6334156963903909E-2</v>
          </cell>
          <cell r="BF22">
            <v>0</v>
          </cell>
          <cell r="BG22">
            <v>2.5425621182636728</v>
          </cell>
          <cell r="BH22">
            <v>8.0791255811169291E-2</v>
          </cell>
          <cell r="BI22">
            <v>0</v>
          </cell>
        </row>
        <row r="23">
          <cell r="AW23">
            <v>2018</v>
          </cell>
          <cell r="AX23">
            <v>59.052076583087931</v>
          </cell>
          <cell r="AY23">
            <v>10.587360205251908</v>
          </cell>
          <cell r="AZ23">
            <v>0.642746921424456</v>
          </cell>
          <cell r="BA23">
            <v>21.887910678645845</v>
          </cell>
          <cell r="BB23">
            <v>2.6061041089166461</v>
          </cell>
          <cell r="BC23">
            <v>0.48681401013445247</v>
          </cell>
          <cell r="BD23">
            <v>1.2912705116086143</v>
          </cell>
          <cell r="BE23">
            <v>3.4314495634084091E-2</v>
          </cell>
          <cell r="BF23">
            <v>0</v>
          </cell>
          <cell r="BG23">
            <v>2.7535551033605228</v>
          </cell>
          <cell r="BH23">
            <v>0.39091656448468765</v>
          </cell>
          <cell r="BI23">
            <v>0.26693081745086</v>
          </cell>
        </row>
        <row r="24">
          <cell r="AW24">
            <v>2019</v>
          </cell>
          <cell r="AX24">
            <v>57.368152756843003</v>
          </cell>
          <cell r="AY24">
            <v>11.571314900924262</v>
          </cell>
          <cell r="AZ24">
            <v>0.51073886148619418</v>
          </cell>
          <cell r="BA24">
            <v>22.596947398990221</v>
          </cell>
          <cell r="BB24">
            <v>2.8048620303451526</v>
          </cell>
          <cell r="BC24">
            <v>0.6474687624035923</v>
          </cell>
          <cell r="BD24">
            <v>0.83254773845328911</v>
          </cell>
          <cell r="BE24">
            <v>0.29157618036275929</v>
          </cell>
          <cell r="BF24">
            <v>0</v>
          </cell>
          <cell r="BG24">
            <v>3.2121860359317806</v>
          </cell>
          <cell r="BH24">
            <v>0.16420533425976416</v>
          </cell>
          <cell r="BI24">
            <v>0</v>
          </cell>
        </row>
        <row r="25">
          <cell r="AW25">
            <v>2020</v>
          </cell>
          <cell r="AX25">
            <v>57.186342687976463</v>
          </cell>
          <cell r="AY25">
            <v>12.419078049858244</v>
          </cell>
          <cell r="AZ25">
            <v>0.52307465486769611</v>
          </cell>
          <cell r="BA25">
            <v>23.186312383994114</v>
          </cell>
          <cell r="BB25">
            <v>3.1745573566420897</v>
          </cell>
          <cell r="BC25">
            <v>0.71465718362935005</v>
          </cell>
          <cell r="BD25">
            <v>1.0230408256084063</v>
          </cell>
          <cell r="BE25">
            <v>0</v>
          </cell>
          <cell r="BF25">
            <v>0</v>
          </cell>
          <cell r="BG25">
            <v>1.6761412673135037</v>
          </cell>
          <cell r="BH25">
            <v>9.6795590110135887E-2</v>
          </cell>
          <cell r="BI25">
            <v>0</v>
          </cell>
        </row>
        <row r="26">
          <cell r="AW26">
            <v>2021</v>
          </cell>
          <cell r="AX26">
            <v>56.651444586324686</v>
          </cell>
          <cell r="AY26">
            <v>12.239067369042775</v>
          </cell>
          <cell r="AZ26">
            <v>0.97236819892887549</v>
          </cell>
          <cell r="BA26">
            <v>22.156427761904826</v>
          </cell>
          <cell r="BB26">
            <v>3.9703121459519832</v>
          </cell>
          <cell r="BC26">
            <v>0.65685845926181075</v>
          </cell>
          <cell r="BD26">
            <v>1.1401140679877386</v>
          </cell>
          <cell r="BE26">
            <v>2.2755907710869286E-2</v>
          </cell>
          <cell r="BF26">
            <v>0</v>
          </cell>
          <cell r="BG26">
            <v>2.0750752120327132</v>
          </cell>
          <cell r="BH26">
            <v>8.0706697068155128E-2</v>
          </cell>
          <cell r="BI26">
            <v>3.4869593785565353E-2</v>
          </cell>
        </row>
      </sheetData>
      <sheetData sheetId="20">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82.505194752778593</v>
          </cell>
          <cell r="AY5">
            <v>5.9148461639390701</v>
          </cell>
          <cell r="AZ5">
            <v>0</v>
          </cell>
          <cell r="BA5">
            <v>4.1249064832878739</v>
          </cell>
          <cell r="BB5">
            <v>1.0191476395725585</v>
          </cell>
          <cell r="BC5">
            <v>0</v>
          </cell>
          <cell r="BD5">
            <v>2.1030897214684465</v>
          </cell>
          <cell r="BE5">
            <v>0</v>
          </cell>
          <cell r="BF5">
            <v>0</v>
          </cell>
          <cell r="BG5">
            <v>4.3328152389534562</v>
          </cell>
          <cell r="BH5">
            <v>0</v>
          </cell>
          <cell r="BI5">
            <v>0</v>
          </cell>
        </row>
        <row r="6">
          <cell r="AW6">
            <v>2001</v>
          </cell>
          <cell r="AX6">
            <v>79.205722880900794</v>
          </cell>
          <cell r="AY6">
            <v>7.8175352056668119</v>
          </cell>
          <cell r="AZ6">
            <v>0</v>
          </cell>
          <cell r="BA6">
            <v>6.2312319475536757</v>
          </cell>
          <cell r="BB6">
            <v>0.88053551048089562</v>
          </cell>
          <cell r="BC6">
            <v>0</v>
          </cell>
          <cell r="BD6">
            <v>1.7043175202906129</v>
          </cell>
          <cell r="BE6">
            <v>0</v>
          </cell>
          <cell r="BF6">
            <v>0</v>
          </cell>
          <cell r="BG6">
            <v>4.1606569351072116</v>
          </cell>
          <cell r="BH6">
            <v>0</v>
          </cell>
          <cell r="BI6">
            <v>0</v>
          </cell>
        </row>
        <row r="7">
          <cell r="AW7">
            <v>2002</v>
          </cell>
          <cell r="AX7">
            <v>83.480159334167496</v>
          </cell>
          <cell r="AY7">
            <v>7.9450617982535725</v>
          </cell>
          <cell r="AZ7">
            <v>0</v>
          </cell>
          <cell r="BA7">
            <v>6.8361966907486273</v>
          </cell>
          <cell r="BB7">
            <v>0.77400647132841649</v>
          </cell>
          <cell r="BC7">
            <v>0</v>
          </cell>
          <cell r="BD7">
            <v>0.45614477314199903</v>
          </cell>
          <cell r="BE7">
            <v>0</v>
          </cell>
          <cell r="BF7">
            <v>0</v>
          </cell>
          <cell r="BG7">
            <v>0.50843093235987302</v>
          </cell>
          <cell r="BH7">
            <v>0</v>
          </cell>
          <cell r="BI7">
            <v>0</v>
          </cell>
        </row>
        <row r="8">
          <cell r="AW8">
            <v>2003</v>
          </cell>
          <cell r="AX8">
            <v>82.674809977792052</v>
          </cell>
          <cell r="AY8">
            <v>7.7849054257922639</v>
          </cell>
          <cell r="AZ8">
            <v>0</v>
          </cell>
          <cell r="BA8">
            <v>7.0987415422183977</v>
          </cell>
          <cell r="BB8">
            <v>0.65696012445019847</v>
          </cell>
          <cell r="BC8">
            <v>0</v>
          </cell>
          <cell r="BD8">
            <v>1.0138472398273597</v>
          </cell>
          <cell r="BE8">
            <v>0</v>
          </cell>
          <cell r="BF8">
            <v>0</v>
          </cell>
          <cell r="BG8">
            <v>0.77073568991971619</v>
          </cell>
          <cell r="BH8">
            <v>0</v>
          </cell>
          <cell r="BI8">
            <v>0</v>
          </cell>
        </row>
        <row r="9">
          <cell r="AW9">
            <v>2004</v>
          </cell>
          <cell r="AX9">
            <v>77.617215524594158</v>
          </cell>
          <cell r="AY9">
            <v>8.2589912871701312</v>
          </cell>
          <cell r="AZ9">
            <v>0</v>
          </cell>
          <cell r="BA9">
            <v>9.3200254328018541</v>
          </cell>
          <cell r="BB9">
            <v>0.56746838592101922</v>
          </cell>
          <cell r="BC9">
            <v>0</v>
          </cell>
          <cell r="BD9">
            <v>2.3231029201047817</v>
          </cell>
          <cell r="BE9">
            <v>0</v>
          </cell>
          <cell r="BF9">
            <v>0</v>
          </cell>
          <cell r="BG9">
            <v>1.9131964494080611</v>
          </cell>
          <cell r="BH9">
            <v>0</v>
          </cell>
          <cell r="BI9">
            <v>0</v>
          </cell>
        </row>
        <row r="10">
          <cell r="AW10">
            <v>2005</v>
          </cell>
          <cell r="AX10">
            <v>75.251569386114241</v>
          </cell>
          <cell r="AY10">
            <v>9.8121377530037837</v>
          </cell>
          <cell r="AZ10">
            <v>0</v>
          </cell>
          <cell r="BA10">
            <v>8.6904292717050389</v>
          </cell>
          <cell r="BB10">
            <v>0.50615637735453523</v>
          </cell>
          <cell r="BC10">
            <v>0</v>
          </cell>
          <cell r="BD10">
            <v>2.3155526460302269</v>
          </cell>
          <cell r="BE10">
            <v>0</v>
          </cell>
          <cell r="BF10">
            <v>0</v>
          </cell>
          <cell r="BG10">
            <v>2.9681567841608762</v>
          </cell>
          <cell r="BH10">
            <v>0.45599778163130666</v>
          </cell>
          <cell r="BI10">
            <v>0</v>
          </cell>
        </row>
        <row r="11">
          <cell r="AW11">
            <v>2006</v>
          </cell>
          <cell r="AX11">
            <v>70.490264366483217</v>
          </cell>
          <cell r="AY11">
            <v>8.5415381042239797</v>
          </cell>
          <cell r="AZ11">
            <v>0</v>
          </cell>
          <cell r="BA11">
            <v>12.221232014073795</v>
          </cell>
          <cell r="BB11">
            <v>1.2901620483951313</v>
          </cell>
          <cell r="BC11">
            <v>0</v>
          </cell>
          <cell r="BD11">
            <v>3.8281172854113072</v>
          </cell>
          <cell r="BE11">
            <v>0</v>
          </cell>
          <cell r="BF11">
            <v>0</v>
          </cell>
          <cell r="BG11">
            <v>2.995279161097395</v>
          </cell>
          <cell r="BH11">
            <v>0.63340702031516216</v>
          </cell>
          <cell r="BI11">
            <v>0</v>
          </cell>
        </row>
        <row r="12">
          <cell r="AW12">
            <v>2007</v>
          </cell>
          <cell r="AX12">
            <v>72.478190581011432</v>
          </cell>
          <cell r="AY12">
            <v>8.3231453055365616</v>
          </cell>
          <cell r="AZ12">
            <v>0.64450379836124705</v>
          </cell>
          <cell r="BA12">
            <v>11.86071004874862</v>
          </cell>
          <cell r="BB12">
            <v>1.5214217411381827</v>
          </cell>
          <cell r="BC12">
            <v>0</v>
          </cell>
          <cell r="BD12">
            <v>2.6703195014660412</v>
          </cell>
          <cell r="BE12">
            <v>0</v>
          </cell>
          <cell r="BF12">
            <v>0</v>
          </cell>
          <cell r="BG12">
            <v>2.5017090237379001</v>
          </cell>
          <cell r="BH12">
            <v>0</v>
          </cell>
          <cell r="BI12">
            <v>0</v>
          </cell>
        </row>
        <row r="13">
          <cell r="AW13">
            <v>2008</v>
          </cell>
          <cell r="AX13">
            <v>71.967524190444934</v>
          </cell>
          <cell r="AY13">
            <v>9.0694023477862284</v>
          </cell>
          <cell r="AZ13">
            <v>0.58910797338182985</v>
          </cell>
          <cell r="BA13">
            <v>12.662291215152207</v>
          </cell>
          <cell r="BB13">
            <v>1.3906538345621975</v>
          </cell>
          <cell r="BC13">
            <v>0</v>
          </cell>
          <cell r="BD13">
            <v>1.7888528818257852</v>
          </cell>
          <cell r="BE13">
            <v>0</v>
          </cell>
          <cell r="BF13">
            <v>0</v>
          </cell>
          <cell r="BG13">
            <v>2.5321675568468143</v>
          </cell>
          <cell r="BH13">
            <v>0</v>
          </cell>
          <cell r="BI13">
            <v>0</v>
          </cell>
        </row>
        <row r="14">
          <cell r="AW14">
            <v>2009</v>
          </cell>
          <cell r="AX14">
            <v>68.124167432410857</v>
          </cell>
          <cell r="AY14">
            <v>9.9524976320248175</v>
          </cell>
          <cell r="AZ14">
            <v>0.55398698387558853</v>
          </cell>
          <cell r="BA14">
            <v>15.54721547568661</v>
          </cell>
          <cell r="BB14">
            <v>1.4292823823701049</v>
          </cell>
          <cell r="BC14">
            <v>0</v>
          </cell>
          <cell r="BD14">
            <v>2.2595510261286393</v>
          </cell>
          <cell r="BE14">
            <v>0</v>
          </cell>
          <cell r="BF14">
            <v>0</v>
          </cell>
          <cell r="BG14">
            <v>2.1319630087735497</v>
          </cell>
          <cell r="BH14">
            <v>1.336058729819135E-3</v>
          </cell>
          <cell r="BI14">
            <v>0</v>
          </cell>
        </row>
        <row r="15">
          <cell r="AW15">
            <v>2010</v>
          </cell>
          <cell r="AX15">
            <v>68.063010578963016</v>
          </cell>
          <cell r="AY15">
            <v>8.505679021318338</v>
          </cell>
          <cell r="AZ15">
            <v>1.0541321810651814</v>
          </cell>
          <cell r="BA15">
            <v>16.670106670575223</v>
          </cell>
          <cell r="BB15">
            <v>1.8310367908806056</v>
          </cell>
          <cell r="BC15">
            <v>0</v>
          </cell>
          <cell r="BD15">
            <v>1.7000345274793314</v>
          </cell>
          <cell r="BE15">
            <v>0.11814962836686911</v>
          </cell>
          <cell r="BF15">
            <v>0</v>
          </cell>
          <cell r="BG15">
            <v>1.7999860921075708</v>
          </cell>
          <cell r="BH15">
            <v>0.25786450924387705</v>
          </cell>
          <cell r="BI15">
            <v>0</v>
          </cell>
        </row>
        <row r="16">
          <cell r="AW16">
            <v>2011</v>
          </cell>
          <cell r="AX16">
            <v>60.126581379670455</v>
          </cell>
          <cell r="AY16">
            <v>10.078115799902914</v>
          </cell>
          <cell r="AZ16">
            <v>1.0147482602429421</v>
          </cell>
          <cell r="BA16">
            <v>21.808352789400089</v>
          </cell>
          <cell r="BB16">
            <v>1.9364420524161128</v>
          </cell>
          <cell r="BC16">
            <v>0</v>
          </cell>
          <cell r="BD16">
            <v>1.7911244137409361</v>
          </cell>
          <cell r="BE16">
            <v>0</v>
          </cell>
          <cell r="BF16">
            <v>0</v>
          </cell>
          <cell r="BG16">
            <v>3.2446353046265481</v>
          </cell>
          <cell r="BH16">
            <v>0</v>
          </cell>
          <cell r="BI16">
            <v>0</v>
          </cell>
        </row>
        <row r="17">
          <cell r="AW17">
            <v>2012</v>
          </cell>
          <cell r="AX17">
            <v>60.562923436118702</v>
          </cell>
          <cell r="AY17">
            <v>9.6989351429606359</v>
          </cell>
          <cell r="AZ17">
            <v>1.1471161034188126</v>
          </cell>
          <cell r="BA17">
            <v>23.094318796500819</v>
          </cell>
          <cell r="BB17">
            <v>2.1315617792793686</v>
          </cell>
          <cell r="BC17">
            <v>0</v>
          </cell>
          <cell r="BD17">
            <v>1.5089290490157619</v>
          </cell>
          <cell r="BE17">
            <v>6.2698301547780438E-4</v>
          </cell>
          <cell r="BF17">
            <v>0</v>
          </cell>
          <cell r="BG17">
            <v>1.8555887096904125</v>
          </cell>
          <cell r="BH17">
            <v>0</v>
          </cell>
          <cell r="BI17">
            <v>0</v>
          </cell>
        </row>
        <row r="18">
          <cell r="AW18">
            <v>2013</v>
          </cell>
          <cell r="AX18">
            <v>57.562889550539197</v>
          </cell>
          <cell r="AY18">
            <v>9.9732477465387959</v>
          </cell>
          <cell r="AZ18">
            <v>1.1029686978452433</v>
          </cell>
          <cell r="BA18">
            <v>24.194985077656366</v>
          </cell>
          <cell r="BB18">
            <v>2.1675019690867656</v>
          </cell>
          <cell r="BC18">
            <v>0</v>
          </cell>
          <cell r="BD18">
            <v>1.4358649409023285</v>
          </cell>
          <cell r="BE18">
            <v>8.8787677439498521E-4</v>
          </cell>
          <cell r="BF18">
            <v>0</v>
          </cell>
          <cell r="BG18">
            <v>2.9341631039022622</v>
          </cell>
          <cell r="BH18">
            <v>0.62749103675467321</v>
          </cell>
          <cell r="BI18">
            <v>0</v>
          </cell>
        </row>
        <row r="19">
          <cell r="AW19">
            <v>2014</v>
          </cell>
          <cell r="AX19">
            <v>58.146911001390087</v>
          </cell>
          <cell r="AY19">
            <v>9.4503231040683833</v>
          </cell>
          <cell r="AZ19">
            <v>1.2782072948307159</v>
          </cell>
          <cell r="BA19">
            <v>24.887177258700966</v>
          </cell>
          <cell r="BB19">
            <v>2.3841220415119753</v>
          </cell>
          <cell r="BC19">
            <v>0</v>
          </cell>
          <cell r="BD19">
            <v>0.97370232054862782</v>
          </cell>
          <cell r="BE19">
            <v>6.0751069899891577E-3</v>
          </cell>
          <cell r="BF19">
            <v>0</v>
          </cell>
          <cell r="BG19">
            <v>2.873481871959247</v>
          </cell>
          <cell r="BH19">
            <v>0</v>
          </cell>
          <cell r="BI19">
            <v>0</v>
          </cell>
        </row>
        <row r="20">
          <cell r="AW20">
            <v>2015</v>
          </cell>
          <cell r="AX20">
            <v>57.446347847676925</v>
          </cell>
          <cell r="AY20">
            <v>10.04899635299426</v>
          </cell>
          <cell r="AZ20">
            <v>1.2842512872710099</v>
          </cell>
          <cell r="BA20">
            <v>25.189796749149185</v>
          </cell>
          <cell r="BB20">
            <v>2.3586540072988651</v>
          </cell>
          <cell r="BC20">
            <v>0</v>
          </cell>
          <cell r="BD20">
            <v>1.7798959307461342</v>
          </cell>
          <cell r="BE20">
            <v>0.11797110669875741</v>
          </cell>
          <cell r="BF20">
            <v>0</v>
          </cell>
          <cell r="BG20">
            <v>1.7740867181648654</v>
          </cell>
          <cell r="BH20">
            <v>0</v>
          </cell>
          <cell r="BI20">
            <v>0</v>
          </cell>
        </row>
        <row r="21">
          <cell r="AW21">
            <v>2016</v>
          </cell>
          <cell r="AX21">
            <v>54.48238881266375</v>
          </cell>
          <cell r="AY21">
            <v>9.6813014895750058</v>
          </cell>
          <cell r="AZ21">
            <v>1.0633204045789755</v>
          </cell>
          <cell r="BA21">
            <v>25.166142586923868</v>
          </cell>
          <cell r="BB21">
            <v>2.8664676766730159</v>
          </cell>
          <cell r="BC21">
            <v>0.53090937779735869</v>
          </cell>
          <cell r="BD21">
            <v>2.3902582395769709</v>
          </cell>
          <cell r="BE21">
            <v>0.21999684768354827</v>
          </cell>
          <cell r="BF21">
            <v>0</v>
          </cell>
          <cell r="BG21">
            <v>3.5992145645274998</v>
          </cell>
          <cell r="BH21">
            <v>0</v>
          </cell>
          <cell r="BI21">
            <v>0</v>
          </cell>
        </row>
        <row r="22">
          <cell r="AW22">
            <v>2017</v>
          </cell>
          <cell r="AX22">
            <v>54.593131171844291</v>
          </cell>
          <cell r="AY22">
            <v>10.364554316786268</v>
          </cell>
          <cell r="AZ22">
            <v>1.0775517420854834</v>
          </cell>
          <cell r="BA22">
            <v>25.422272585409221</v>
          </cell>
          <cell r="BB22">
            <v>3.121633014729325</v>
          </cell>
          <cell r="BC22">
            <v>0.49566506435202884</v>
          </cell>
          <cell r="BD22">
            <v>1.4981187382851542</v>
          </cell>
          <cell r="BE22">
            <v>5.6649793602076635E-2</v>
          </cell>
          <cell r="BF22">
            <v>0</v>
          </cell>
          <cell r="BG22">
            <v>3.2553071745998539</v>
          </cell>
          <cell r="BH22">
            <v>0.1151163983062896</v>
          </cell>
          <cell r="BI22">
            <v>0</v>
          </cell>
        </row>
        <row r="23">
          <cell r="AW23">
            <v>2018</v>
          </cell>
          <cell r="AX23">
            <v>53.87202477379801</v>
          </cell>
          <cell r="AY23">
            <v>10.316334650402286</v>
          </cell>
          <cell r="AZ23">
            <v>0.76060787885431658</v>
          </cell>
          <cell r="BA23">
            <v>26.377331846140862</v>
          </cell>
          <cell r="BB23">
            <v>3.263979337847807</v>
          </cell>
          <cell r="BC23">
            <v>0.46801132281192048</v>
          </cell>
          <cell r="BD23">
            <v>1.2440244495247084</v>
          </cell>
          <cell r="BE23">
            <v>4.8256839298612714E-2</v>
          </cell>
          <cell r="BF23">
            <v>0</v>
          </cell>
          <cell r="BG23">
            <v>2.7846017132370062</v>
          </cell>
          <cell r="BH23">
            <v>0.48943954727709493</v>
          </cell>
          <cell r="BI23">
            <v>0.37538764080736575</v>
          </cell>
        </row>
        <row r="24">
          <cell r="AW24">
            <v>2019</v>
          </cell>
          <cell r="AX24">
            <v>52.054590605075902</v>
          </cell>
          <cell r="AY24">
            <v>11.346806377643981</v>
          </cell>
          <cell r="AZ24">
            <v>0.56958908168056643</v>
          </cell>
          <cell r="BA24">
            <v>26.318521290095692</v>
          </cell>
          <cell r="BB24">
            <v>3.520017362396259</v>
          </cell>
          <cell r="BC24">
            <v>0.67375088928772331</v>
          </cell>
          <cell r="BD24">
            <v>1.0157114535508187</v>
          </cell>
          <cell r="BE24">
            <v>0.32010776891760029</v>
          </cell>
          <cell r="BF24">
            <v>0</v>
          </cell>
          <cell r="BG24">
            <v>3.9831933219132463</v>
          </cell>
          <cell r="BH24">
            <v>0.19771184943822759</v>
          </cell>
          <cell r="BI24">
            <v>0</v>
          </cell>
        </row>
        <row r="25">
          <cell r="AW25">
            <v>2020</v>
          </cell>
          <cell r="AX25">
            <v>52.689069341939096</v>
          </cell>
          <cell r="AY25">
            <v>12.288484651203166</v>
          </cell>
          <cell r="AZ25">
            <v>0.50161185585412849</v>
          </cell>
          <cell r="BA25">
            <v>26.623641410631325</v>
          </cell>
          <cell r="BB25">
            <v>3.7449246208178124</v>
          </cell>
          <cell r="BC25">
            <v>0.77111705698988064</v>
          </cell>
          <cell r="BD25">
            <v>1.1462068876902578</v>
          </cell>
          <cell r="BE25">
            <v>0</v>
          </cell>
          <cell r="BF25">
            <v>0</v>
          </cell>
          <cell r="BG25">
            <v>2.0894946431465651</v>
          </cell>
          <cell r="BH25">
            <v>0.1454495317277805</v>
          </cell>
          <cell r="BI25">
            <v>0</v>
          </cell>
        </row>
        <row r="26">
          <cell r="AW26">
            <v>2021</v>
          </cell>
          <cell r="AX26">
            <v>51.81916175522371</v>
          </cell>
          <cell r="AY26">
            <v>12.701657345455461</v>
          </cell>
          <cell r="AZ26">
            <v>0.85717949673459248</v>
          </cell>
          <cell r="BA26">
            <v>25.365361751422743</v>
          </cell>
          <cell r="BB26">
            <v>4.4282390604184894</v>
          </cell>
          <cell r="BC26">
            <v>0.71718959179332797</v>
          </cell>
          <cell r="BD26">
            <v>1.2888299231837519</v>
          </cell>
          <cell r="BE26">
            <v>4.4750508355478058E-2</v>
          </cell>
          <cell r="BF26">
            <v>0</v>
          </cell>
          <cell r="BG26">
            <v>2.5939359692819419</v>
          </cell>
          <cell r="BH26">
            <v>0.13240926303896583</v>
          </cell>
          <cell r="BI26">
            <v>5.1285335091501259E-2</v>
          </cell>
        </row>
      </sheetData>
      <sheetData sheetId="21">
        <row r="4">
          <cell r="AX4" t="str">
            <v>1st Use</v>
          </cell>
          <cell r="AY4" t="str">
            <v>2nd Use</v>
          </cell>
          <cell r="AZ4" t="str">
            <v>3rd Use</v>
          </cell>
          <cell r="BA4" t="str">
            <v>1st Storage</v>
          </cell>
          <cell r="BB4" t="str">
            <v>2nd Storage</v>
          </cell>
          <cell r="BC4" t="str">
            <v>3rd Storage</v>
          </cell>
          <cell r="BD4" t="str">
            <v>Disposal 1</v>
          </cell>
          <cell r="BE4" t="str">
            <v>Disposal 2</v>
          </cell>
          <cell r="BF4" t="str">
            <v>Disposal 3</v>
          </cell>
          <cell r="BG4" t="str">
            <v>Recycl 1</v>
          </cell>
          <cell r="BH4" t="str">
            <v>Recycle 2</v>
          </cell>
          <cell r="BI4" t="str">
            <v>Recycle 3</v>
          </cell>
        </row>
        <row r="5">
          <cell r="AW5">
            <v>2000</v>
          </cell>
          <cell r="AX5">
            <v>73.731731275096962</v>
          </cell>
          <cell r="AY5">
            <v>4.4165997326450199</v>
          </cell>
          <cell r="AZ5">
            <v>0</v>
          </cell>
          <cell r="BA5">
            <v>7.140097668937841</v>
          </cell>
          <cell r="BB5">
            <v>2.1713159732099712</v>
          </cell>
          <cell r="BC5">
            <v>0</v>
          </cell>
          <cell r="BD5">
            <v>3.3125198443659549</v>
          </cell>
          <cell r="BE5">
            <v>0</v>
          </cell>
          <cell r="BF5">
            <v>0</v>
          </cell>
          <cell r="BG5">
            <v>9.2277355057442492</v>
          </cell>
          <cell r="BH5">
            <v>0</v>
          </cell>
          <cell r="BI5">
            <v>0</v>
          </cell>
        </row>
        <row r="6">
          <cell r="AW6">
            <v>2001</v>
          </cell>
          <cell r="AX6">
            <v>79.134661476353486</v>
          </cell>
          <cell r="AY6">
            <v>5.7191149728643236</v>
          </cell>
          <cell r="AZ6">
            <v>0</v>
          </cell>
          <cell r="BA6">
            <v>7.6769245318690809</v>
          </cell>
          <cell r="BB6">
            <v>1.8630764595637357</v>
          </cell>
          <cell r="BC6">
            <v>0</v>
          </cell>
          <cell r="BD6">
            <v>2.8713805431110635</v>
          </cell>
          <cell r="BE6">
            <v>0</v>
          </cell>
          <cell r="BF6">
            <v>0</v>
          </cell>
          <cell r="BG6">
            <v>2.7348420162382894</v>
          </cell>
          <cell r="BH6">
            <v>0</v>
          </cell>
          <cell r="BI6">
            <v>0</v>
          </cell>
        </row>
        <row r="7">
          <cell r="AW7">
            <v>2002</v>
          </cell>
          <cell r="AX7">
            <v>82.857167767276394</v>
          </cell>
          <cell r="AY7">
            <v>6.6684603873325088</v>
          </cell>
          <cell r="AZ7">
            <v>0</v>
          </cell>
          <cell r="BA7">
            <v>7.7465441003460018</v>
          </cell>
          <cell r="BB7">
            <v>1.587866204368318</v>
          </cell>
          <cell r="BC7">
            <v>0</v>
          </cell>
          <cell r="BD7">
            <v>0.54855552815373143</v>
          </cell>
          <cell r="BE7">
            <v>0</v>
          </cell>
          <cell r="BF7">
            <v>0</v>
          </cell>
          <cell r="BG7">
            <v>0.59140601252303837</v>
          </cell>
          <cell r="BH7">
            <v>0</v>
          </cell>
          <cell r="BI7">
            <v>0</v>
          </cell>
        </row>
        <row r="8">
          <cell r="AW8">
            <v>2003</v>
          </cell>
          <cell r="AX8">
            <v>81.053390930319452</v>
          </cell>
          <cell r="AY8">
            <v>7.0129306689666384</v>
          </cell>
          <cell r="AZ8">
            <v>0</v>
          </cell>
          <cell r="BA8">
            <v>8.7156440248778342</v>
          </cell>
          <cell r="BB8">
            <v>1.3388049371756665</v>
          </cell>
          <cell r="BC8">
            <v>0</v>
          </cell>
          <cell r="BD8">
            <v>0.77948609732978635</v>
          </cell>
          <cell r="BE8">
            <v>0</v>
          </cell>
          <cell r="BF8">
            <v>0</v>
          </cell>
          <cell r="BG8">
            <v>1.0997433413306228</v>
          </cell>
          <cell r="BH8">
            <v>0</v>
          </cell>
          <cell r="BI8">
            <v>0</v>
          </cell>
        </row>
        <row r="9">
          <cell r="AW9">
            <v>2004</v>
          </cell>
          <cell r="AX9">
            <v>78.915381023422214</v>
          </cell>
          <cell r="AY9">
            <v>8.1304600338369148</v>
          </cell>
          <cell r="AZ9">
            <v>0</v>
          </cell>
          <cell r="BA9">
            <v>8.1999013709206192</v>
          </cell>
          <cell r="BB9">
            <v>1.1630347363075308</v>
          </cell>
          <cell r="BC9">
            <v>0</v>
          </cell>
          <cell r="BD9">
            <v>1.6557167757510372</v>
          </cell>
          <cell r="BE9">
            <v>0</v>
          </cell>
          <cell r="BF9">
            <v>0</v>
          </cell>
          <cell r="BG9">
            <v>1.9355060597616769</v>
          </cell>
          <cell r="BH9">
            <v>0</v>
          </cell>
          <cell r="BI9">
            <v>0</v>
          </cell>
        </row>
        <row r="10">
          <cell r="AW10">
            <v>2005</v>
          </cell>
          <cell r="AX10">
            <v>76.808012484590463</v>
          </cell>
          <cell r="AY10">
            <v>10.412955420263764</v>
          </cell>
          <cell r="AZ10">
            <v>0</v>
          </cell>
          <cell r="BA10">
            <v>7.6749229830939996</v>
          </cell>
          <cell r="BB10">
            <v>1.0371390288193025</v>
          </cell>
          <cell r="BC10">
            <v>0</v>
          </cell>
          <cell r="BD10">
            <v>1.867076893031443</v>
          </cell>
          <cell r="BE10">
            <v>0</v>
          </cell>
          <cell r="BF10">
            <v>0</v>
          </cell>
          <cell r="BG10">
            <v>1.265531562957144</v>
          </cell>
          <cell r="BH10">
            <v>0.93436162724387795</v>
          </cell>
          <cell r="BI10">
            <v>0</v>
          </cell>
        </row>
        <row r="11">
          <cell r="AW11">
            <v>2006</v>
          </cell>
          <cell r="AX11">
            <v>69.876737186677431</v>
          </cell>
          <cell r="AY11">
            <v>8.1347598214285721</v>
          </cell>
          <cell r="AZ11">
            <v>0</v>
          </cell>
          <cell r="BA11">
            <v>12.562228486246971</v>
          </cell>
          <cell r="BB11">
            <v>2.6320962199332976</v>
          </cell>
          <cell r="BC11">
            <v>0</v>
          </cell>
          <cell r="BD11">
            <v>1.6191761542859204</v>
          </cell>
          <cell r="BE11">
            <v>0</v>
          </cell>
          <cell r="BF11">
            <v>0</v>
          </cell>
          <cell r="BG11">
            <v>3.8827704881821927</v>
          </cell>
          <cell r="BH11">
            <v>1.2922316432456016</v>
          </cell>
          <cell r="BI11">
            <v>0</v>
          </cell>
        </row>
        <row r="12">
          <cell r="AW12">
            <v>2007</v>
          </cell>
          <cell r="AX12">
            <v>70.579646872197927</v>
          </cell>
          <cell r="AY12">
            <v>7.7379389052151613</v>
          </cell>
          <cell r="AZ12">
            <v>1.3344444919381639</v>
          </cell>
          <cell r="BA12">
            <v>13.723572527300046</v>
          </cell>
          <cell r="BB12">
            <v>2.4785269414321669</v>
          </cell>
          <cell r="BC12">
            <v>0</v>
          </cell>
          <cell r="BD12">
            <v>1.6603991445641821</v>
          </cell>
          <cell r="BE12">
            <v>0</v>
          </cell>
          <cell r="BF12">
            <v>0</v>
          </cell>
          <cell r="BG12">
            <v>2.4854711173523274</v>
          </cell>
          <cell r="BH12">
            <v>0</v>
          </cell>
          <cell r="BI12">
            <v>0</v>
          </cell>
        </row>
        <row r="13">
          <cell r="AW13">
            <v>2008</v>
          </cell>
          <cell r="AX13">
            <v>68.808525328575513</v>
          </cell>
          <cell r="AY13">
            <v>9.1544718309383377</v>
          </cell>
          <cell r="AZ13">
            <v>1.2331053321825458</v>
          </cell>
          <cell r="BA13">
            <v>14.340984860127087</v>
          </cell>
          <cell r="BB13">
            <v>2.2903049215626163</v>
          </cell>
          <cell r="BC13">
            <v>0</v>
          </cell>
          <cell r="BD13">
            <v>0.8016236629576311</v>
          </cell>
          <cell r="BE13">
            <v>0</v>
          </cell>
          <cell r="BF13">
            <v>0</v>
          </cell>
          <cell r="BG13">
            <v>3.3709840636562642</v>
          </cell>
          <cell r="BH13">
            <v>0</v>
          </cell>
          <cell r="BI13">
            <v>0</v>
          </cell>
        </row>
        <row r="14">
          <cell r="AW14">
            <v>2009</v>
          </cell>
          <cell r="AX14">
            <v>66.963571026075527</v>
          </cell>
          <cell r="AY14">
            <v>10.734434619387883</v>
          </cell>
          <cell r="AZ14">
            <v>1.1939751746596703</v>
          </cell>
          <cell r="BA14">
            <v>15.131108583189956</v>
          </cell>
          <cell r="BB14">
            <v>2.2682429030164797</v>
          </cell>
          <cell r="BC14">
            <v>0</v>
          </cell>
          <cell r="BD14">
            <v>1.866799841683167</v>
          </cell>
          <cell r="BE14">
            <v>0</v>
          </cell>
          <cell r="BF14">
            <v>0</v>
          </cell>
          <cell r="BG14">
            <v>1.8418678519873162</v>
          </cell>
          <cell r="BH14">
            <v>0</v>
          </cell>
          <cell r="BI14">
            <v>0</v>
          </cell>
        </row>
        <row r="15">
          <cell r="AW15">
            <v>2010</v>
          </cell>
          <cell r="AX15">
            <v>69.47289396469435</v>
          </cell>
          <cell r="AY15">
            <v>8.331445177558308</v>
          </cell>
          <cell r="AZ15">
            <v>2.0664384953872061</v>
          </cell>
          <cell r="BA15">
            <v>13.411256950138245</v>
          </cell>
          <cell r="BB15">
            <v>2.7039054003684062</v>
          </cell>
          <cell r="BC15">
            <v>0</v>
          </cell>
          <cell r="BD15">
            <v>1.5797355019889467</v>
          </cell>
          <cell r="BE15">
            <v>0.2387514810347604</v>
          </cell>
          <cell r="BF15">
            <v>0</v>
          </cell>
          <cell r="BG15">
            <v>1.7985154222138109</v>
          </cell>
          <cell r="BH15">
            <v>0.39705760661597972</v>
          </cell>
          <cell r="BI15">
            <v>0</v>
          </cell>
        </row>
        <row r="16">
          <cell r="AW16">
            <v>2011</v>
          </cell>
          <cell r="AX16">
            <v>61.868073284256774</v>
          </cell>
          <cell r="AY16">
            <v>9.5078066103607703</v>
          </cell>
          <cell r="AZ16">
            <v>1.9359750269553309</v>
          </cell>
          <cell r="BA16">
            <v>19.770051913965357</v>
          </cell>
          <cell r="BB16">
            <v>2.7883967926174407</v>
          </cell>
          <cell r="BC16">
            <v>0</v>
          </cell>
          <cell r="BD16">
            <v>2.0678846152390626</v>
          </cell>
          <cell r="BE16">
            <v>0</v>
          </cell>
          <cell r="BF16">
            <v>0</v>
          </cell>
          <cell r="BG16">
            <v>2.0618117566052745</v>
          </cell>
          <cell r="BH16">
            <v>0</v>
          </cell>
          <cell r="BI16">
            <v>0</v>
          </cell>
        </row>
        <row r="17">
          <cell r="AW17">
            <v>2012</v>
          </cell>
          <cell r="AX17">
            <v>62.261054545751158</v>
          </cell>
          <cell r="AY17">
            <v>9.5527013763064836</v>
          </cell>
          <cell r="AZ17">
            <v>1.84009037761165</v>
          </cell>
          <cell r="BA17">
            <v>19.846190153118336</v>
          </cell>
          <cell r="BB17">
            <v>2.9068617238976211</v>
          </cell>
          <cell r="BC17">
            <v>0</v>
          </cell>
          <cell r="BD17">
            <v>1.9540899259723514</v>
          </cell>
          <cell r="BE17">
            <v>0</v>
          </cell>
          <cell r="BF17">
            <v>0</v>
          </cell>
          <cell r="BG17">
            <v>1.6390118973424104</v>
          </cell>
          <cell r="BH17">
            <v>0</v>
          </cell>
          <cell r="BI17">
            <v>0</v>
          </cell>
        </row>
        <row r="18">
          <cell r="AW18">
            <v>2013</v>
          </cell>
          <cell r="AX18">
            <v>59.191041408093191</v>
          </cell>
          <cell r="AY18">
            <v>11.117215502708614</v>
          </cell>
          <cell r="AZ18">
            <v>1.7889365913872974</v>
          </cell>
          <cell r="BA18">
            <v>19.432145613660758</v>
          </cell>
          <cell r="BB18">
            <v>3.0132654447549809</v>
          </cell>
          <cell r="BC18">
            <v>0</v>
          </cell>
          <cell r="BD18">
            <v>1.5788376757470519</v>
          </cell>
          <cell r="BE18">
            <v>0</v>
          </cell>
          <cell r="BF18">
            <v>0</v>
          </cell>
          <cell r="BG18">
            <v>3.5449457695071871</v>
          </cell>
          <cell r="BH18">
            <v>0.33361199414094495</v>
          </cell>
          <cell r="BI18">
            <v>0</v>
          </cell>
        </row>
        <row r="19">
          <cell r="AW19">
            <v>2014</v>
          </cell>
          <cell r="AX19">
            <v>60.568624798558155</v>
          </cell>
          <cell r="AY19">
            <v>11.753169788952063</v>
          </cell>
          <cell r="AZ19">
            <v>2.0199680816525576</v>
          </cell>
          <cell r="BA19">
            <v>18.902023394798537</v>
          </cell>
          <cell r="BB19">
            <v>3.3663054481942747</v>
          </cell>
          <cell r="BC19">
            <v>0</v>
          </cell>
          <cell r="BD19">
            <v>1.6126496185356523</v>
          </cell>
          <cell r="BE19">
            <v>0.12940890352861806</v>
          </cell>
          <cell r="BF19">
            <v>0</v>
          </cell>
          <cell r="BG19">
            <v>1.6478499657801251</v>
          </cell>
          <cell r="BH19">
            <v>0</v>
          </cell>
          <cell r="BI19">
            <v>0</v>
          </cell>
        </row>
        <row r="20">
          <cell r="AW20">
            <v>2015</v>
          </cell>
          <cell r="AX20">
            <v>61.326599736128969</v>
          </cell>
          <cell r="AY20">
            <v>12.117591953015159</v>
          </cell>
          <cell r="AZ20">
            <v>2.1219198333011917</v>
          </cell>
          <cell r="BA20">
            <v>18.755325458972155</v>
          </cell>
          <cell r="BB20">
            <v>3.4171911860809887</v>
          </cell>
          <cell r="BC20">
            <v>0</v>
          </cell>
          <cell r="BD20">
            <v>0.8896017536021581</v>
          </cell>
          <cell r="BE20">
            <v>0.26836931080338755</v>
          </cell>
          <cell r="BF20">
            <v>0</v>
          </cell>
          <cell r="BG20">
            <v>1.1034007680959887</v>
          </cell>
          <cell r="BH20">
            <v>0</v>
          </cell>
          <cell r="BI20">
            <v>0</v>
          </cell>
        </row>
        <row r="21">
          <cell r="AW21">
            <v>2016</v>
          </cell>
          <cell r="AX21">
            <v>58.551545846032639</v>
          </cell>
          <cell r="AY21">
            <v>12.787739120471786</v>
          </cell>
          <cell r="AZ21">
            <v>0.70554340416508188</v>
          </cell>
          <cell r="BA21">
            <v>18.473828500271889</v>
          </cell>
          <cell r="BB21">
            <v>3.3636859618436299</v>
          </cell>
          <cell r="BC21">
            <v>1.5493661776881245</v>
          </cell>
          <cell r="BD21">
            <v>2.1788715852085088</v>
          </cell>
          <cell r="BE21">
            <v>0.16624899990955841</v>
          </cell>
          <cell r="BF21">
            <v>0</v>
          </cell>
          <cell r="BG21">
            <v>2.2231704044087834</v>
          </cell>
          <cell r="BH21">
            <v>0</v>
          </cell>
          <cell r="BI21">
            <v>0</v>
          </cell>
        </row>
        <row r="22">
          <cell r="AW22">
            <v>2017</v>
          </cell>
          <cell r="AX22">
            <v>59.59806260662647</v>
          </cell>
          <cell r="AY22">
            <v>13.778476864153646</v>
          </cell>
          <cell r="AZ22">
            <v>0.69366600525549049</v>
          </cell>
          <cell r="BA22">
            <v>17.913665889701516</v>
          </cell>
          <cell r="BB22">
            <v>3.381395791357515</v>
          </cell>
          <cell r="BC22">
            <v>1.4532918122490037</v>
          </cell>
          <cell r="BD22">
            <v>1.1906599300751435</v>
          </cell>
          <cell r="BE22">
            <v>1.2845058065576091E-3</v>
          </cell>
          <cell r="BF22">
            <v>0</v>
          </cell>
          <cell r="BG22">
            <v>1.9331115311827931</v>
          </cell>
          <cell r="BH22">
            <v>5.6385063591887136E-2</v>
          </cell>
          <cell r="BI22">
            <v>0</v>
          </cell>
        </row>
        <row r="23">
          <cell r="AW23">
            <v>2018</v>
          </cell>
          <cell r="AX23">
            <v>59.43106344589458</v>
          </cell>
          <cell r="AY23">
            <v>13.417661312927432</v>
          </cell>
          <cell r="AZ23">
            <v>0.92121090027008934</v>
          </cell>
          <cell r="BA23">
            <v>18.175461714509936</v>
          </cell>
          <cell r="BB23">
            <v>3.5702348479492887</v>
          </cell>
          <cell r="BC23">
            <v>1.4002268174723589</v>
          </cell>
          <cell r="BD23">
            <v>1.2582126168046934</v>
          </cell>
          <cell r="BE23">
            <v>1.0235886416111251E-3</v>
          </cell>
          <cell r="BF23">
            <v>0</v>
          </cell>
          <cell r="BG23">
            <v>1.4236908414658247</v>
          </cell>
          <cell r="BH23">
            <v>0.39325146706354158</v>
          </cell>
          <cell r="BI23">
            <v>7.9624470005987876E-3</v>
          </cell>
        </row>
        <row r="24">
          <cell r="AW24">
            <v>2019</v>
          </cell>
          <cell r="AX24">
            <v>58.32304150715818</v>
          </cell>
          <cell r="AY24">
            <v>13.984802308337105</v>
          </cell>
          <cell r="AZ24">
            <v>0.741220667753269</v>
          </cell>
          <cell r="BA24">
            <v>18.572248936446005</v>
          </cell>
          <cell r="BB24">
            <v>3.7272772761357396</v>
          </cell>
          <cell r="BC24">
            <v>1.5373393016682542</v>
          </cell>
          <cell r="BD24">
            <v>0.68658569883743481</v>
          </cell>
          <cell r="BE24">
            <v>0.44520517129151943</v>
          </cell>
          <cell r="BF24">
            <v>0</v>
          </cell>
          <cell r="BG24">
            <v>1.7670146449430115</v>
          </cell>
          <cell r="BH24">
            <v>0.21526448742948356</v>
          </cell>
          <cell r="BI24">
            <v>0</v>
          </cell>
        </row>
        <row r="25">
          <cell r="AW25">
            <v>2020</v>
          </cell>
          <cell r="AX25">
            <v>58.278758865272749</v>
          </cell>
          <cell r="AY25">
            <v>15.211352463815844</v>
          </cell>
          <cell r="AZ25">
            <v>0.76028244054455063</v>
          </cell>
          <cell r="BA25">
            <v>18.05861877469594</v>
          </cell>
          <cell r="BB25">
            <v>3.8763031812832436</v>
          </cell>
          <cell r="BC25">
            <v>1.4914934886914102</v>
          </cell>
          <cell r="BD25">
            <v>1.1395031496723629</v>
          </cell>
          <cell r="BE25">
            <v>0</v>
          </cell>
          <cell r="BF25">
            <v>0</v>
          </cell>
          <cell r="BG25">
            <v>1.0656543798522347</v>
          </cell>
          <cell r="BH25">
            <v>0.11803325617164874</v>
          </cell>
          <cell r="BI25">
            <v>0</v>
          </cell>
        </row>
        <row r="26">
          <cell r="AW26">
            <v>2021</v>
          </cell>
          <cell r="AX26">
            <v>57.214137784134934</v>
          </cell>
          <cell r="AY26">
            <v>15.277064106656448</v>
          </cell>
          <cell r="AZ26">
            <v>1.670574824646295</v>
          </cell>
          <cell r="BA26">
            <v>16.568966605236877</v>
          </cell>
          <cell r="BB26">
            <v>4.3879988430970309</v>
          </cell>
          <cell r="BC26">
            <v>1.4435735283851983</v>
          </cell>
          <cell r="BD26">
            <v>1.0636689418597878</v>
          </cell>
          <cell r="BE26">
            <v>7.3150411352032737E-4</v>
          </cell>
          <cell r="BF26">
            <v>0</v>
          </cell>
          <cell r="BG26">
            <v>2.1011854540072825</v>
          </cell>
          <cell r="BH26">
            <v>0.27097750108031465</v>
          </cell>
          <cell r="BI26">
            <v>1.1209067823183534E-3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ls in storage"/>
      <sheetName val="metals demand"/>
      <sheetName val="% demand rec"/>
      <sheetName val="Precious Metals Export Import"/>
    </sheetNames>
    <sheetDataSet>
      <sheetData sheetId="0" refreshError="1"/>
      <sheetData sheetId="1">
        <row r="2">
          <cell r="B2" t="str">
            <v>Gold Demand (metric tons)</v>
          </cell>
          <cell r="BV2" t="str">
            <v>REEs Demand (tons)</v>
          </cell>
          <cell r="BY2" t="str">
            <v>REEs Recycled from Stored Devices (tons)</v>
          </cell>
        </row>
        <row r="3">
          <cell r="A3">
            <v>2000</v>
          </cell>
          <cell r="BV3">
            <v>12100</v>
          </cell>
          <cell r="BY3">
            <v>12.402811419453474</v>
          </cell>
        </row>
        <row r="4">
          <cell r="A4">
            <v>2001</v>
          </cell>
          <cell r="BV4">
            <v>15100</v>
          </cell>
          <cell r="BY4">
            <v>18.520399034715833</v>
          </cell>
        </row>
        <row r="5">
          <cell r="A5">
            <v>2002</v>
          </cell>
          <cell r="BV5">
            <v>11000</v>
          </cell>
          <cell r="BY5">
            <v>25.240371323829105</v>
          </cell>
        </row>
        <row r="6">
          <cell r="A6">
            <v>2003</v>
          </cell>
          <cell r="BV6">
            <v>9340</v>
          </cell>
          <cell r="BY6">
            <v>41.131060390268786</v>
          </cell>
        </row>
        <row r="7">
          <cell r="A7">
            <v>2004</v>
          </cell>
          <cell r="BV7">
            <v>5480</v>
          </cell>
          <cell r="BY7">
            <v>51.933820471027687</v>
          </cell>
        </row>
        <row r="8">
          <cell r="A8">
            <v>2005</v>
          </cell>
          <cell r="BV8">
            <v>6060</v>
          </cell>
          <cell r="BY8">
            <v>74.383540910695331</v>
          </cell>
        </row>
        <row r="9">
          <cell r="A9">
            <v>2006</v>
          </cell>
          <cell r="BV9">
            <v>9350</v>
          </cell>
          <cell r="BY9">
            <v>101.31526968308133</v>
          </cell>
        </row>
        <row r="10">
          <cell r="A10">
            <v>2007</v>
          </cell>
          <cell r="BV10">
            <v>10200</v>
          </cell>
          <cell r="BY10">
            <v>110.68133163609411</v>
          </cell>
        </row>
        <row r="11">
          <cell r="A11">
            <v>2008</v>
          </cell>
          <cell r="BV11">
            <v>7410</v>
          </cell>
          <cell r="BY11">
            <v>126.20084672758587</v>
          </cell>
        </row>
        <row r="12">
          <cell r="A12">
            <v>2009</v>
          </cell>
          <cell r="BY12">
            <v>138.16159350890274</v>
          </cell>
        </row>
        <row r="13">
          <cell r="A13">
            <v>2010</v>
          </cell>
          <cell r="BY13">
            <v>154.22675036814616</v>
          </cell>
        </row>
        <row r="14">
          <cell r="A14">
            <v>2011</v>
          </cell>
          <cell r="BY14">
            <v>186.02581647608</v>
          </cell>
        </row>
        <row r="15">
          <cell r="A15">
            <v>2012</v>
          </cell>
          <cell r="BY15">
            <v>236.81799643284296</v>
          </cell>
        </row>
        <row r="16">
          <cell r="A16">
            <v>2013</v>
          </cell>
          <cell r="BV16">
            <v>5870</v>
          </cell>
          <cell r="BY16">
            <v>256.83345544818735</v>
          </cell>
        </row>
        <row r="17">
          <cell r="A17">
            <v>2014</v>
          </cell>
          <cell r="BV17">
            <v>12200</v>
          </cell>
          <cell r="BY17">
            <v>284.56566923643766</v>
          </cell>
        </row>
        <row r="18">
          <cell r="A18">
            <v>2015</v>
          </cell>
          <cell r="BV18">
            <v>9550</v>
          </cell>
          <cell r="BY18">
            <v>298.99081386960455</v>
          </cell>
        </row>
        <row r="19">
          <cell r="A19">
            <v>2016</v>
          </cell>
          <cell r="BV19">
            <v>10500</v>
          </cell>
          <cell r="BY19">
            <v>294.03420956860242</v>
          </cell>
        </row>
        <row r="20">
          <cell r="A20">
            <v>2017</v>
          </cell>
          <cell r="BV20">
            <v>9300</v>
          </cell>
          <cell r="BY20">
            <v>315.22796862556766</v>
          </cell>
        </row>
        <row r="21">
          <cell r="A21">
            <v>2018</v>
          </cell>
          <cell r="BV21">
            <v>9600</v>
          </cell>
          <cell r="BY21">
            <v>340.31337401882996</v>
          </cell>
        </row>
        <row r="22">
          <cell r="A22">
            <v>2019</v>
          </cell>
          <cell r="BV22">
            <v>11200</v>
          </cell>
          <cell r="BY22">
            <v>338.30898452734527</v>
          </cell>
        </row>
        <row r="23">
          <cell r="A23">
            <v>2020</v>
          </cell>
          <cell r="BV23">
            <v>5400</v>
          </cell>
          <cell r="BY23">
            <v>363.40452081172015</v>
          </cell>
        </row>
        <row r="24">
          <cell r="A24">
            <v>2021</v>
          </cell>
          <cell r="BV24">
            <v>6100</v>
          </cell>
          <cell r="BY24">
            <v>361.29220993667326</v>
          </cell>
        </row>
      </sheetData>
      <sheetData sheetId="2" refreshError="1"/>
      <sheetData sheetId="3">
        <row r="3">
          <cell r="C3" t="str">
            <v>Platinum (Pt) Import</v>
          </cell>
          <cell r="I3" t="str">
            <v>Ru, Ir, Os Import</v>
          </cell>
          <cell r="R3" t="str">
            <v>Ru, Ir, Os Export</v>
          </cell>
        </row>
        <row r="4">
          <cell r="I4">
            <v>23733</v>
          </cell>
          <cell r="T4">
            <v>2000</v>
          </cell>
        </row>
        <row r="5">
          <cell r="I5">
            <v>11357</v>
          </cell>
          <cell r="R5">
            <v>252</v>
          </cell>
          <cell r="T5">
            <v>2001</v>
          </cell>
        </row>
        <row r="6">
          <cell r="I6">
            <v>12026</v>
          </cell>
          <cell r="T6">
            <v>2002</v>
          </cell>
        </row>
        <row r="7">
          <cell r="I7">
            <v>18153</v>
          </cell>
          <cell r="R7">
            <v>145</v>
          </cell>
          <cell r="T7">
            <v>2003</v>
          </cell>
        </row>
        <row r="8">
          <cell r="I8">
            <v>22105</v>
          </cell>
          <cell r="R8">
            <v>677</v>
          </cell>
          <cell r="T8">
            <v>2004</v>
          </cell>
        </row>
        <row r="9">
          <cell r="I9">
            <v>26249</v>
          </cell>
          <cell r="R9">
            <v>1080</v>
          </cell>
          <cell r="T9">
            <v>2005</v>
          </cell>
        </row>
        <row r="10">
          <cell r="I10">
            <v>38856</v>
          </cell>
          <cell r="R10">
            <v>3390</v>
          </cell>
          <cell r="T10">
            <v>2006</v>
          </cell>
        </row>
        <row r="11">
          <cell r="I11">
            <v>52133</v>
          </cell>
          <cell r="R11">
            <v>8190</v>
          </cell>
          <cell r="T11">
            <v>2007</v>
          </cell>
        </row>
        <row r="12">
          <cell r="I12">
            <v>52361</v>
          </cell>
          <cell r="R12">
            <v>6450</v>
          </cell>
          <cell r="T12">
            <v>2008</v>
          </cell>
        </row>
        <row r="13">
          <cell r="I13">
            <v>22788</v>
          </cell>
          <cell r="R13">
            <v>4020</v>
          </cell>
          <cell r="T13">
            <v>2009</v>
          </cell>
        </row>
        <row r="14">
          <cell r="I14">
            <v>17706</v>
          </cell>
          <cell r="R14">
            <v>3720</v>
          </cell>
          <cell r="T14">
            <v>2010</v>
          </cell>
        </row>
        <row r="15">
          <cell r="I15">
            <v>16138</v>
          </cell>
          <cell r="R15">
            <v>1150</v>
          </cell>
          <cell r="T15">
            <v>2011</v>
          </cell>
        </row>
        <row r="16">
          <cell r="I16">
            <v>11560</v>
          </cell>
          <cell r="R16">
            <v>1640</v>
          </cell>
          <cell r="T16">
            <v>2012</v>
          </cell>
        </row>
        <row r="17">
          <cell r="I17">
            <v>17217</v>
          </cell>
          <cell r="R17">
            <v>1320</v>
          </cell>
          <cell r="T17">
            <v>2013</v>
          </cell>
        </row>
        <row r="18">
          <cell r="I18">
            <v>13282</v>
          </cell>
          <cell r="R18">
            <v>901</v>
          </cell>
          <cell r="T18">
            <v>2014</v>
          </cell>
        </row>
        <row r="19">
          <cell r="I19">
            <v>9248</v>
          </cell>
          <cell r="R19">
            <v>781</v>
          </cell>
          <cell r="T19">
            <v>2015</v>
          </cell>
        </row>
        <row r="20">
          <cell r="I20">
            <v>9737</v>
          </cell>
          <cell r="R20">
            <v>736</v>
          </cell>
          <cell r="T20">
            <v>2016</v>
          </cell>
        </row>
        <row r="21">
          <cell r="I21">
            <v>16876</v>
          </cell>
          <cell r="R21">
            <v>939</v>
          </cell>
          <cell r="T21">
            <v>2017</v>
          </cell>
        </row>
        <row r="22">
          <cell r="I22">
            <v>18945</v>
          </cell>
          <cell r="R22">
            <v>2500</v>
          </cell>
          <cell r="T22">
            <v>2018</v>
          </cell>
        </row>
        <row r="23">
          <cell r="I23">
            <v>11201.375</v>
          </cell>
          <cell r="R23">
            <v>1330</v>
          </cell>
          <cell r="T23">
            <v>2019</v>
          </cell>
        </row>
        <row r="24">
          <cell r="I24">
            <v>15521</v>
          </cell>
          <cell r="R24">
            <v>1440</v>
          </cell>
          <cell r="T24">
            <v>2020</v>
          </cell>
        </row>
        <row r="25">
          <cell r="I25">
            <v>25501</v>
          </cell>
          <cell r="R25">
            <v>2800</v>
          </cell>
          <cell r="T25">
            <v>2021</v>
          </cell>
        </row>
        <row r="28">
          <cell r="I28" t="str">
            <v>Ru, Ir, Os Stored</v>
          </cell>
        </row>
        <row r="29">
          <cell r="I29">
            <v>424.87582297820006</v>
          </cell>
        </row>
        <row r="30">
          <cell r="I30">
            <v>160.10630111512998</v>
          </cell>
        </row>
        <row r="31">
          <cell r="I31">
            <v>587.89221002138004</v>
          </cell>
        </row>
        <row r="32">
          <cell r="I32">
            <v>749.99324045482024</v>
          </cell>
        </row>
        <row r="33">
          <cell r="I33">
            <v>812.77443328628999</v>
          </cell>
        </row>
        <row r="34">
          <cell r="I34">
            <v>846.75849195778017</v>
          </cell>
        </row>
        <row r="35">
          <cell r="I35">
            <v>1619.52969054598</v>
          </cell>
        </row>
        <row r="36">
          <cell r="I36">
            <v>1830.1612502726402</v>
          </cell>
        </row>
        <row r="37">
          <cell r="I37">
            <v>2036.3533080123202</v>
          </cell>
        </row>
        <row r="38">
          <cell r="I38">
            <v>2326.1694149908003</v>
          </cell>
        </row>
        <row r="39">
          <cell r="I39">
            <v>2639.019115676861</v>
          </cell>
        </row>
        <row r="40">
          <cell r="I40">
            <v>3974.5521000951126</v>
          </cell>
        </row>
        <row r="41">
          <cell r="I41">
            <v>4282.7610146300058</v>
          </cell>
        </row>
        <row r="42">
          <cell r="I42">
            <v>4479.5270793976206</v>
          </cell>
        </row>
        <row r="43">
          <cell r="I43">
            <v>4580.9569573728177</v>
          </cell>
        </row>
        <row r="44">
          <cell r="I44">
            <v>4796.7099517807865</v>
          </cell>
        </row>
        <row r="45">
          <cell r="I45">
            <v>5331.0867152222481</v>
          </cell>
        </row>
        <row r="46">
          <cell r="I46">
            <v>5547.220632103531</v>
          </cell>
        </row>
        <row r="47">
          <cell r="I47">
            <v>5876.9571693198268</v>
          </cell>
        </row>
        <row r="48">
          <cell r="I48">
            <v>6316.114966384398</v>
          </cell>
        </row>
        <row r="49">
          <cell r="I49">
            <v>6448.5337433545537</v>
          </cell>
        </row>
        <row r="50">
          <cell r="I50">
            <v>6398.7191932303485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C3B66-D07C-4547-8CA6-70C7695BB363}">
  <sheetPr codeName="Sheet1"/>
  <dimension ref="A1:BJ500"/>
  <sheetViews>
    <sheetView topLeftCell="AK484" zoomScale="88" zoomScaleNormal="100" workbookViewId="0">
      <selection activeCell="AR504" sqref="AR504"/>
    </sheetView>
  </sheetViews>
  <sheetFormatPr baseColWidth="10" defaultRowHeight="16" x14ac:dyDescent="0.2"/>
  <cols>
    <col min="1" max="3" width="10.83203125" style="16"/>
    <col min="4" max="4" width="10.83203125" style="16" customWidth="1"/>
    <col min="5" max="62" width="10.83203125" style="16"/>
  </cols>
  <sheetData>
    <row r="1" spans="1:41" x14ac:dyDescent="0.2">
      <c r="A1" s="23" t="s">
        <v>76</v>
      </c>
      <c r="B1" s="23"/>
      <c r="C1" s="23"/>
      <c r="D1" s="23"/>
    </row>
    <row r="2" spans="1:41" x14ac:dyDescent="0.2">
      <c r="A2" s="17" t="s">
        <v>0</v>
      </c>
      <c r="B2" s="17" t="s">
        <v>1</v>
      </c>
      <c r="C2" s="17" t="s">
        <v>2</v>
      </c>
      <c r="D2" s="17" t="s">
        <v>3</v>
      </c>
      <c r="E2" s="17" t="s">
        <v>4</v>
      </c>
      <c r="F2" s="17" t="s">
        <v>5</v>
      </c>
      <c r="G2" s="17" t="s">
        <v>6</v>
      </c>
      <c r="H2" s="17" t="s">
        <v>7</v>
      </c>
      <c r="I2" s="17" t="s">
        <v>8</v>
      </c>
      <c r="J2" s="17" t="s">
        <v>9</v>
      </c>
      <c r="K2" s="17" t="s">
        <v>10</v>
      </c>
      <c r="L2" s="17" t="s">
        <v>11</v>
      </c>
      <c r="M2" s="17" t="s">
        <v>12</v>
      </c>
      <c r="N2" s="17" t="s">
        <v>13</v>
      </c>
      <c r="O2" s="17" t="s">
        <v>14</v>
      </c>
      <c r="P2" s="17" t="s">
        <v>15</v>
      </c>
      <c r="Q2" s="17" t="s">
        <v>16</v>
      </c>
      <c r="R2" s="17" t="s">
        <v>17</v>
      </c>
      <c r="S2" s="17" t="s">
        <v>18</v>
      </c>
      <c r="T2" s="17" t="s">
        <v>19</v>
      </c>
      <c r="U2" s="17" t="s">
        <v>20</v>
      </c>
      <c r="V2" s="17" t="s">
        <v>21</v>
      </c>
      <c r="W2" s="17" t="s">
        <v>22</v>
      </c>
      <c r="X2" s="17" t="s">
        <v>23</v>
      </c>
      <c r="Y2" s="17" t="s">
        <v>24</v>
      </c>
      <c r="Z2" s="17" t="s">
        <v>25</v>
      </c>
      <c r="AA2" s="17" t="s">
        <v>26</v>
      </c>
      <c r="AB2" s="17" t="s">
        <v>27</v>
      </c>
      <c r="AC2" s="17" t="s">
        <v>28</v>
      </c>
      <c r="AD2" s="17" t="s">
        <v>29</v>
      </c>
      <c r="AE2" s="17" t="s">
        <v>30</v>
      </c>
      <c r="AF2" s="17" t="s">
        <v>31</v>
      </c>
      <c r="AG2" s="17" t="s">
        <v>32</v>
      </c>
      <c r="AH2" s="17" t="s">
        <v>33</v>
      </c>
      <c r="AI2" s="17" t="s">
        <v>34</v>
      </c>
      <c r="AJ2" s="17" t="s">
        <v>35</v>
      </c>
      <c r="AK2" s="17" t="s">
        <v>36</v>
      </c>
      <c r="AL2" s="17" t="s">
        <v>37</v>
      </c>
      <c r="AM2" s="17" t="s">
        <v>38</v>
      </c>
      <c r="AN2" s="17" t="s">
        <v>39</v>
      </c>
      <c r="AO2" s="17" t="s">
        <v>40</v>
      </c>
    </row>
    <row r="3" spans="1:41" x14ac:dyDescent="0.2">
      <c r="A3" s="17">
        <v>2000</v>
      </c>
      <c r="B3" s="17">
        <v>133699.1014505965</v>
      </c>
      <c r="C3" s="17">
        <v>9584.9675854565339</v>
      </c>
      <c r="D3" s="17">
        <v>0</v>
      </c>
      <c r="E3" s="17">
        <v>6684.3826262800931</v>
      </c>
      <c r="F3" s="17">
        <v>1651.5217504138859</v>
      </c>
      <c r="G3" s="17">
        <v>0</v>
      </c>
      <c r="H3" s="17">
        <v>3408.0424496040232</v>
      </c>
      <c r="I3" s="17">
        <v>0</v>
      </c>
      <c r="J3" s="17">
        <v>0</v>
      </c>
      <c r="K3" s="17">
        <v>7021.2973369173142</v>
      </c>
      <c r="L3" s="17">
        <v>0</v>
      </c>
      <c r="M3" s="17">
        <v>0</v>
      </c>
      <c r="N3" s="17">
        <v>0</v>
      </c>
      <c r="O3" s="17">
        <v>0</v>
      </c>
      <c r="P3" s="17">
        <v>0</v>
      </c>
      <c r="Q3" s="17">
        <v>0</v>
      </c>
      <c r="R3" s="17">
        <v>0</v>
      </c>
      <c r="S3" s="17">
        <v>0</v>
      </c>
      <c r="T3" s="17">
        <v>0</v>
      </c>
      <c r="U3" s="17">
        <v>0</v>
      </c>
      <c r="V3" s="17">
        <v>0</v>
      </c>
      <c r="W3" s="17">
        <v>0</v>
      </c>
      <c r="X3" s="17">
        <v>0</v>
      </c>
      <c r="Y3" s="17">
        <v>0</v>
      </c>
      <c r="Z3" s="17">
        <v>0</v>
      </c>
      <c r="AA3" s="17">
        <v>0</v>
      </c>
      <c r="AB3" s="17">
        <v>0</v>
      </c>
      <c r="AC3" s="17">
        <v>0</v>
      </c>
      <c r="AD3" s="17">
        <v>0</v>
      </c>
      <c r="AE3" s="17">
        <v>0</v>
      </c>
      <c r="AF3" s="17">
        <v>0</v>
      </c>
      <c r="AG3" s="17">
        <v>0</v>
      </c>
      <c r="AH3" s="17">
        <v>0</v>
      </c>
      <c r="AI3" s="17">
        <v>0</v>
      </c>
      <c r="AJ3" s="17">
        <v>0</v>
      </c>
      <c r="AK3" s="17">
        <v>0</v>
      </c>
      <c r="AL3" s="17">
        <v>0</v>
      </c>
      <c r="AM3" s="17">
        <v>0</v>
      </c>
      <c r="AN3" s="17">
        <v>0</v>
      </c>
      <c r="AO3" s="17">
        <v>0</v>
      </c>
    </row>
    <row r="4" spans="1:41" x14ac:dyDescent="0.2">
      <c r="A4" s="17">
        <v>2001</v>
      </c>
      <c r="B4" s="17">
        <v>148557.29557530498</v>
      </c>
      <c r="C4" s="17">
        <v>14662.474452318127</v>
      </c>
      <c r="D4" s="17">
        <v>0</v>
      </c>
      <c r="E4" s="17">
        <v>11687.223253084296</v>
      </c>
      <c r="F4" s="17">
        <v>1651.5217504138859</v>
      </c>
      <c r="G4" s="17">
        <v>0</v>
      </c>
      <c r="H4" s="17">
        <v>3196.5973215937393</v>
      </c>
      <c r="I4" s="17">
        <v>0</v>
      </c>
      <c r="J4" s="17">
        <v>0</v>
      </c>
      <c r="K4" s="17">
        <v>7803.6778103215629</v>
      </c>
      <c r="L4" s="17">
        <v>0</v>
      </c>
      <c r="M4" s="17">
        <v>0</v>
      </c>
      <c r="N4" s="17">
        <v>7021.2973369173142</v>
      </c>
      <c r="O4" s="17">
        <v>5002.8406268042017</v>
      </c>
      <c r="P4" s="17">
        <v>5077.5068668615932</v>
      </c>
      <c r="Q4" s="17">
        <v>3196.5973215937393</v>
      </c>
      <c r="R4" s="17">
        <v>7803.6778103215629</v>
      </c>
      <c r="S4" s="17">
        <v>0</v>
      </c>
      <c r="T4" s="17">
        <v>0</v>
      </c>
      <c r="U4" s="17">
        <v>0</v>
      </c>
      <c r="V4" s="17">
        <v>0</v>
      </c>
      <c r="W4" s="17">
        <v>0</v>
      </c>
      <c r="X4" s="17">
        <v>0</v>
      </c>
      <c r="Y4" s="17">
        <v>0</v>
      </c>
      <c r="Z4" s="17">
        <v>0</v>
      </c>
      <c r="AA4" s="17">
        <v>0</v>
      </c>
      <c r="AB4" s="17">
        <v>0</v>
      </c>
      <c r="AC4" s="17">
        <v>0</v>
      </c>
      <c r="AD4" s="17">
        <v>0</v>
      </c>
      <c r="AE4" s="17">
        <v>0</v>
      </c>
      <c r="AF4" s="17">
        <v>0</v>
      </c>
      <c r="AG4" s="17">
        <v>7803.6778103215629</v>
      </c>
      <c r="AH4" s="17">
        <v>0</v>
      </c>
      <c r="AI4" s="17">
        <v>0</v>
      </c>
      <c r="AJ4" s="17">
        <v>0</v>
      </c>
      <c r="AK4" s="17">
        <v>35938.822587634197</v>
      </c>
      <c r="AL4" s="17">
        <v>0</v>
      </c>
      <c r="AM4" s="17">
        <v>0</v>
      </c>
      <c r="AN4" s="17">
        <v>0</v>
      </c>
      <c r="AO4" s="17">
        <v>0</v>
      </c>
    </row>
    <row r="5" spans="1:41" x14ac:dyDescent="0.2">
      <c r="A5" s="17">
        <v>2002</v>
      </c>
      <c r="B5" s="17">
        <v>178124.21985538604</v>
      </c>
      <c r="C5" s="17">
        <v>16952.626178535804</v>
      </c>
      <c r="D5" s="17">
        <v>0</v>
      </c>
      <c r="E5" s="17">
        <v>14586.606111318035</v>
      </c>
      <c r="F5" s="17">
        <v>1651.5217504138859</v>
      </c>
      <c r="G5" s="17">
        <v>0</v>
      </c>
      <c r="H5" s="17">
        <v>973.29033036207591</v>
      </c>
      <c r="I5" s="17">
        <v>0</v>
      </c>
      <c r="J5" s="17">
        <v>0</v>
      </c>
      <c r="K5" s="17">
        <v>1084.8549391769325</v>
      </c>
      <c r="L5" s="17">
        <v>0</v>
      </c>
      <c r="M5" s="17">
        <v>0</v>
      </c>
      <c r="N5" s="17">
        <v>14824.975147238878</v>
      </c>
      <c r="O5" s="17">
        <v>2899.3812868835039</v>
      </c>
      <c r="P5" s="17">
        <v>2290.15003519538</v>
      </c>
      <c r="Q5" s="17">
        <v>973.29033036207591</v>
      </c>
      <c r="R5" s="17">
        <v>1084.8549391769325</v>
      </c>
      <c r="S5" s="17">
        <v>0</v>
      </c>
      <c r="T5" s="17">
        <v>0</v>
      </c>
      <c r="U5" s="17">
        <v>0</v>
      </c>
      <c r="V5" s="17">
        <v>0</v>
      </c>
      <c r="W5" s="17">
        <v>0</v>
      </c>
      <c r="X5" s="17">
        <v>0</v>
      </c>
      <c r="Y5" s="17">
        <v>0</v>
      </c>
      <c r="Z5" s="17">
        <v>0</v>
      </c>
      <c r="AA5" s="17">
        <v>0</v>
      </c>
      <c r="AB5" s="17">
        <v>0</v>
      </c>
      <c r="AC5" s="17">
        <v>0</v>
      </c>
      <c r="AD5" s="17">
        <v>0</v>
      </c>
      <c r="AE5" s="17">
        <v>0</v>
      </c>
      <c r="AF5" s="17">
        <v>0</v>
      </c>
      <c r="AG5" s="17">
        <v>1084.8549391769325</v>
      </c>
      <c r="AH5" s="17">
        <v>0</v>
      </c>
      <c r="AI5" s="17">
        <v>0</v>
      </c>
      <c r="AJ5" s="17">
        <v>0</v>
      </c>
      <c r="AK5" s="17">
        <v>36814.605269693537</v>
      </c>
      <c r="AL5" s="17">
        <v>0</v>
      </c>
      <c r="AM5" s="17">
        <v>0</v>
      </c>
      <c r="AN5" s="17">
        <v>0</v>
      </c>
      <c r="AO5" s="17">
        <v>0</v>
      </c>
    </row>
    <row r="6" spans="1:41" x14ac:dyDescent="0.2">
      <c r="A6" s="17">
        <v>2003</v>
      </c>
      <c r="B6" s="17">
        <v>207834.90779432995</v>
      </c>
      <c r="C6" s="17">
        <v>19570.351619698085</v>
      </c>
      <c r="D6" s="17">
        <v>0</v>
      </c>
      <c r="E6" s="17">
        <v>17845.414997374053</v>
      </c>
      <c r="F6" s="17">
        <v>1651.5217504138859</v>
      </c>
      <c r="G6" s="17">
        <v>0</v>
      </c>
      <c r="H6" s="17">
        <v>2548.6946708877408</v>
      </c>
      <c r="I6" s="17">
        <v>0</v>
      </c>
      <c r="J6" s="17">
        <v>0</v>
      </c>
      <c r="K6" s="17">
        <v>1937.5403595277969</v>
      </c>
      <c r="L6" s="17">
        <v>0</v>
      </c>
      <c r="M6" s="17">
        <v>0</v>
      </c>
      <c r="N6" s="17">
        <v>15909.830310087882</v>
      </c>
      <c r="O6" s="17">
        <v>4413.9729465586579</v>
      </c>
      <c r="P6" s="17">
        <v>2617.7251574902684</v>
      </c>
      <c r="Q6" s="17">
        <v>1393.5296984350884</v>
      </c>
      <c r="R6" s="17">
        <v>1937.5403595277969</v>
      </c>
      <c r="S6" s="17">
        <v>0</v>
      </c>
      <c r="T6" s="17">
        <v>1155.1640605026398</v>
      </c>
      <c r="U6" s="17">
        <v>0</v>
      </c>
      <c r="V6" s="17">
        <v>0</v>
      </c>
      <c r="W6" s="17">
        <v>0</v>
      </c>
      <c r="X6" s="17">
        <v>0</v>
      </c>
      <c r="Y6" s="17">
        <v>0</v>
      </c>
      <c r="Z6" s="17">
        <v>0</v>
      </c>
      <c r="AA6" s="17">
        <v>0</v>
      </c>
      <c r="AB6" s="17">
        <v>0</v>
      </c>
      <c r="AC6" s="17">
        <v>0</v>
      </c>
      <c r="AD6" s="17">
        <v>0</v>
      </c>
      <c r="AE6" s="17">
        <v>0</v>
      </c>
      <c r="AF6" s="17">
        <v>0</v>
      </c>
      <c r="AG6" s="17">
        <v>1937.5403595277969</v>
      </c>
      <c r="AH6" s="17">
        <v>0</v>
      </c>
      <c r="AI6" s="17">
        <v>0</v>
      </c>
      <c r="AJ6" s="17">
        <v>0</v>
      </c>
      <c r="AK6" s="17">
        <v>40073.460410950218</v>
      </c>
      <c r="AL6" s="17">
        <v>0</v>
      </c>
      <c r="AM6" s="17">
        <v>0</v>
      </c>
      <c r="AN6" s="17">
        <v>0</v>
      </c>
      <c r="AO6" s="17">
        <v>0</v>
      </c>
    </row>
    <row r="7" spans="1:41" x14ac:dyDescent="0.2">
      <c r="A7" s="17">
        <v>2004</v>
      </c>
      <c r="B7" s="17">
        <v>225891.9136744134</v>
      </c>
      <c r="C7" s="17">
        <v>24036.41169384661</v>
      </c>
      <c r="D7" s="17">
        <v>0</v>
      </c>
      <c r="E7" s="17">
        <v>27124.373971425353</v>
      </c>
      <c r="F7" s="17">
        <v>1651.5217504138859</v>
      </c>
      <c r="G7" s="17">
        <v>0</v>
      </c>
      <c r="H7" s="17">
        <v>6761.0021918243883</v>
      </c>
      <c r="I7" s="17">
        <v>0</v>
      </c>
      <c r="J7" s="17">
        <v>0</v>
      </c>
      <c r="K7" s="17">
        <v>5568.0380218604814</v>
      </c>
      <c r="L7" s="17">
        <v>0</v>
      </c>
      <c r="M7" s="17">
        <v>0</v>
      </c>
      <c r="N7" s="17">
        <v>17843.394980615241</v>
      </c>
      <c r="O7" s="17">
        <v>10728.619629623841</v>
      </c>
      <c r="P7" s="17">
        <v>4466.0577988483055</v>
      </c>
      <c r="Q7" s="17">
        <v>5311.3406683019075</v>
      </c>
      <c r="R7" s="17">
        <v>5568.0380218604814</v>
      </c>
      <c r="S7" s="17">
        <v>0</v>
      </c>
      <c r="T7" s="17">
        <v>1449.6606115724678</v>
      </c>
      <c r="U7" s="17">
        <v>0</v>
      </c>
      <c r="V7" s="17">
        <v>0</v>
      </c>
      <c r="W7" s="17">
        <v>0</v>
      </c>
      <c r="X7" s="17">
        <v>0</v>
      </c>
      <c r="Y7" s="17">
        <v>0</v>
      </c>
      <c r="Z7" s="17">
        <v>0</v>
      </c>
      <c r="AA7" s="17">
        <v>0</v>
      </c>
      <c r="AB7" s="17">
        <v>0</v>
      </c>
      <c r="AC7" s="17">
        <v>0</v>
      </c>
      <c r="AD7" s="17">
        <v>0</v>
      </c>
      <c r="AE7" s="17">
        <v>0</v>
      </c>
      <c r="AF7" s="17">
        <v>0</v>
      </c>
      <c r="AG7" s="17">
        <v>5568.0380218604814</v>
      </c>
      <c r="AH7" s="17">
        <v>0</v>
      </c>
      <c r="AI7" s="17">
        <v>0</v>
      </c>
      <c r="AJ7" s="17">
        <v>0</v>
      </c>
      <c r="AK7" s="17">
        <v>44127.088253289636</v>
      </c>
      <c r="AL7" s="17">
        <v>0</v>
      </c>
      <c r="AM7" s="17">
        <v>0</v>
      </c>
      <c r="AN7" s="17">
        <v>0</v>
      </c>
      <c r="AO7" s="17">
        <v>3.9773360226599999</v>
      </c>
    </row>
    <row r="8" spans="1:41" x14ac:dyDescent="0.2">
      <c r="A8" s="17">
        <v>2005</v>
      </c>
      <c r="B8" s="17">
        <v>245535.98285870504</v>
      </c>
      <c r="C8" s="17">
        <v>32015.716174197853</v>
      </c>
      <c r="D8" s="17">
        <v>0</v>
      </c>
      <c r="E8" s="17">
        <v>28355.728792094767</v>
      </c>
      <c r="F8" s="17">
        <v>1651.5217504138859</v>
      </c>
      <c r="G8" s="17">
        <v>0</v>
      </c>
      <c r="H8" s="17">
        <v>7555.3440206260821</v>
      </c>
      <c r="I8" s="17">
        <v>0</v>
      </c>
      <c r="J8" s="17">
        <v>0</v>
      </c>
      <c r="K8" s="17">
        <v>9684.7055712322908</v>
      </c>
      <c r="L8" s="17">
        <v>1487.860843403116</v>
      </c>
      <c r="M8" s="17">
        <v>0</v>
      </c>
      <c r="N8" s="17">
        <v>23411.433106475735</v>
      </c>
      <c r="O8" s="17">
        <v>5877.1255491572256</v>
      </c>
      <c r="P8" s="17">
        <v>6308.4523278896877</v>
      </c>
      <c r="Q8" s="17">
        <v>6068.2860043309302</v>
      </c>
      <c r="R8" s="17">
        <v>9684.7055712322908</v>
      </c>
      <c r="S8" s="17">
        <v>3158.7127121926565</v>
      </c>
      <c r="T8" s="17">
        <v>1487.0579562952105</v>
      </c>
      <c r="U8" s="17">
        <v>0</v>
      </c>
      <c r="V8" s="17">
        <v>0</v>
      </c>
      <c r="W8" s="17">
        <v>0</v>
      </c>
      <c r="X8" s="17">
        <v>0</v>
      </c>
      <c r="Y8" s="17">
        <v>1487.860843403116</v>
      </c>
      <c r="Z8" s="17">
        <v>0</v>
      </c>
      <c r="AA8" s="17">
        <v>0</v>
      </c>
      <c r="AB8" s="17">
        <v>0</v>
      </c>
      <c r="AC8" s="17">
        <v>0</v>
      </c>
      <c r="AD8" s="17">
        <v>0</v>
      </c>
      <c r="AE8" s="17">
        <v>0</v>
      </c>
      <c r="AF8" s="17">
        <v>0</v>
      </c>
      <c r="AG8" s="17">
        <v>9684.7055712322908</v>
      </c>
      <c r="AH8" s="17">
        <v>1487.860843403116</v>
      </c>
      <c r="AI8" s="17">
        <v>0</v>
      </c>
      <c r="AJ8" s="17">
        <v>0</v>
      </c>
      <c r="AK8" s="17">
        <v>47582.643575174261</v>
      </c>
      <c r="AL8" s="17">
        <v>0</v>
      </c>
      <c r="AM8" s="17">
        <v>0</v>
      </c>
      <c r="AN8" s="17">
        <v>0</v>
      </c>
      <c r="AO8" s="17">
        <v>0</v>
      </c>
    </row>
    <row r="9" spans="1:41" x14ac:dyDescent="0.2">
      <c r="A9" s="17">
        <v>2006</v>
      </c>
      <c r="B9" s="17">
        <v>252674.92922002822</v>
      </c>
      <c r="C9" s="17">
        <v>30617.455549523609</v>
      </c>
      <c r="D9" s="17">
        <v>0</v>
      </c>
      <c r="E9" s="17">
        <v>43807.452871547517</v>
      </c>
      <c r="F9" s="17">
        <v>4624.6330211751792</v>
      </c>
      <c r="G9" s="17">
        <v>0</v>
      </c>
      <c r="H9" s="17">
        <v>13722.026336975789</v>
      </c>
      <c r="I9" s="17">
        <v>0</v>
      </c>
      <c r="J9" s="17">
        <v>0</v>
      </c>
      <c r="K9" s="17">
        <v>10736.687638021811</v>
      </c>
      <c r="L9" s="17">
        <v>2270.4706169565939</v>
      </c>
      <c r="M9" s="17">
        <v>0</v>
      </c>
      <c r="N9" s="17">
        <v>34584.000329061149</v>
      </c>
      <c r="O9" s="17">
        <v>20897.563556708144</v>
      </c>
      <c r="P9" s="17">
        <v>3389.1894003975149</v>
      </c>
      <c r="Q9" s="17">
        <v>10598.51835399413</v>
      </c>
      <c r="R9" s="17">
        <v>10736.687638021811</v>
      </c>
      <c r="S9" s="17">
        <v>456.12912400189651</v>
      </c>
      <c r="T9" s="17">
        <v>3123.5062319594222</v>
      </c>
      <c r="U9" s="17">
        <v>0</v>
      </c>
      <c r="V9" s="17">
        <v>2973.1112707612938</v>
      </c>
      <c r="W9" s="17">
        <v>0</v>
      </c>
      <c r="X9" s="17">
        <v>0</v>
      </c>
      <c r="Y9" s="17">
        <v>2270.4706169565939</v>
      </c>
      <c r="Z9" s="17">
        <v>0</v>
      </c>
      <c r="AA9" s="17">
        <v>0</v>
      </c>
      <c r="AB9" s="17">
        <v>0</v>
      </c>
      <c r="AC9" s="17">
        <v>0</v>
      </c>
      <c r="AD9" s="17">
        <v>0</v>
      </c>
      <c r="AE9" s="17">
        <v>0</v>
      </c>
      <c r="AF9" s="17">
        <v>0</v>
      </c>
      <c r="AG9" s="17">
        <v>10736.687638021811</v>
      </c>
      <c r="AH9" s="17">
        <v>2270.4706169565939</v>
      </c>
      <c r="AI9" s="17">
        <v>0</v>
      </c>
      <c r="AJ9" s="17">
        <v>0</v>
      </c>
      <c r="AK9" s="17">
        <v>50894.708042117556</v>
      </c>
      <c r="AL9" s="17">
        <v>1866.2037179500001</v>
      </c>
      <c r="AM9" s="17">
        <v>0</v>
      </c>
      <c r="AN9" s="17">
        <v>0</v>
      </c>
      <c r="AO9" s="17">
        <v>0</v>
      </c>
    </row>
    <row r="10" spans="1:41" x14ac:dyDescent="0.2">
      <c r="A10" s="17">
        <v>2007</v>
      </c>
      <c r="B10" s="17">
        <v>280005.14193871163</v>
      </c>
      <c r="C10" s="17">
        <v>32154.824285360402</v>
      </c>
      <c r="D10" s="17">
        <v>2489.9128426566936</v>
      </c>
      <c r="E10" s="17">
        <v>45821.505394532367</v>
      </c>
      <c r="F10" s="17">
        <v>5877.7117248791792</v>
      </c>
      <c r="G10" s="17">
        <v>0</v>
      </c>
      <c r="H10" s="17">
        <v>10316.250792629464</v>
      </c>
      <c r="I10" s="17">
        <v>0</v>
      </c>
      <c r="J10" s="17">
        <v>0</v>
      </c>
      <c r="K10" s="17">
        <v>9664.8575890994744</v>
      </c>
      <c r="L10" s="17">
        <v>0</v>
      </c>
      <c r="M10" s="17">
        <v>0</v>
      </c>
      <c r="N10" s="17">
        <v>47580.37585352578</v>
      </c>
      <c r="O10" s="17">
        <v>9630.7507335389928</v>
      </c>
      <c r="P10" s="17">
        <v>3241.9908272152293</v>
      </c>
      <c r="Q10" s="17">
        <v>7926.4922945402286</v>
      </c>
      <c r="R10" s="17">
        <v>6476.2886064171862</v>
      </c>
      <c r="S10" s="17">
        <v>2038.370054382543</v>
      </c>
      <c r="T10" s="17">
        <v>2389.7576461391614</v>
      </c>
      <c r="U10" s="17">
        <v>3188.5679950602885</v>
      </c>
      <c r="V10" s="17">
        <v>1253.078703704</v>
      </c>
      <c r="W10" s="17">
        <v>2489.9128426566936</v>
      </c>
      <c r="X10" s="17">
        <v>0</v>
      </c>
      <c r="Y10" s="17">
        <v>0</v>
      </c>
      <c r="Z10" s="17">
        <v>0</v>
      </c>
      <c r="AA10" s="17">
        <v>0</v>
      </c>
      <c r="AB10" s="17">
        <v>0</v>
      </c>
      <c r="AC10" s="17">
        <v>0</v>
      </c>
      <c r="AD10" s="17">
        <v>0</v>
      </c>
      <c r="AE10" s="17">
        <v>0</v>
      </c>
      <c r="AF10" s="17">
        <v>0</v>
      </c>
      <c r="AG10" s="17">
        <v>9664.8566014774751</v>
      </c>
      <c r="AH10" s="17">
        <v>0</v>
      </c>
      <c r="AI10" s="17">
        <v>0</v>
      </c>
      <c r="AJ10" s="17">
        <v>0</v>
      </c>
      <c r="AK10" s="17">
        <v>54594.954305453197</v>
      </c>
      <c r="AL10" s="17">
        <v>0</v>
      </c>
      <c r="AM10" s="17">
        <v>0</v>
      </c>
      <c r="AN10" s="17">
        <v>0</v>
      </c>
      <c r="AO10" s="17">
        <v>10.785709214279999</v>
      </c>
    </row>
    <row r="11" spans="1:41" x14ac:dyDescent="0.2">
      <c r="A11" s="17">
        <v>2008</v>
      </c>
      <c r="B11" s="17">
        <v>304176.60400575056</v>
      </c>
      <c r="C11" s="17">
        <v>38332.567884524586</v>
      </c>
      <c r="D11" s="17">
        <v>2489.9128426566936</v>
      </c>
      <c r="E11" s="17">
        <v>53518.205386148569</v>
      </c>
      <c r="F11" s="17">
        <v>5877.7117248791792</v>
      </c>
      <c r="G11" s="17">
        <v>0</v>
      </c>
      <c r="H11" s="17">
        <v>7560.7324384227022</v>
      </c>
      <c r="I11" s="17">
        <v>0</v>
      </c>
      <c r="J11" s="17">
        <v>0</v>
      </c>
      <c r="K11" s="17">
        <v>10702.412468393133</v>
      </c>
      <c r="L11" s="17">
        <v>0</v>
      </c>
      <c r="M11" s="17">
        <v>0</v>
      </c>
      <c r="N11" s="17">
        <v>57230.201449856519</v>
      </c>
      <c r="O11" s="17">
        <v>12024.089723823992</v>
      </c>
      <c r="P11" s="17">
        <v>4963.1080848529336</v>
      </c>
      <c r="Q11" s="17">
        <v>6554.3814566868696</v>
      </c>
      <c r="R11" s="17">
        <v>8596.0035020098258</v>
      </c>
      <c r="S11" s="17">
        <v>1214.630636038715</v>
      </c>
      <c r="T11" s="17">
        <v>1006.3486024355974</v>
      </c>
      <c r="U11" s="17">
        <v>2106.4079347612333</v>
      </c>
      <c r="V11" s="17">
        <v>0</v>
      </c>
      <c r="W11" s="17">
        <v>0</v>
      </c>
      <c r="X11" s="17">
        <v>0</v>
      </c>
      <c r="Y11" s="17">
        <v>0</v>
      </c>
      <c r="Z11" s="17">
        <v>0</v>
      </c>
      <c r="AA11" s="17">
        <v>0</v>
      </c>
      <c r="AB11" s="17">
        <v>0</v>
      </c>
      <c r="AC11" s="17">
        <v>0</v>
      </c>
      <c r="AD11" s="17">
        <v>0</v>
      </c>
      <c r="AE11" s="17">
        <v>0</v>
      </c>
      <c r="AF11" s="17">
        <v>0</v>
      </c>
      <c r="AG11" s="17">
        <v>10702.411436771059</v>
      </c>
      <c r="AH11" s="17">
        <v>0</v>
      </c>
      <c r="AI11" s="17">
        <v>0</v>
      </c>
      <c r="AJ11" s="17">
        <v>0</v>
      </c>
      <c r="AK11" s="17">
        <v>56294.017463860204</v>
      </c>
      <c r="AL11" s="17">
        <v>0</v>
      </c>
      <c r="AM11" s="17">
        <v>0</v>
      </c>
      <c r="AN11" s="17">
        <v>0</v>
      </c>
      <c r="AO11" s="17">
        <v>15.032052768682497</v>
      </c>
    </row>
    <row r="12" spans="1:41" x14ac:dyDescent="0.2">
      <c r="A12" s="17">
        <v>2009</v>
      </c>
      <c r="B12" s="17">
        <v>316084.39455118257</v>
      </c>
      <c r="C12" s="17">
        <v>46177.873533819926</v>
      </c>
      <c r="D12" s="17">
        <v>2570.4041162966514</v>
      </c>
      <c r="E12" s="17">
        <v>72136.399985582437</v>
      </c>
      <c r="F12" s="17">
        <v>6631.623893566878</v>
      </c>
      <c r="G12" s="17">
        <v>0</v>
      </c>
      <c r="H12" s="17">
        <v>10483.927289973473</v>
      </c>
      <c r="I12" s="17">
        <v>0</v>
      </c>
      <c r="J12" s="17">
        <v>0</v>
      </c>
      <c r="K12" s="17">
        <v>9891.9408813662594</v>
      </c>
      <c r="L12" s="17">
        <v>6.1990822143799988</v>
      </c>
      <c r="M12" s="17">
        <v>0</v>
      </c>
      <c r="N12" s="17">
        <v>67932.614157921591</v>
      </c>
      <c r="O12" s="17">
        <v>27243.209349711215</v>
      </c>
      <c r="P12" s="17">
        <v>7782.8236366704559</v>
      </c>
      <c r="Q12" s="17">
        <v>6532.4613333576262</v>
      </c>
      <c r="R12" s="17">
        <v>6121.4758457993903</v>
      </c>
      <c r="S12" s="17">
        <v>903.08492577298239</v>
      </c>
      <c r="T12" s="17">
        <v>3951.4651046657755</v>
      </c>
      <c r="U12" s="17">
        <v>3770.4633445445747</v>
      </c>
      <c r="V12" s="17">
        <v>753.9119890156984</v>
      </c>
      <c r="W12" s="17">
        <v>80.491273639957484</v>
      </c>
      <c r="X12" s="17">
        <v>0</v>
      </c>
      <c r="Y12" s="17">
        <v>6.1990822143799988</v>
      </c>
      <c r="Z12" s="17">
        <v>0</v>
      </c>
      <c r="AA12" s="17">
        <v>0</v>
      </c>
      <c r="AB12" s="17">
        <v>0</v>
      </c>
      <c r="AC12" s="17">
        <v>0</v>
      </c>
      <c r="AD12" s="17">
        <v>0</v>
      </c>
      <c r="AE12" s="17">
        <v>0</v>
      </c>
      <c r="AF12" s="17">
        <v>0</v>
      </c>
      <c r="AG12" s="17">
        <v>9891.9391903439646</v>
      </c>
      <c r="AH12" s="17">
        <v>6.1990822143799988</v>
      </c>
      <c r="AI12" s="17">
        <v>0</v>
      </c>
      <c r="AJ12" s="17">
        <v>0</v>
      </c>
      <c r="AK12" s="17">
        <v>59587.765409571221</v>
      </c>
      <c r="AL12" s="17">
        <v>0</v>
      </c>
      <c r="AM12" s="17">
        <v>0</v>
      </c>
      <c r="AN12" s="17">
        <v>0</v>
      </c>
      <c r="AO12" s="17">
        <v>0</v>
      </c>
    </row>
    <row r="13" spans="1:41" x14ac:dyDescent="0.2">
      <c r="A13" s="17">
        <v>2010</v>
      </c>
      <c r="B13" s="17">
        <v>367780.48767958075</v>
      </c>
      <c r="C13" s="17">
        <v>45960.687778822881</v>
      </c>
      <c r="D13" s="17">
        <v>5696.0343706970843</v>
      </c>
      <c r="E13" s="17">
        <v>90077.413690979825</v>
      </c>
      <c r="F13" s="17">
        <v>9894.0613731456797</v>
      </c>
      <c r="G13" s="17">
        <v>0</v>
      </c>
      <c r="H13" s="17">
        <v>9186.1867741378428</v>
      </c>
      <c r="I13" s="17">
        <v>638.42500603931398</v>
      </c>
      <c r="J13" s="17">
        <v>0</v>
      </c>
      <c r="K13" s="17">
        <v>9726.2780053457809</v>
      </c>
      <c r="L13" s="17">
        <v>1393.3784908756497</v>
      </c>
      <c r="M13" s="17">
        <v>0</v>
      </c>
      <c r="N13" s="17">
        <v>41566.314058464042</v>
      </c>
      <c r="O13" s="17">
        <v>22440.320356128246</v>
      </c>
      <c r="P13" s="17">
        <v>6912.3386976221218</v>
      </c>
      <c r="Q13" s="17">
        <v>7859.4064414276827</v>
      </c>
      <c r="R13" s="17">
        <v>7843.8858440275208</v>
      </c>
      <c r="S13" s="17">
        <v>1290.233747922498</v>
      </c>
      <c r="T13" s="17">
        <v>1326.7800930382202</v>
      </c>
      <c r="U13" s="17">
        <v>1882.3681494773164</v>
      </c>
      <c r="V13" s="17">
        <v>3900.7936260723959</v>
      </c>
      <c r="W13" s="17">
        <v>3125.6279191002695</v>
      </c>
      <c r="X13" s="17">
        <v>0</v>
      </c>
      <c r="Y13" s="17">
        <v>1393.3784908756497</v>
      </c>
      <c r="Z13" s="17">
        <v>0</v>
      </c>
      <c r="AA13" s="17">
        <v>638.42500603931398</v>
      </c>
      <c r="AB13" s="17">
        <v>0</v>
      </c>
      <c r="AC13" s="17">
        <v>0</v>
      </c>
      <c r="AD13" s="17">
        <v>0</v>
      </c>
      <c r="AE13" s="17">
        <v>0</v>
      </c>
      <c r="AF13" s="17">
        <v>0</v>
      </c>
      <c r="AG13" s="17">
        <v>9726.2539935048371</v>
      </c>
      <c r="AH13" s="17">
        <v>1393.3784908756497</v>
      </c>
      <c r="AI13" s="17">
        <v>0</v>
      </c>
      <c r="AJ13" s="17">
        <v>0</v>
      </c>
      <c r="AK13" s="17">
        <v>60486.33611124882</v>
      </c>
      <c r="AL13" s="17">
        <v>0</v>
      </c>
      <c r="AM13" s="17">
        <v>0</v>
      </c>
      <c r="AN13" s="17">
        <v>0</v>
      </c>
      <c r="AO13" s="17">
        <v>36264.440675316313</v>
      </c>
    </row>
    <row r="14" spans="1:41" x14ac:dyDescent="0.2">
      <c r="A14" s="17">
        <v>2011</v>
      </c>
      <c r="B14" s="17">
        <v>353591.18822306156</v>
      </c>
      <c r="C14" s="17">
        <v>59267.180321383719</v>
      </c>
      <c r="D14" s="17">
        <v>5967.511121593604</v>
      </c>
      <c r="E14" s="17">
        <v>128250.12164418455</v>
      </c>
      <c r="F14" s="17">
        <v>11387.789402416051</v>
      </c>
      <c r="G14" s="17">
        <v>0</v>
      </c>
      <c r="H14" s="17">
        <v>10533.208361054891</v>
      </c>
      <c r="I14" s="17">
        <v>0</v>
      </c>
      <c r="J14" s="17">
        <v>0</v>
      </c>
      <c r="K14" s="17">
        <v>19080.985919836516</v>
      </c>
      <c r="L14" s="17">
        <v>0</v>
      </c>
      <c r="M14" s="17">
        <v>0</v>
      </c>
      <c r="N14" s="17">
        <v>47455.994789004726</v>
      </c>
      <c r="O14" s="17">
        <v>44271.214818017274</v>
      </c>
      <c r="P14" s="17">
        <v>14166.402102617647</v>
      </c>
      <c r="Q14" s="17">
        <v>8703.9911011494951</v>
      </c>
      <c r="R14" s="17">
        <v>15999.894494065582</v>
      </c>
      <c r="S14" s="17">
        <v>905.29417710803534</v>
      </c>
      <c r="T14" s="17">
        <v>1829.216391955453</v>
      </c>
      <c r="U14" s="17">
        <v>3081.0897787487083</v>
      </c>
      <c r="V14" s="17">
        <v>1493.7272213203742</v>
      </c>
      <c r="W14" s="17">
        <v>271.4767508965208</v>
      </c>
      <c r="X14" s="17">
        <v>0</v>
      </c>
      <c r="Y14" s="17">
        <v>0</v>
      </c>
      <c r="Z14" s="17">
        <v>0</v>
      </c>
      <c r="AA14" s="17">
        <v>0</v>
      </c>
      <c r="AB14" s="17">
        <v>0</v>
      </c>
      <c r="AC14" s="17">
        <v>0</v>
      </c>
      <c r="AD14" s="17">
        <v>0</v>
      </c>
      <c r="AE14" s="17">
        <v>0</v>
      </c>
      <c r="AF14" s="17">
        <v>0</v>
      </c>
      <c r="AG14" s="17">
        <v>19080.98427281429</v>
      </c>
      <c r="AH14" s="17">
        <v>0</v>
      </c>
      <c r="AI14" s="17">
        <v>0</v>
      </c>
      <c r="AJ14" s="17">
        <v>0</v>
      </c>
      <c r="AK14" s="17">
        <v>63439.322885753238</v>
      </c>
      <c r="AL14" s="17">
        <v>282.90558443059501</v>
      </c>
      <c r="AM14" s="17">
        <v>0</v>
      </c>
      <c r="AN14" s="17">
        <v>0</v>
      </c>
      <c r="AO14" s="17">
        <v>5229.9772330309761</v>
      </c>
    </row>
    <row r="15" spans="1:41" x14ac:dyDescent="0.2">
      <c r="A15" s="17">
        <v>2012</v>
      </c>
      <c r="B15" s="17">
        <v>383189.44047872495</v>
      </c>
      <c r="C15" s="17">
        <v>61366.41561880173</v>
      </c>
      <c r="D15" s="17">
        <v>7257.9517779857078</v>
      </c>
      <c r="E15" s="17">
        <v>146120.73849444918</v>
      </c>
      <c r="F15" s="17">
        <v>13486.66674602395</v>
      </c>
      <c r="G15" s="17">
        <v>0</v>
      </c>
      <c r="H15" s="17">
        <v>9547.1890260438158</v>
      </c>
      <c r="I15" s="17">
        <v>3.9670025365274992</v>
      </c>
      <c r="J15" s="17">
        <v>0</v>
      </c>
      <c r="K15" s="17">
        <v>11740.549482802127</v>
      </c>
      <c r="L15" s="17">
        <v>0</v>
      </c>
      <c r="M15" s="17">
        <v>0</v>
      </c>
      <c r="N15" s="17">
        <v>60316.585353202259</v>
      </c>
      <c r="O15" s="17">
        <v>25278.146785248413</v>
      </c>
      <c r="P15" s="17">
        <v>3986.3194107209292</v>
      </c>
      <c r="Q15" s="17">
        <v>6875.1469008179956</v>
      </c>
      <c r="R15" s="17">
        <v>8511.2577581457226</v>
      </c>
      <c r="S15" s="17">
        <v>1506.1982499695025</v>
      </c>
      <c r="T15" s="17">
        <v>2672.0412086559177</v>
      </c>
      <c r="U15" s="17">
        <v>3229.2893847363548</v>
      </c>
      <c r="V15" s="17">
        <v>2098.8755925856644</v>
      </c>
      <c r="W15" s="17">
        <v>1290.4398438222163</v>
      </c>
      <c r="X15" s="17">
        <v>3.9670025365274992</v>
      </c>
      <c r="Y15" s="17">
        <v>0</v>
      </c>
      <c r="Z15" s="17">
        <v>0</v>
      </c>
      <c r="AA15" s="17">
        <v>0</v>
      </c>
      <c r="AB15" s="17">
        <v>0</v>
      </c>
      <c r="AC15" s="17">
        <v>0</v>
      </c>
      <c r="AD15" s="17">
        <v>0</v>
      </c>
      <c r="AE15" s="17">
        <v>0</v>
      </c>
      <c r="AF15" s="17">
        <v>0</v>
      </c>
      <c r="AG15" s="17">
        <v>11740.547142882078</v>
      </c>
      <c r="AH15" s="17">
        <v>0</v>
      </c>
      <c r="AI15" s="17">
        <v>0</v>
      </c>
      <c r="AJ15" s="17">
        <v>0</v>
      </c>
      <c r="AK15" s="17">
        <v>68028.733486161858</v>
      </c>
      <c r="AL15" s="17">
        <v>0</v>
      </c>
      <c r="AM15" s="17">
        <v>0</v>
      </c>
      <c r="AN15" s="17">
        <v>0</v>
      </c>
      <c r="AO15" s="17">
        <v>6220.3939436688152</v>
      </c>
    </row>
    <row r="16" spans="1:41" x14ac:dyDescent="0.2">
      <c r="A16" s="17">
        <v>2013</v>
      </c>
      <c r="B16" s="17">
        <v>396251.15530250227</v>
      </c>
      <c r="C16" s="17">
        <v>68653.797134599503</v>
      </c>
      <c r="D16" s="17">
        <v>7592.6108678048513</v>
      </c>
      <c r="E16" s="17">
        <v>166553.32740255623</v>
      </c>
      <c r="F16" s="17">
        <v>14920.640122087725</v>
      </c>
      <c r="G16" s="17">
        <v>0</v>
      </c>
      <c r="H16" s="17">
        <v>9884.2005002436035</v>
      </c>
      <c r="I16" s="17">
        <v>6.1119620708299989</v>
      </c>
      <c r="J16" s="17">
        <v>0</v>
      </c>
      <c r="K16" s="17">
        <v>20198.178528658602</v>
      </c>
      <c r="L16" s="17">
        <v>4319.5199232953564</v>
      </c>
      <c r="M16" s="17">
        <v>0</v>
      </c>
      <c r="N16" s="17">
        <v>66832.914334232468</v>
      </c>
      <c r="O16" s="17">
        <v>32974.669776533294</v>
      </c>
      <c r="P16" s="17">
        <v>11175.764821477696</v>
      </c>
      <c r="Q16" s="17">
        <v>6948.3382028659189</v>
      </c>
      <c r="R16" s="17">
        <v>13604.287285984863</v>
      </c>
      <c r="S16" s="17">
        <v>2205.8778271967267</v>
      </c>
      <c r="T16" s="17">
        <v>2935.8598424054626</v>
      </c>
      <c r="U16" s="17">
        <v>6593.8894916515028</v>
      </c>
      <c r="V16" s="17">
        <v>3717.5674849169473</v>
      </c>
      <c r="W16" s="17">
        <v>334.65898581913075</v>
      </c>
      <c r="X16" s="17">
        <v>6.1119620708299989</v>
      </c>
      <c r="Y16" s="17">
        <v>2035.9241187999999</v>
      </c>
      <c r="Z16" s="17">
        <v>0</v>
      </c>
      <c r="AA16" s="17">
        <v>0</v>
      </c>
      <c r="AB16" s="17">
        <v>2283.5958044953559</v>
      </c>
      <c r="AC16" s="17">
        <v>0</v>
      </c>
      <c r="AD16" s="17">
        <v>0</v>
      </c>
      <c r="AE16" s="17">
        <v>0</v>
      </c>
      <c r="AF16" s="17">
        <v>0</v>
      </c>
      <c r="AG16" s="17">
        <v>20198.176777636367</v>
      </c>
      <c r="AH16" s="17">
        <v>4319.5199232953555</v>
      </c>
      <c r="AI16" s="17">
        <v>0</v>
      </c>
      <c r="AJ16" s="17">
        <v>0</v>
      </c>
      <c r="AK16" s="17">
        <v>71734.111213931712</v>
      </c>
      <c r="AL16" s="17">
        <v>806.44802095</v>
      </c>
      <c r="AM16" s="17">
        <v>0</v>
      </c>
      <c r="AN16" s="17">
        <v>0</v>
      </c>
      <c r="AO16" s="17">
        <v>5224.2205017719107</v>
      </c>
    </row>
    <row r="17" spans="1:43" x14ac:dyDescent="0.2">
      <c r="A17" s="17">
        <v>2014</v>
      </c>
      <c r="B17" s="17">
        <v>429799.03534811432</v>
      </c>
      <c r="C17" s="17">
        <v>69853.061562625182</v>
      </c>
      <c r="D17" s="17">
        <v>9448.0042504756784</v>
      </c>
      <c r="E17" s="17">
        <v>183956.19980692505</v>
      </c>
      <c r="F17" s="17">
        <v>17622.489930196418</v>
      </c>
      <c r="G17" s="17">
        <v>0</v>
      </c>
      <c r="H17" s="17">
        <v>7197.2235649459672</v>
      </c>
      <c r="I17" s="17">
        <v>44.904795095159997</v>
      </c>
      <c r="J17" s="17">
        <v>0</v>
      </c>
      <c r="K17" s="17">
        <v>21239.64481327053</v>
      </c>
      <c r="L17" s="17">
        <v>0</v>
      </c>
      <c r="M17" s="17">
        <v>0</v>
      </c>
      <c r="N17" s="17">
        <v>83290.129620361215</v>
      </c>
      <c r="O17" s="17">
        <v>29128.160341033472</v>
      </c>
      <c r="P17" s="17">
        <v>4560.9748850807091</v>
      </c>
      <c r="Q17" s="17">
        <v>5197.7942627740667</v>
      </c>
      <c r="R17" s="17">
        <v>12754.221619113638</v>
      </c>
      <c r="S17" s="17">
        <v>1240.4354449557409</v>
      </c>
      <c r="T17" s="17">
        <v>1999.4269622518498</v>
      </c>
      <c r="U17" s="17">
        <v>8485.4221579149307</v>
      </c>
      <c r="V17" s="17">
        <v>2701.8489355388642</v>
      </c>
      <c r="W17" s="17">
        <v>1855.3925307207542</v>
      </c>
      <c r="X17" s="17">
        <v>44.904795095159997</v>
      </c>
      <c r="Y17" s="17">
        <v>0</v>
      </c>
      <c r="Z17" s="17">
        <v>0</v>
      </c>
      <c r="AA17" s="17">
        <v>0</v>
      </c>
      <c r="AB17" s="17">
        <v>0</v>
      </c>
      <c r="AC17" s="17">
        <v>0</v>
      </c>
      <c r="AD17" s="17">
        <v>0</v>
      </c>
      <c r="AE17" s="17">
        <v>0</v>
      </c>
      <c r="AF17" s="17">
        <v>0</v>
      </c>
      <c r="AG17" s="17">
        <v>21239.64377702857</v>
      </c>
      <c r="AH17" s="17">
        <v>0</v>
      </c>
      <c r="AI17" s="17">
        <v>0</v>
      </c>
      <c r="AJ17" s="17">
        <v>0</v>
      </c>
      <c r="AK17" s="17">
        <v>77128.550839672665</v>
      </c>
      <c r="AL17" s="17">
        <v>0</v>
      </c>
      <c r="AM17" s="17">
        <v>0</v>
      </c>
      <c r="AN17" s="17">
        <v>0</v>
      </c>
      <c r="AO17" s="17">
        <v>8060.4853371254258</v>
      </c>
    </row>
    <row r="18" spans="1:43" x14ac:dyDescent="0.2">
      <c r="A18" s="17">
        <v>2015</v>
      </c>
      <c r="B18" s="17">
        <v>456892.72131053498</v>
      </c>
      <c r="C18" s="17">
        <v>79923.501879238393</v>
      </c>
      <c r="D18" s="17">
        <v>10214.140454039978</v>
      </c>
      <c r="E18" s="17">
        <v>200344.06393414357</v>
      </c>
      <c r="F18" s="17">
        <v>18759.275191562174</v>
      </c>
      <c r="G18" s="17">
        <v>0</v>
      </c>
      <c r="H18" s="17">
        <v>14156.19140148758</v>
      </c>
      <c r="I18" s="17">
        <v>938.26921980368195</v>
      </c>
      <c r="J18" s="17">
        <v>0</v>
      </c>
      <c r="K18" s="17">
        <v>14109.988517503292</v>
      </c>
      <c r="L18" s="17">
        <v>0</v>
      </c>
      <c r="M18" s="17">
        <v>0</v>
      </c>
      <c r="N18" s="17">
        <v>96384.853022781361</v>
      </c>
      <c r="O18" s="17">
        <v>25152.528413877881</v>
      </c>
      <c r="P18" s="17">
        <v>11111.761935094923</v>
      </c>
      <c r="Q18" s="17">
        <v>12749.859492084332</v>
      </c>
      <c r="R18" s="17">
        <v>8558.6608351455452</v>
      </c>
      <c r="S18" s="17">
        <v>1799.8687225800691</v>
      </c>
      <c r="T18" s="17">
        <v>1406.3309217812484</v>
      </c>
      <c r="U18" s="17">
        <v>5551.325298437625</v>
      </c>
      <c r="V18" s="17">
        <v>2075.0559485196641</v>
      </c>
      <c r="W18" s="17">
        <v>766.13614356436108</v>
      </c>
      <c r="X18" s="17">
        <v>0</v>
      </c>
      <c r="Y18" s="17">
        <v>0</v>
      </c>
      <c r="Z18" s="17">
        <v>0</v>
      </c>
      <c r="AA18" s="17">
        <v>938.26921980368195</v>
      </c>
      <c r="AB18" s="17">
        <v>0</v>
      </c>
      <c r="AC18" s="17">
        <v>0</v>
      </c>
      <c r="AD18" s="17">
        <v>0</v>
      </c>
      <c r="AE18" s="17">
        <v>0</v>
      </c>
      <c r="AF18" s="17">
        <v>0</v>
      </c>
      <c r="AG18" s="17">
        <v>14109.98613358317</v>
      </c>
      <c r="AH18" s="17">
        <v>0</v>
      </c>
      <c r="AI18" s="17">
        <v>0</v>
      </c>
      <c r="AJ18" s="17">
        <v>0</v>
      </c>
      <c r="AK18" s="17">
        <v>76514.433914293841</v>
      </c>
      <c r="AL18" s="17">
        <v>7.1372328627599995</v>
      </c>
      <c r="AM18" s="17">
        <v>0</v>
      </c>
      <c r="AN18" s="17">
        <v>0</v>
      </c>
      <c r="AO18" s="17">
        <v>8144.9204786084265</v>
      </c>
    </row>
    <row r="19" spans="1:43" x14ac:dyDescent="0.2">
      <c r="A19" s="17">
        <v>2016</v>
      </c>
      <c r="B19" s="17">
        <v>462741.97486579441</v>
      </c>
      <c r="C19" s="17">
        <v>82227.38885332775</v>
      </c>
      <c r="D19" s="17">
        <v>9031.2299929037144</v>
      </c>
      <c r="E19" s="17">
        <v>213746.69455977468</v>
      </c>
      <c r="F19" s="17">
        <v>24346.122526924217</v>
      </c>
      <c r="G19" s="17">
        <v>4509.237926432771</v>
      </c>
      <c r="H19" s="17">
        <v>20301.474335574505</v>
      </c>
      <c r="I19" s="17">
        <v>1868.5262885843206</v>
      </c>
      <c r="J19" s="17">
        <v>0</v>
      </c>
      <c r="K19" s="17">
        <v>30569.651805870504</v>
      </c>
      <c r="L19" s="17">
        <v>0</v>
      </c>
      <c r="M19" s="17">
        <v>0</v>
      </c>
      <c r="N19" s="17">
        <v>102920.05479015195</v>
      </c>
      <c r="O19" s="17">
        <v>40179.957666955932</v>
      </c>
      <c r="P19" s="17">
        <v>10366.393529591733</v>
      </c>
      <c r="Q19" s="17">
        <v>11082.088412129759</v>
      </c>
      <c r="R19" s="17">
        <v>15780.839568565447</v>
      </c>
      <c r="S19" s="17">
        <v>2719.1922052004334</v>
      </c>
      <c r="T19" s="17">
        <v>9219.3843960945869</v>
      </c>
      <c r="U19" s="17">
        <v>14788.809853384935</v>
      </c>
      <c r="V19" s="17">
        <v>6782.0495144180968</v>
      </c>
      <c r="W19" s="17">
        <v>2728.7247532134943</v>
      </c>
      <c r="X19" s="17">
        <v>1270.9244330712686</v>
      </c>
      <c r="Y19" s="17">
        <v>0</v>
      </c>
      <c r="Z19" s="17">
        <v>597.60185551305199</v>
      </c>
      <c r="AA19" s="17">
        <v>597.60185551305199</v>
      </c>
      <c r="AB19" s="17">
        <v>0</v>
      </c>
      <c r="AC19" s="17">
        <v>4509.237926432771</v>
      </c>
      <c r="AD19" s="17">
        <v>0</v>
      </c>
      <c r="AE19" s="17">
        <v>0</v>
      </c>
      <c r="AF19" s="17">
        <v>0</v>
      </c>
      <c r="AG19" s="17">
        <v>30569.64942195038</v>
      </c>
      <c r="AH19" s="17">
        <v>0</v>
      </c>
      <c r="AI19" s="17">
        <v>0</v>
      </c>
      <c r="AJ19" s="17">
        <v>0</v>
      </c>
      <c r="AK19" s="17">
        <v>75633.810407869794</v>
      </c>
      <c r="AL19" s="17">
        <v>49.937434154966027</v>
      </c>
      <c r="AM19" s="17">
        <v>0</v>
      </c>
      <c r="AN19" s="17">
        <v>0</v>
      </c>
      <c r="AO19" s="17">
        <v>7574.7875627025915</v>
      </c>
    </row>
    <row r="20" spans="1:43" x14ac:dyDescent="0.2">
      <c r="A20" s="17">
        <v>2017</v>
      </c>
      <c r="B20" s="17">
        <v>496652.75063235709</v>
      </c>
      <c r="C20" s="17">
        <v>94289.964690011606</v>
      </c>
      <c r="D20" s="17">
        <v>9802.8639348579854</v>
      </c>
      <c r="E20" s="17">
        <v>231275.27833356394</v>
      </c>
      <c r="F20" s="17">
        <v>28398.584033400872</v>
      </c>
      <c r="G20" s="17">
        <v>4509.237926432771</v>
      </c>
      <c r="H20" s="17">
        <v>13628.908548973826</v>
      </c>
      <c r="I20" s="17">
        <v>515.36292590847165</v>
      </c>
      <c r="J20" s="17">
        <v>0</v>
      </c>
      <c r="K20" s="17">
        <v>29614.664477279257</v>
      </c>
      <c r="L20" s="17">
        <v>1047.2540159263649</v>
      </c>
      <c r="M20" s="17">
        <v>0</v>
      </c>
      <c r="N20" s="17">
        <v>105789.95998911084</v>
      </c>
      <c r="O20" s="17">
        <v>39485.267491797349</v>
      </c>
      <c r="P20" s="17">
        <v>12697.518498728734</v>
      </c>
      <c r="Q20" s="17">
        <v>9514.0731534442784</v>
      </c>
      <c r="R20" s="17">
        <v>19042.992613733171</v>
      </c>
      <c r="S20" s="17">
        <v>5751.7697282208846</v>
      </c>
      <c r="T20" s="17">
        <v>4114.8337485073262</v>
      </c>
      <c r="U20" s="17">
        <v>10571.669348573922</v>
      </c>
      <c r="V20" s="17">
        <v>4052.5953016630501</v>
      </c>
      <c r="W20" s="17">
        <v>771.63387733444574</v>
      </c>
      <c r="X20" s="17">
        <v>515.22809910000001</v>
      </c>
      <c r="Y20" s="17">
        <v>1047.2540159263649</v>
      </c>
      <c r="Z20" s="17">
        <v>0</v>
      </c>
      <c r="AA20" s="17">
        <v>0.1348268084716075</v>
      </c>
      <c r="AB20" s="17">
        <v>0</v>
      </c>
      <c r="AC20" s="17">
        <v>0</v>
      </c>
      <c r="AD20" s="17">
        <v>0</v>
      </c>
      <c r="AE20" s="17">
        <v>0</v>
      </c>
      <c r="AF20" s="17">
        <v>0</v>
      </c>
      <c r="AG20" s="17">
        <v>29614.661962307095</v>
      </c>
      <c r="AH20" s="17">
        <v>1047.2540159263649</v>
      </c>
      <c r="AI20" s="17">
        <v>0</v>
      </c>
      <c r="AJ20" s="17">
        <v>0</v>
      </c>
      <c r="AK20" s="17">
        <v>85432.477383146004</v>
      </c>
      <c r="AL20" s="17">
        <v>1518.4091370638098</v>
      </c>
      <c r="AM20" s="17">
        <v>0</v>
      </c>
      <c r="AN20" s="17">
        <v>0</v>
      </c>
      <c r="AO20" s="17">
        <v>27699.746546911669</v>
      </c>
    </row>
    <row r="21" spans="1:43" x14ac:dyDescent="0.2">
      <c r="A21" s="17">
        <v>2018</v>
      </c>
      <c r="B21" s="17">
        <v>519051.06873099884</v>
      </c>
      <c r="C21" s="17">
        <v>99396.756445700448</v>
      </c>
      <c r="D21" s="17">
        <v>7328.3737535807104</v>
      </c>
      <c r="E21" s="17">
        <v>254142.70843724941</v>
      </c>
      <c r="F21" s="17">
        <v>31448.08406105806</v>
      </c>
      <c r="G21" s="17">
        <v>4509.237926432771</v>
      </c>
      <c r="H21" s="17">
        <v>11986.039558835191</v>
      </c>
      <c r="I21" s="17">
        <v>464.94937060000001</v>
      </c>
      <c r="J21" s="17">
        <v>0</v>
      </c>
      <c r="K21" s="17">
        <v>26829.333059499564</v>
      </c>
      <c r="L21" s="17">
        <v>4715.69652635282</v>
      </c>
      <c r="M21" s="17">
        <v>3616.8188771</v>
      </c>
      <c r="N21" s="17">
        <v>125309.46964158783</v>
      </c>
      <c r="O21" s="17">
        <v>37867.222578172783</v>
      </c>
      <c r="P21" s="17">
        <v>10284.685634990299</v>
      </c>
      <c r="Q21" s="17">
        <v>9414.9848434117976</v>
      </c>
      <c r="R21" s="17">
        <v>19661.747802107151</v>
      </c>
      <c r="S21" s="17">
        <v>4194.5817845111869</v>
      </c>
      <c r="T21" s="17">
        <v>2571.0530684011728</v>
      </c>
      <c r="U21" s="17">
        <v>7167.5827378003696</v>
      </c>
      <c r="V21" s="17">
        <v>4186.8059063350238</v>
      </c>
      <c r="W21" s="17">
        <v>1142.3293951528231</v>
      </c>
      <c r="X21" s="17">
        <v>464.94937060000001</v>
      </c>
      <c r="Y21" s="17">
        <v>3578.3881327028198</v>
      </c>
      <c r="Z21" s="17">
        <v>0</v>
      </c>
      <c r="AA21" s="17">
        <v>0</v>
      </c>
      <c r="AB21" s="17">
        <v>1137.3075856999999</v>
      </c>
      <c r="AC21" s="17">
        <v>0</v>
      </c>
      <c r="AD21" s="17">
        <v>0</v>
      </c>
      <c r="AE21" s="17">
        <v>3616.8188771</v>
      </c>
      <c r="AF21" s="17">
        <v>0</v>
      </c>
      <c r="AG21" s="17">
        <v>26829.330539907522</v>
      </c>
      <c r="AH21" s="17">
        <v>4715.6957184028197</v>
      </c>
      <c r="AI21" s="17">
        <v>3616.8188771</v>
      </c>
      <c r="AJ21" s="17">
        <v>0</v>
      </c>
      <c r="AK21" s="17">
        <v>87417.982251875001</v>
      </c>
      <c r="AL21" s="17">
        <v>1066.5721845170274</v>
      </c>
      <c r="AM21" s="17">
        <v>0</v>
      </c>
      <c r="AN21" s="17">
        <v>0</v>
      </c>
      <c r="AO21" s="17">
        <v>11142.408132152264</v>
      </c>
    </row>
    <row r="22" spans="1:43" x14ac:dyDescent="0.2">
      <c r="A22" s="17">
        <v>2019</v>
      </c>
      <c r="B22" s="17">
        <v>525522.31441594835</v>
      </c>
      <c r="C22" s="17">
        <v>114552.81617809227</v>
      </c>
      <c r="D22" s="17">
        <v>5750.3434181583543</v>
      </c>
      <c r="E22" s="17">
        <v>265701.25822923722</v>
      </c>
      <c r="F22" s="17">
        <v>35536.686574006468</v>
      </c>
      <c r="G22" s="17">
        <v>6801.9193420332431</v>
      </c>
      <c r="H22" s="17">
        <v>10254.216345652403</v>
      </c>
      <c r="I22" s="17">
        <v>3231.6799273357301</v>
      </c>
      <c r="J22" s="17">
        <v>0</v>
      </c>
      <c r="K22" s="17">
        <v>40212.725697508089</v>
      </c>
      <c r="L22" s="17">
        <v>1996.0197073205545</v>
      </c>
      <c r="M22" s="17">
        <v>0</v>
      </c>
      <c r="N22" s="17">
        <v>150646.38196966064</v>
      </c>
      <c r="O22" s="17">
        <v>44763.824856619161</v>
      </c>
      <c r="P22" s="17">
        <v>19164.631046263887</v>
      </c>
      <c r="Q22" s="17">
        <v>6012.0281952870137</v>
      </c>
      <c r="R22" s="17">
        <v>19705.966572159705</v>
      </c>
      <c r="S22" s="17">
        <v>6022.3787115316773</v>
      </c>
      <c r="T22" s="17">
        <v>4242.1880463653788</v>
      </c>
      <c r="U22" s="17">
        <v>20506.756561756258</v>
      </c>
      <c r="V22" s="17">
        <v>5728.1076751271366</v>
      </c>
      <c r="W22" s="17">
        <v>692.32843539654482</v>
      </c>
      <c r="X22" s="17">
        <v>2394.6974913060421</v>
      </c>
      <c r="Y22" s="17">
        <v>1215.8178909307226</v>
      </c>
      <c r="Z22" s="17">
        <v>22.322600781497496</v>
      </c>
      <c r="AA22" s="17">
        <v>836.98096867946595</v>
      </c>
      <c r="AB22" s="17">
        <v>780.20177238975941</v>
      </c>
      <c r="AC22" s="17">
        <v>2292.6814156004721</v>
      </c>
      <c r="AD22" s="17">
        <v>0</v>
      </c>
      <c r="AE22" s="17">
        <v>0</v>
      </c>
      <c r="AF22" s="17">
        <v>0</v>
      </c>
      <c r="AG22" s="17">
        <v>40212.723133915963</v>
      </c>
      <c r="AH22" s="17">
        <v>1996.0196633204819</v>
      </c>
      <c r="AI22" s="17">
        <v>0</v>
      </c>
      <c r="AJ22" s="17">
        <v>0</v>
      </c>
      <c r="AK22" s="17">
        <v>83858.813721747734</v>
      </c>
      <c r="AL22" s="17">
        <v>2433.9490933792986</v>
      </c>
      <c r="AM22" s="17">
        <v>0</v>
      </c>
      <c r="AN22" s="17">
        <v>0</v>
      </c>
      <c r="AO22" s="17">
        <v>9824.937810779511</v>
      </c>
    </row>
    <row r="23" spans="1:43" x14ac:dyDescent="0.2">
      <c r="A23" s="17">
        <v>2020</v>
      </c>
      <c r="B23" s="17">
        <v>557013.53598576563</v>
      </c>
      <c r="C23" s="17">
        <v>129910.29017901373</v>
      </c>
      <c r="D23" s="17">
        <v>5302.8948321030912</v>
      </c>
      <c r="E23" s="17">
        <v>281457.40336978668</v>
      </c>
      <c r="F23" s="17">
        <v>39590.255267262859</v>
      </c>
      <c r="G23" s="17">
        <v>8152.0255327603973</v>
      </c>
      <c r="H23" s="17">
        <v>12117.36626699911</v>
      </c>
      <c r="I23" s="17">
        <v>0</v>
      </c>
      <c r="J23" s="17">
        <v>0</v>
      </c>
      <c r="K23" s="17">
        <v>22089.530411879357</v>
      </c>
      <c r="L23" s="17">
        <v>1537.6501993114</v>
      </c>
      <c r="M23" s="17">
        <v>0</v>
      </c>
      <c r="N23" s="17">
        <v>170061.98832187129</v>
      </c>
      <c r="O23" s="17">
        <v>32983.08045431252</v>
      </c>
      <c r="P23" s="17">
        <v>16870.943403242385</v>
      </c>
      <c r="Q23" s="17">
        <v>6842.641535482072</v>
      </c>
      <c r="R23" s="17">
        <v>16350.277217131224</v>
      </c>
      <c r="S23" s="17">
        <v>4980.4062823488603</v>
      </c>
      <c r="T23" s="17">
        <v>5274.7222279248554</v>
      </c>
      <c r="U23" s="17">
        <v>5739.2520984997436</v>
      </c>
      <c r="V23" s="17">
        <v>4100.9713841185685</v>
      </c>
      <c r="W23" s="17">
        <v>902.17983031393021</v>
      </c>
      <c r="X23" s="17">
        <v>0</v>
      </c>
      <c r="Y23" s="17">
        <v>1490.72430623734</v>
      </c>
      <c r="Z23" s="17">
        <v>0.47689716824625228</v>
      </c>
      <c r="AA23" s="17">
        <v>0</v>
      </c>
      <c r="AB23" s="17">
        <v>46.925893074059999</v>
      </c>
      <c r="AC23" s="17">
        <v>1350.1053827771543</v>
      </c>
      <c r="AD23" s="17">
        <v>0</v>
      </c>
      <c r="AE23" s="17">
        <v>0</v>
      </c>
      <c r="AF23" s="17">
        <v>0</v>
      </c>
      <c r="AG23" s="17">
        <v>22089.529315630967</v>
      </c>
      <c r="AH23" s="17">
        <v>1537.6501993114</v>
      </c>
      <c r="AI23" s="17">
        <v>0</v>
      </c>
      <c r="AJ23" s="17">
        <v>0</v>
      </c>
      <c r="AK23" s="17">
        <v>80512.477389140695</v>
      </c>
      <c r="AL23" s="17">
        <v>1232.5512734475242</v>
      </c>
      <c r="AM23" s="17">
        <v>0</v>
      </c>
      <c r="AN23" s="17">
        <v>0</v>
      </c>
      <c r="AO23" s="17">
        <v>22793.139712018216</v>
      </c>
    </row>
    <row r="24" spans="1:43" x14ac:dyDescent="0.2">
      <c r="A24" s="17">
        <v>2021</v>
      </c>
      <c r="B24" s="17">
        <v>571619.29351920856</v>
      </c>
      <c r="C24" s="17">
        <v>140112.50187003284</v>
      </c>
      <c r="D24" s="17">
        <v>9455.5821002485682</v>
      </c>
      <c r="E24" s="17">
        <v>279806.34331171511</v>
      </c>
      <c r="F24" s="17">
        <v>48848.086258273222</v>
      </c>
      <c r="G24" s="17">
        <v>7911.3477311103961</v>
      </c>
      <c r="H24" s="17">
        <v>14217.135615522491</v>
      </c>
      <c r="I24" s="17">
        <v>493.6446886504325</v>
      </c>
      <c r="J24" s="17">
        <v>0</v>
      </c>
      <c r="K24" s="17">
        <v>28613.813808856852</v>
      </c>
      <c r="L24" s="17">
        <v>1460.6119981495624</v>
      </c>
      <c r="M24" s="17">
        <v>565.73062974999993</v>
      </c>
      <c r="N24" s="17">
        <v>184891.4196152463</v>
      </c>
      <c r="O24" s="17">
        <v>33118.299267568946</v>
      </c>
      <c r="P24" s="17">
        <v>18238.121215822139</v>
      </c>
      <c r="Q24" s="17">
        <v>3873.3392319135983</v>
      </c>
      <c r="R24" s="17">
        <v>13374.203854135332</v>
      </c>
      <c r="S24" s="17">
        <v>7653.9142623104981</v>
      </c>
      <c r="T24" s="17">
        <v>10343.794064308597</v>
      </c>
      <c r="U24" s="17">
        <v>15239.608438751337</v>
      </c>
      <c r="V24" s="17">
        <v>10264.289242630059</v>
      </c>
      <c r="W24" s="17">
        <v>4128.0290344954665</v>
      </c>
      <c r="X24" s="17">
        <v>493.6446886504325</v>
      </c>
      <c r="Y24" s="17">
        <v>803.86082133112257</v>
      </c>
      <c r="Z24" s="17">
        <v>349.70935472135614</v>
      </c>
      <c r="AA24" s="17">
        <v>0</v>
      </c>
      <c r="AB24" s="17">
        <v>656.75032486836744</v>
      </c>
      <c r="AC24" s="17">
        <v>325.0528281</v>
      </c>
      <c r="AD24" s="17">
        <v>0</v>
      </c>
      <c r="AE24" s="17">
        <v>0</v>
      </c>
      <c r="AF24" s="17">
        <v>0</v>
      </c>
      <c r="AG24" s="17">
        <v>28613.812292886669</v>
      </c>
      <c r="AH24" s="17">
        <v>1460.6111461994901</v>
      </c>
      <c r="AI24" s="17">
        <v>565.73062974999993</v>
      </c>
      <c r="AJ24" s="17">
        <v>565.73062974999993</v>
      </c>
      <c r="AK24" s="17">
        <v>72879.938143258361</v>
      </c>
      <c r="AL24" s="17">
        <v>1532.0400883497814</v>
      </c>
      <c r="AM24" s="17">
        <v>0</v>
      </c>
      <c r="AN24" s="17">
        <v>0</v>
      </c>
      <c r="AO24" s="17">
        <v>8797.7485932395302</v>
      </c>
    </row>
    <row r="25" spans="1:43" x14ac:dyDescent="0.2">
      <c r="AQ25" s="21" t="s">
        <v>97</v>
      </c>
    </row>
    <row r="26" spans="1:43" x14ac:dyDescent="0.2">
      <c r="A26" s="23" t="s">
        <v>77</v>
      </c>
      <c r="B26" s="23"/>
      <c r="C26" s="23"/>
      <c r="D26" s="23"/>
    </row>
    <row r="27" spans="1:43" x14ac:dyDescent="0.2">
      <c r="A27" s="17" t="s">
        <v>0</v>
      </c>
      <c r="B27" s="17" t="s">
        <v>1</v>
      </c>
      <c r="C27" s="17" t="s">
        <v>2</v>
      </c>
      <c r="D27" s="17" t="s">
        <v>3</v>
      </c>
      <c r="E27" s="17" t="s">
        <v>4</v>
      </c>
      <c r="F27" s="17" t="s">
        <v>5</v>
      </c>
      <c r="G27" s="17" t="s">
        <v>6</v>
      </c>
      <c r="H27" s="17" t="s">
        <v>7</v>
      </c>
      <c r="I27" s="17" t="s">
        <v>8</v>
      </c>
      <c r="J27" s="17" t="s">
        <v>9</v>
      </c>
      <c r="K27" s="17" t="s">
        <v>10</v>
      </c>
      <c r="L27" s="17" t="s">
        <v>11</v>
      </c>
      <c r="M27" s="17" t="s">
        <v>12</v>
      </c>
      <c r="N27" s="17" t="s">
        <v>13</v>
      </c>
      <c r="O27" s="17" t="s">
        <v>14</v>
      </c>
      <c r="P27" s="17" t="s">
        <v>15</v>
      </c>
      <c r="Q27" s="17" t="s">
        <v>16</v>
      </c>
      <c r="R27" s="17" t="s">
        <v>17</v>
      </c>
      <c r="S27" s="17" t="s">
        <v>18</v>
      </c>
      <c r="T27" s="17" t="s">
        <v>19</v>
      </c>
      <c r="U27" s="17" t="s">
        <v>20</v>
      </c>
      <c r="V27" s="17" t="s">
        <v>21</v>
      </c>
      <c r="W27" s="17" t="s">
        <v>22</v>
      </c>
      <c r="X27" s="17" t="s">
        <v>23</v>
      </c>
      <c r="Y27" s="17" t="s">
        <v>24</v>
      </c>
      <c r="Z27" s="17" t="s">
        <v>25</v>
      </c>
      <c r="AA27" s="17" t="s">
        <v>26</v>
      </c>
      <c r="AB27" s="17" t="s">
        <v>27</v>
      </c>
      <c r="AC27" s="17" t="s">
        <v>28</v>
      </c>
      <c r="AD27" s="17" t="s">
        <v>29</v>
      </c>
      <c r="AE27" s="17" t="s">
        <v>30</v>
      </c>
      <c r="AF27" s="17" t="s">
        <v>31</v>
      </c>
      <c r="AG27" s="17" t="s">
        <v>32</v>
      </c>
      <c r="AH27" s="17" t="s">
        <v>33</v>
      </c>
      <c r="AI27" s="17" t="s">
        <v>34</v>
      </c>
      <c r="AJ27" s="17" t="s">
        <v>35</v>
      </c>
      <c r="AK27" s="17" t="s">
        <v>36</v>
      </c>
      <c r="AL27" s="17" t="s">
        <v>37</v>
      </c>
      <c r="AM27" s="17" t="s">
        <v>38</v>
      </c>
      <c r="AN27" s="17" t="s">
        <v>39</v>
      </c>
      <c r="AO27" s="17" t="s">
        <v>40</v>
      </c>
    </row>
    <row r="28" spans="1:43" x14ac:dyDescent="0.2">
      <c r="A28" s="17">
        <v>2000</v>
      </c>
      <c r="B28" s="17">
        <v>3269.5585236528</v>
      </c>
      <c r="C28" s="17">
        <v>195.84961659932503</v>
      </c>
      <c r="D28" s="17">
        <v>0</v>
      </c>
      <c r="E28" s="17">
        <v>316.62035855482503</v>
      </c>
      <c r="F28" s="17">
        <v>96.284795229675012</v>
      </c>
      <c r="G28" s="17">
        <v>0</v>
      </c>
      <c r="H28" s="17">
        <v>146.89031851845002</v>
      </c>
      <c r="I28" s="17">
        <v>0</v>
      </c>
      <c r="J28" s="17">
        <v>0</v>
      </c>
      <c r="K28" s="17">
        <v>409.19453205637507</v>
      </c>
      <c r="L28" s="17">
        <v>0</v>
      </c>
      <c r="M28" s="17">
        <v>0</v>
      </c>
      <c r="N28" s="17">
        <v>0</v>
      </c>
      <c r="O28" s="17">
        <v>0</v>
      </c>
      <c r="P28" s="17">
        <v>0</v>
      </c>
      <c r="Q28" s="17">
        <v>0</v>
      </c>
      <c r="R28" s="17">
        <v>0</v>
      </c>
      <c r="S28" s="17">
        <v>0</v>
      </c>
      <c r="T28" s="17">
        <v>0</v>
      </c>
      <c r="U28" s="17">
        <v>0</v>
      </c>
      <c r="V28" s="17">
        <v>0</v>
      </c>
      <c r="W28" s="17">
        <v>0</v>
      </c>
      <c r="X28" s="17">
        <v>0</v>
      </c>
      <c r="Y28" s="17">
        <v>0</v>
      </c>
      <c r="Z28" s="17">
        <v>0</v>
      </c>
      <c r="AA28" s="17">
        <v>0</v>
      </c>
      <c r="AB28" s="17">
        <v>0</v>
      </c>
      <c r="AC28" s="17">
        <v>0</v>
      </c>
      <c r="AD28" s="17">
        <v>0</v>
      </c>
      <c r="AE28" s="17">
        <v>0</v>
      </c>
      <c r="AF28" s="17">
        <v>0</v>
      </c>
      <c r="AG28" s="17">
        <v>0</v>
      </c>
      <c r="AH28" s="17">
        <v>0</v>
      </c>
      <c r="AI28" s="17">
        <v>0</v>
      </c>
      <c r="AJ28" s="17">
        <v>0</v>
      </c>
      <c r="AK28" s="17">
        <v>0</v>
      </c>
      <c r="AL28" s="17">
        <v>0</v>
      </c>
      <c r="AM28" s="17">
        <v>0</v>
      </c>
      <c r="AN28" s="17">
        <v>0</v>
      </c>
      <c r="AO28" s="17">
        <v>0</v>
      </c>
    </row>
    <row r="29" spans="1:43" x14ac:dyDescent="0.2">
      <c r="A29" s="17">
        <v>2001</v>
      </c>
      <c r="B29" s="17">
        <v>4089.7219417417509</v>
      </c>
      <c r="C29" s="17">
        <v>295.56694317642501</v>
      </c>
      <c r="D29" s="17">
        <v>0</v>
      </c>
      <c r="E29" s="17">
        <v>396.74759602607509</v>
      </c>
      <c r="F29" s="17">
        <v>96.284795229675012</v>
      </c>
      <c r="G29" s="17">
        <v>0</v>
      </c>
      <c r="H29" s="17">
        <v>148.39449352747499</v>
      </c>
      <c r="I29" s="17">
        <v>0</v>
      </c>
      <c r="J29" s="17">
        <v>0</v>
      </c>
      <c r="K29" s="17">
        <v>141.33810889365003</v>
      </c>
      <c r="L29" s="17">
        <v>0</v>
      </c>
      <c r="M29" s="17">
        <v>0</v>
      </c>
      <c r="N29" s="17">
        <v>409.19453205637507</v>
      </c>
      <c r="O29" s="17">
        <v>80.127237471250012</v>
      </c>
      <c r="P29" s="17">
        <v>99.71732657710001</v>
      </c>
      <c r="Q29" s="17">
        <v>148.39449352747499</v>
      </c>
      <c r="R29" s="17">
        <v>141.33810889365003</v>
      </c>
      <c r="S29" s="17">
        <v>0</v>
      </c>
      <c r="T29" s="17">
        <v>0</v>
      </c>
      <c r="U29" s="17">
        <v>0</v>
      </c>
      <c r="V29" s="17">
        <v>0</v>
      </c>
      <c r="W29" s="17">
        <v>0</v>
      </c>
      <c r="X29" s="17">
        <v>0</v>
      </c>
      <c r="Y29" s="17">
        <v>0</v>
      </c>
      <c r="Z29" s="17">
        <v>0</v>
      </c>
      <c r="AA29" s="17">
        <v>0</v>
      </c>
      <c r="AB29" s="17">
        <v>0</v>
      </c>
      <c r="AC29" s="17">
        <v>0</v>
      </c>
      <c r="AD29" s="17">
        <v>0</v>
      </c>
      <c r="AE29" s="17">
        <v>0</v>
      </c>
      <c r="AF29" s="17">
        <v>0</v>
      </c>
      <c r="AG29" s="17">
        <v>141.33810889365003</v>
      </c>
      <c r="AH29" s="17">
        <v>0</v>
      </c>
      <c r="AI29" s="17">
        <v>0</v>
      </c>
      <c r="AJ29" s="17">
        <v>0</v>
      </c>
      <c r="AK29" s="17">
        <v>1289.7409424683501</v>
      </c>
      <c r="AL29" s="17">
        <v>0</v>
      </c>
      <c r="AM29" s="17">
        <v>0</v>
      </c>
      <c r="AN29" s="17">
        <v>0</v>
      </c>
      <c r="AO29" s="17">
        <v>0</v>
      </c>
    </row>
    <row r="30" spans="1:43" x14ac:dyDescent="0.2">
      <c r="A30" s="17">
        <v>2002</v>
      </c>
      <c r="B30" s="17">
        <v>5024.2806414264505</v>
      </c>
      <c r="C30" s="17">
        <v>404.36111123540002</v>
      </c>
      <c r="D30" s="17">
        <v>0</v>
      </c>
      <c r="E30" s="17">
        <v>469.73379141612509</v>
      </c>
      <c r="F30" s="17">
        <v>96.284795229675012</v>
      </c>
      <c r="G30" s="17">
        <v>0</v>
      </c>
      <c r="H30" s="17">
        <v>33.263228699675004</v>
      </c>
      <c r="I30" s="17">
        <v>0</v>
      </c>
      <c r="J30" s="17">
        <v>0</v>
      </c>
      <c r="K30" s="17">
        <v>35.861590011000004</v>
      </c>
      <c r="L30" s="17">
        <v>0</v>
      </c>
      <c r="M30" s="17">
        <v>0</v>
      </c>
      <c r="N30" s="17">
        <v>550.5326409500251</v>
      </c>
      <c r="O30" s="17">
        <v>72.986076227575012</v>
      </c>
      <c r="P30" s="17">
        <v>108.79408251150001</v>
      </c>
      <c r="Q30" s="17">
        <v>33.263228699675004</v>
      </c>
      <c r="R30" s="17">
        <v>35.861590011000004</v>
      </c>
      <c r="S30" s="17">
        <v>0</v>
      </c>
      <c r="T30" s="17">
        <v>0</v>
      </c>
      <c r="U30" s="17">
        <v>0</v>
      </c>
      <c r="V30" s="17">
        <v>0</v>
      </c>
      <c r="W30" s="17">
        <v>0</v>
      </c>
      <c r="X30" s="17">
        <v>0</v>
      </c>
      <c r="Y30" s="17">
        <v>0</v>
      </c>
      <c r="Z30" s="17">
        <v>0</v>
      </c>
      <c r="AA30" s="17">
        <v>0</v>
      </c>
      <c r="AB30" s="17">
        <v>0</v>
      </c>
      <c r="AC30" s="17">
        <v>0</v>
      </c>
      <c r="AD30" s="17">
        <v>0</v>
      </c>
      <c r="AE30" s="17">
        <v>0</v>
      </c>
      <c r="AF30" s="17">
        <v>0</v>
      </c>
      <c r="AG30" s="17">
        <v>35.861590011000004</v>
      </c>
      <c r="AH30" s="17">
        <v>0</v>
      </c>
      <c r="AI30" s="17">
        <v>0</v>
      </c>
      <c r="AJ30" s="17">
        <v>0</v>
      </c>
      <c r="AK30" s="17">
        <v>1185.4639158819002</v>
      </c>
      <c r="AL30" s="17">
        <v>0</v>
      </c>
      <c r="AM30" s="17">
        <v>0</v>
      </c>
      <c r="AN30" s="17">
        <v>0</v>
      </c>
      <c r="AO30" s="17">
        <v>0</v>
      </c>
    </row>
    <row r="31" spans="1:43" x14ac:dyDescent="0.2">
      <c r="A31" s="17">
        <v>2003</v>
      </c>
      <c r="B31" s="17">
        <v>5829.235411142351</v>
      </c>
      <c r="C31" s="17">
        <v>504.35920474407504</v>
      </c>
      <c r="D31" s="17">
        <v>0</v>
      </c>
      <c r="E31" s="17">
        <v>626.81573463602513</v>
      </c>
      <c r="F31" s="17">
        <v>96.284795229675012</v>
      </c>
      <c r="G31" s="17">
        <v>0</v>
      </c>
      <c r="H31" s="17">
        <v>56.059443150925006</v>
      </c>
      <c r="I31" s="17">
        <v>0</v>
      </c>
      <c r="J31" s="17">
        <v>0</v>
      </c>
      <c r="K31" s="17">
        <v>79.091852356475016</v>
      </c>
      <c r="L31" s="17">
        <v>0</v>
      </c>
      <c r="M31" s="17">
        <v>0</v>
      </c>
      <c r="N31" s="17">
        <v>586.39423096102519</v>
      </c>
      <c r="O31" s="17">
        <v>158.08007191740001</v>
      </c>
      <c r="P31" s="17">
        <v>99.99805989367502</v>
      </c>
      <c r="Q31" s="17">
        <v>55.061280415925005</v>
      </c>
      <c r="R31" s="17">
        <v>79.091852356475016</v>
      </c>
      <c r="S31" s="17">
        <v>0</v>
      </c>
      <c r="T31" s="17">
        <v>0.99812869749999988</v>
      </c>
      <c r="U31" s="17">
        <v>0</v>
      </c>
      <c r="V31" s="17">
        <v>0</v>
      </c>
      <c r="W31" s="17">
        <v>0</v>
      </c>
      <c r="X31" s="17">
        <v>0</v>
      </c>
      <c r="Y31" s="17">
        <v>0</v>
      </c>
      <c r="Z31" s="17">
        <v>0</v>
      </c>
      <c r="AA31" s="17">
        <v>0</v>
      </c>
      <c r="AB31" s="17">
        <v>0</v>
      </c>
      <c r="AC31" s="17">
        <v>0</v>
      </c>
      <c r="AD31" s="17">
        <v>0</v>
      </c>
      <c r="AE31" s="17">
        <v>0</v>
      </c>
      <c r="AF31" s="17">
        <v>0</v>
      </c>
      <c r="AG31" s="17">
        <v>79.091852356475016</v>
      </c>
      <c r="AH31" s="17">
        <v>0</v>
      </c>
      <c r="AI31" s="17">
        <v>0</v>
      </c>
      <c r="AJ31" s="17">
        <v>0</v>
      </c>
      <c r="AK31" s="17">
        <v>1197.1862730468251</v>
      </c>
      <c r="AL31" s="17">
        <v>0</v>
      </c>
      <c r="AM31" s="17">
        <v>0</v>
      </c>
      <c r="AN31" s="17">
        <v>0</v>
      </c>
      <c r="AO31" s="17">
        <v>0</v>
      </c>
    </row>
    <row r="32" spans="1:43" x14ac:dyDescent="0.2">
      <c r="A32" s="17">
        <v>2004</v>
      </c>
      <c r="B32" s="17">
        <v>6533.2109739350253</v>
      </c>
      <c r="C32" s="17">
        <v>673.10085850612518</v>
      </c>
      <c r="D32" s="17">
        <v>0</v>
      </c>
      <c r="E32" s="17">
        <v>678.84973660310004</v>
      </c>
      <c r="F32" s="17">
        <v>96.284795229675012</v>
      </c>
      <c r="G32" s="17">
        <v>0</v>
      </c>
      <c r="H32" s="17">
        <v>137.07273371530002</v>
      </c>
      <c r="I32" s="17">
        <v>0</v>
      </c>
      <c r="J32" s="17">
        <v>0</v>
      </c>
      <c r="K32" s="17">
        <v>160.23580277715001</v>
      </c>
      <c r="L32" s="17">
        <v>0</v>
      </c>
      <c r="M32" s="17">
        <v>0</v>
      </c>
      <c r="N32" s="17">
        <v>663.25786412997502</v>
      </c>
      <c r="O32" s="17">
        <v>112.98397053760002</v>
      </c>
      <c r="P32" s="17">
        <v>168.74156779207502</v>
      </c>
      <c r="Q32" s="17">
        <v>76.122731107275001</v>
      </c>
      <c r="R32" s="17">
        <v>160.23580277715001</v>
      </c>
      <c r="S32" s="17">
        <v>0</v>
      </c>
      <c r="T32" s="17">
        <v>60.949968570525009</v>
      </c>
      <c r="U32" s="17">
        <v>0</v>
      </c>
      <c r="V32" s="17">
        <v>0</v>
      </c>
      <c r="W32" s="17">
        <v>0</v>
      </c>
      <c r="X32" s="17">
        <v>0</v>
      </c>
      <c r="Y32" s="17">
        <v>0</v>
      </c>
      <c r="Z32" s="17">
        <v>0</v>
      </c>
      <c r="AA32" s="17">
        <v>0</v>
      </c>
      <c r="AB32" s="17">
        <v>0</v>
      </c>
      <c r="AC32" s="17">
        <v>0</v>
      </c>
      <c r="AD32" s="17">
        <v>0</v>
      </c>
      <c r="AE32" s="17">
        <v>0</v>
      </c>
      <c r="AF32" s="17">
        <v>0</v>
      </c>
      <c r="AG32" s="17">
        <v>160.23580277715001</v>
      </c>
      <c r="AH32" s="17">
        <v>0</v>
      </c>
      <c r="AI32" s="17">
        <v>0</v>
      </c>
      <c r="AJ32" s="17">
        <v>0</v>
      </c>
      <c r="AK32" s="17">
        <v>1219.83145027925</v>
      </c>
      <c r="AL32" s="17">
        <v>0</v>
      </c>
      <c r="AM32" s="17">
        <v>0</v>
      </c>
      <c r="AN32" s="17">
        <v>0</v>
      </c>
      <c r="AO32" s="17">
        <v>2.2283047349999996</v>
      </c>
    </row>
    <row r="33" spans="1:41" x14ac:dyDescent="0.2">
      <c r="A33" s="17">
        <v>2005</v>
      </c>
      <c r="B33" s="17">
        <v>7130.6194720067751</v>
      </c>
      <c r="C33" s="17">
        <v>966.70673122505013</v>
      </c>
      <c r="D33" s="17">
        <v>0</v>
      </c>
      <c r="E33" s="17">
        <v>712.51622713687516</v>
      </c>
      <c r="F33" s="17">
        <v>96.284795229675012</v>
      </c>
      <c r="G33" s="17">
        <v>0</v>
      </c>
      <c r="H33" s="17">
        <v>173.33367208082504</v>
      </c>
      <c r="I33" s="17">
        <v>0</v>
      </c>
      <c r="J33" s="17">
        <v>0</v>
      </c>
      <c r="K33" s="17">
        <v>117.48805513060002</v>
      </c>
      <c r="L33" s="17">
        <v>86.743257605550014</v>
      </c>
      <c r="M33" s="17">
        <v>0</v>
      </c>
      <c r="N33" s="17">
        <v>823.49370052212521</v>
      </c>
      <c r="O33" s="17">
        <v>175.09638717165004</v>
      </c>
      <c r="P33" s="17">
        <v>280.40969647725007</v>
      </c>
      <c r="Q33" s="17">
        <v>131.84317567517502</v>
      </c>
      <c r="R33" s="17">
        <v>117.48805513060002</v>
      </c>
      <c r="S33" s="17">
        <v>99.939400232225012</v>
      </c>
      <c r="T33" s="17">
        <v>41.49046279065</v>
      </c>
      <c r="U33" s="17">
        <v>0</v>
      </c>
      <c r="V33" s="17">
        <v>0</v>
      </c>
      <c r="W33" s="17">
        <v>0</v>
      </c>
      <c r="X33" s="17">
        <v>0</v>
      </c>
      <c r="Y33" s="17">
        <v>86.743257605550014</v>
      </c>
      <c r="Z33" s="17">
        <v>0</v>
      </c>
      <c r="AA33" s="17">
        <v>0</v>
      </c>
      <c r="AB33" s="17">
        <v>0</v>
      </c>
      <c r="AC33" s="17">
        <v>0</v>
      </c>
      <c r="AD33" s="17">
        <v>0</v>
      </c>
      <c r="AE33" s="17">
        <v>0</v>
      </c>
      <c r="AF33" s="17">
        <v>0</v>
      </c>
      <c r="AG33" s="17">
        <v>117.48805513060002</v>
      </c>
      <c r="AH33" s="17">
        <v>86.743257605550014</v>
      </c>
      <c r="AI33" s="17">
        <v>0</v>
      </c>
      <c r="AJ33" s="17">
        <v>0</v>
      </c>
      <c r="AK33" s="17">
        <v>1302.2460516963752</v>
      </c>
      <c r="AL33" s="17">
        <v>0</v>
      </c>
      <c r="AM33" s="17">
        <v>0</v>
      </c>
      <c r="AN33" s="17">
        <v>0</v>
      </c>
      <c r="AO33" s="17">
        <v>0</v>
      </c>
    </row>
    <row r="34" spans="1:41" x14ac:dyDescent="0.2">
      <c r="A34" s="17">
        <v>2006</v>
      </c>
      <c r="B34" s="17">
        <v>7157.8327379044003</v>
      </c>
      <c r="C34" s="17">
        <v>833.2851891646751</v>
      </c>
      <c r="D34" s="17">
        <v>0</v>
      </c>
      <c r="E34" s="17">
        <v>1286.8135224985501</v>
      </c>
      <c r="F34" s="17">
        <v>269.61912148275002</v>
      </c>
      <c r="G34" s="17">
        <v>0</v>
      </c>
      <c r="H34" s="17">
        <v>165.860521715825</v>
      </c>
      <c r="I34" s="17">
        <v>0</v>
      </c>
      <c r="J34" s="17">
        <v>0</v>
      </c>
      <c r="K34" s="17">
        <v>397.73210417412508</v>
      </c>
      <c r="L34" s="17">
        <v>132.36991784932502</v>
      </c>
      <c r="M34" s="17">
        <v>0</v>
      </c>
      <c r="N34" s="17">
        <v>1027.7250136807752</v>
      </c>
      <c r="O34" s="17">
        <v>600.73689475935009</v>
      </c>
      <c r="P34" s="17">
        <v>163.5636757931</v>
      </c>
      <c r="Q34" s="17">
        <v>149.11560074212503</v>
      </c>
      <c r="R34" s="17">
        <v>397.73210417412508</v>
      </c>
      <c r="S34" s="17">
        <v>8.7189066639500012</v>
      </c>
      <c r="T34" s="17">
        <v>16.744801811225003</v>
      </c>
      <c r="U34" s="17">
        <v>0</v>
      </c>
      <c r="V34" s="17">
        <v>173.33432625307503</v>
      </c>
      <c r="W34" s="17">
        <v>0</v>
      </c>
      <c r="X34" s="17">
        <v>0</v>
      </c>
      <c r="Y34" s="17">
        <v>132.36991784932502</v>
      </c>
      <c r="Z34" s="17">
        <v>0</v>
      </c>
      <c r="AA34" s="17">
        <v>0</v>
      </c>
      <c r="AB34" s="17">
        <v>0</v>
      </c>
      <c r="AC34" s="17">
        <v>0</v>
      </c>
      <c r="AD34" s="17">
        <v>0</v>
      </c>
      <c r="AE34" s="17">
        <v>0</v>
      </c>
      <c r="AF34" s="17">
        <v>0</v>
      </c>
      <c r="AG34" s="17">
        <v>397.73210417412508</v>
      </c>
      <c r="AH34" s="17">
        <v>132.36991784932502</v>
      </c>
      <c r="AI34" s="17">
        <v>0</v>
      </c>
      <c r="AJ34" s="17">
        <v>0</v>
      </c>
      <c r="AK34" s="17">
        <v>1337.3859751612501</v>
      </c>
      <c r="AL34" s="17">
        <v>0.97589092249999998</v>
      </c>
      <c r="AM34" s="17">
        <v>0</v>
      </c>
      <c r="AN34" s="17">
        <v>0</v>
      </c>
      <c r="AO34" s="17">
        <v>0</v>
      </c>
    </row>
    <row r="35" spans="1:41" x14ac:dyDescent="0.2">
      <c r="A35" s="17">
        <v>2007</v>
      </c>
      <c r="B35" s="17">
        <v>7677.7952525498258</v>
      </c>
      <c r="C35" s="17">
        <v>841.74848166297511</v>
      </c>
      <c r="D35" s="17">
        <v>145.16354273557502</v>
      </c>
      <c r="E35" s="17">
        <v>1492.8776873724003</v>
      </c>
      <c r="F35" s="17">
        <v>269.61912148275002</v>
      </c>
      <c r="G35" s="17">
        <v>0</v>
      </c>
      <c r="H35" s="17">
        <v>180.62154224937501</v>
      </c>
      <c r="I35" s="17">
        <v>0</v>
      </c>
      <c r="J35" s="17">
        <v>0</v>
      </c>
      <c r="K35" s="17">
        <v>270.37452283817504</v>
      </c>
      <c r="L35" s="17">
        <v>0</v>
      </c>
      <c r="M35" s="17">
        <v>0</v>
      </c>
      <c r="N35" s="17">
        <v>1551.7845071691752</v>
      </c>
      <c r="O35" s="17">
        <v>333.66423141822503</v>
      </c>
      <c r="P35" s="17">
        <v>127.50392363382501</v>
      </c>
      <c r="Q35" s="17">
        <v>141.31192842770002</v>
      </c>
      <c r="R35" s="17">
        <v>208.20715196547502</v>
      </c>
      <c r="S35" s="17">
        <v>26.122963110025005</v>
      </c>
      <c r="T35" s="17">
        <v>39.309613399175014</v>
      </c>
      <c r="U35" s="17">
        <v>62.167370450200004</v>
      </c>
      <c r="V35" s="17">
        <v>0</v>
      </c>
      <c r="W35" s="17">
        <v>145.16354273557502</v>
      </c>
      <c r="X35" s="17">
        <v>0</v>
      </c>
      <c r="Y35" s="17">
        <v>0</v>
      </c>
      <c r="Z35" s="17">
        <v>0</v>
      </c>
      <c r="AA35" s="17">
        <v>0</v>
      </c>
      <c r="AB35" s="17">
        <v>0</v>
      </c>
      <c r="AC35" s="17">
        <v>0</v>
      </c>
      <c r="AD35" s="17">
        <v>0</v>
      </c>
      <c r="AE35" s="17">
        <v>0</v>
      </c>
      <c r="AF35" s="17">
        <v>0</v>
      </c>
      <c r="AG35" s="17">
        <v>270.37452241567502</v>
      </c>
      <c r="AH35" s="17">
        <v>0</v>
      </c>
      <c r="AI35" s="17">
        <v>0</v>
      </c>
      <c r="AJ35" s="17">
        <v>0</v>
      </c>
      <c r="AK35" s="17">
        <v>1324.6072560156001</v>
      </c>
      <c r="AL35" s="17">
        <v>0</v>
      </c>
      <c r="AM35" s="17">
        <v>0</v>
      </c>
      <c r="AN35" s="17">
        <v>0</v>
      </c>
      <c r="AO35" s="17">
        <v>6.0426996299999995</v>
      </c>
    </row>
    <row r="36" spans="1:41" x14ac:dyDescent="0.2">
      <c r="A36" s="17">
        <v>2008</v>
      </c>
      <c r="B36" s="17">
        <v>8100.2725772236754</v>
      </c>
      <c r="C36" s="17">
        <v>1077.6821153631251</v>
      </c>
      <c r="D36" s="17">
        <v>145.16354273557502</v>
      </c>
      <c r="E36" s="17">
        <v>1688.2484523269502</v>
      </c>
      <c r="F36" s="17">
        <v>269.61912148275002</v>
      </c>
      <c r="G36" s="17">
        <v>0</v>
      </c>
      <c r="H36" s="17">
        <v>94.368686776850012</v>
      </c>
      <c r="I36" s="17">
        <v>0</v>
      </c>
      <c r="J36" s="17">
        <v>0</v>
      </c>
      <c r="K36" s="17">
        <v>396.83875855065003</v>
      </c>
      <c r="L36" s="17">
        <v>0</v>
      </c>
      <c r="M36" s="17">
        <v>0</v>
      </c>
      <c r="N36" s="17">
        <v>1822.1590636223502</v>
      </c>
      <c r="O36" s="17">
        <v>346.57900362730004</v>
      </c>
      <c r="P36" s="17">
        <v>195.65620608170002</v>
      </c>
      <c r="Q36" s="17">
        <v>67.841345533875</v>
      </c>
      <c r="R36" s="17">
        <v>312.43508276187504</v>
      </c>
      <c r="S36" s="17">
        <v>40.277222063500005</v>
      </c>
      <c r="T36" s="17">
        <v>26.527221658000002</v>
      </c>
      <c r="U36" s="17">
        <v>84.40367536627501</v>
      </c>
      <c r="V36" s="17">
        <v>0</v>
      </c>
      <c r="W36" s="17">
        <v>0</v>
      </c>
      <c r="X36" s="17">
        <v>0</v>
      </c>
      <c r="Y36" s="17">
        <v>0</v>
      </c>
      <c r="Z36" s="17">
        <v>0</v>
      </c>
      <c r="AA36" s="17">
        <v>0</v>
      </c>
      <c r="AB36" s="17">
        <v>0</v>
      </c>
      <c r="AC36" s="17">
        <v>0</v>
      </c>
      <c r="AD36" s="17">
        <v>0</v>
      </c>
      <c r="AE36" s="17">
        <v>0</v>
      </c>
      <c r="AF36" s="17">
        <v>0</v>
      </c>
      <c r="AG36" s="17">
        <v>396.83875812815006</v>
      </c>
      <c r="AH36" s="17">
        <v>0</v>
      </c>
      <c r="AI36" s="17">
        <v>0</v>
      </c>
      <c r="AJ36" s="17">
        <v>0</v>
      </c>
      <c r="AK36" s="17">
        <v>1344.9891167235751</v>
      </c>
      <c r="AL36" s="17">
        <v>0</v>
      </c>
      <c r="AM36" s="17">
        <v>0</v>
      </c>
      <c r="AN36" s="17">
        <v>0</v>
      </c>
      <c r="AO36" s="17">
        <v>0</v>
      </c>
    </row>
    <row r="37" spans="1:41" x14ac:dyDescent="0.2">
      <c r="A37" s="17">
        <v>2009</v>
      </c>
      <c r="B37" s="17">
        <v>8556.0831051330515</v>
      </c>
      <c r="C37" s="17">
        <v>1371.562377614775</v>
      </c>
      <c r="D37" s="17">
        <v>152.55684043307502</v>
      </c>
      <c r="E37" s="17">
        <v>1933.3351033527254</v>
      </c>
      <c r="F37" s="17">
        <v>289.81839653204997</v>
      </c>
      <c r="G37" s="17">
        <v>0</v>
      </c>
      <c r="H37" s="17">
        <v>238.52513152070003</v>
      </c>
      <c r="I37" s="17">
        <v>0</v>
      </c>
      <c r="J37" s="17">
        <v>0</v>
      </c>
      <c r="K37" s="17">
        <v>235.33951622950005</v>
      </c>
      <c r="L37" s="17">
        <v>0</v>
      </c>
      <c r="M37" s="17">
        <v>0</v>
      </c>
      <c r="N37" s="17">
        <v>2218.9978557880004</v>
      </c>
      <c r="O37" s="17">
        <v>417.08296580990003</v>
      </c>
      <c r="P37" s="17">
        <v>306.94779077170006</v>
      </c>
      <c r="Q37" s="17">
        <v>153.38656744792505</v>
      </c>
      <c r="R37" s="17">
        <v>163.006758234925</v>
      </c>
      <c r="S37" s="17">
        <v>14.525011034250001</v>
      </c>
      <c r="T37" s="17">
        <v>85.138563650275003</v>
      </c>
      <c r="U37" s="17">
        <v>72.332672447100009</v>
      </c>
      <c r="V37" s="17">
        <v>20.199275049299999</v>
      </c>
      <c r="W37" s="17">
        <v>7.3932976974999987</v>
      </c>
      <c r="X37" s="17">
        <v>0</v>
      </c>
      <c r="Y37" s="17">
        <v>0</v>
      </c>
      <c r="Z37" s="17">
        <v>0</v>
      </c>
      <c r="AA37" s="17">
        <v>0</v>
      </c>
      <c r="AB37" s="17">
        <v>0</v>
      </c>
      <c r="AC37" s="17">
        <v>0</v>
      </c>
      <c r="AD37" s="17">
        <v>0</v>
      </c>
      <c r="AE37" s="17">
        <v>0</v>
      </c>
      <c r="AF37" s="17">
        <v>0</v>
      </c>
      <c r="AG37" s="17">
        <v>235.33943068202501</v>
      </c>
      <c r="AH37" s="17">
        <v>0</v>
      </c>
      <c r="AI37" s="17">
        <v>0</v>
      </c>
      <c r="AJ37" s="17">
        <v>0</v>
      </c>
      <c r="AK37" s="17">
        <v>1496.2348157287749</v>
      </c>
      <c r="AL37" s="17">
        <v>0</v>
      </c>
      <c r="AM37" s="17">
        <v>0</v>
      </c>
      <c r="AN37" s="17">
        <v>0</v>
      </c>
      <c r="AO37" s="17">
        <v>0</v>
      </c>
    </row>
    <row r="38" spans="1:41" x14ac:dyDescent="0.2">
      <c r="A38" s="17">
        <v>2010</v>
      </c>
      <c r="B38" s="17">
        <v>10830.602544520467</v>
      </c>
      <c r="C38" s="17">
        <v>1298.8457251464488</v>
      </c>
      <c r="D38" s="17">
        <v>322.15116931230006</v>
      </c>
      <c r="E38" s="17">
        <v>2090.7721754501999</v>
      </c>
      <c r="F38" s="17">
        <v>421.53022622398731</v>
      </c>
      <c r="G38" s="17">
        <v>0</v>
      </c>
      <c r="H38" s="17">
        <v>246.2757252664</v>
      </c>
      <c r="I38" s="17">
        <v>37.220594255325004</v>
      </c>
      <c r="J38" s="17">
        <v>0</v>
      </c>
      <c r="K38" s="17">
        <v>280.38281690247857</v>
      </c>
      <c r="L38" s="17">
        <v>61.900014223125012</v>
      </c>
      <c r="M38" s="17">
        <v>0</v>
      </c>
      <c r="N38" s="17">
        <v>844.81275751365013</v>
      </c>
      <c r="O38" s="17">
        <v>320.89188342724998</v>
      </c>
      <c r="P38" s="17">
        <v>280.05098502397499</v>
      </c>
      <c r="Q38" s="17">
        <v>205.07466219962504</v>
      </c>
      <c r="R38" s="17">
        <v>205.749324104425</v>
      </c>
      <c r="S38" s="17">
        <v>47.638912901025002</v>
      </c>
      <c r="T38" s="17">
        <v>41.201029451775007</v>
      </c>
      <c r="U38" s="17">
        <v>74.629313359199998</v>
      </c>
      <c r="V38" s="17">
        <v>168.92022526795</v>
      </c>
      <c r="W38" s="17">
        <v>169.59420929425002</v>
      </c>
      <c r="X38" s="17">
        <v>0</v>
      </c>
      <c r="Y38" s="17">
        <v>61.900014223125012</v>
      </c>
      <c r="Z38" s="17">
        <v>0</v>
      </c>
      <c r="AA38" s="17">
        <v>37.220594255325004</v>
      </c>
      <c r="AB38" s="17">
        <v>0</v>
      </c>
      <c r="AC38" s="17">
        <v>0</v>
      </c>
      <c r="AD38" s="17">
        <v>0</v>
      </c>
      <c r="AE38" s="17">
        <v>0</v>
      </c>
      <c r="AF38" s="17">
        <v>0</v>
      </c>
      <c r="AG38" s="17">
        <v>280.37863746362501</v>
      </c>
      <c r="AH38" s="17">
        <v>61.900014223125012</v>
      </c>
      <c r="AI38" s="17">
        <v>0</v>
      </c>
      <c r="AJ38" s="17">
        <v>0</v>
      </c>
      <c r="AK38" s="17">
        <v>1676.530444341475</v>
      </c>
      <c r="AL38" s="17">
        <v>0</v>
      </c>
      <c r="AM38" s="17">
        <v>0</v>
      </c>
      <c r="AN38" s="17">
        <v>0</v>
      </c>
      <c r="AO38" s="17">
        <v>1609.5245813113504</v>
      </c>
    </row>
    <row r="39" spans="1:41" x14ac:dyDescent="0.2">
      <c r="A39" s="17">
        <v>2011</v>
      </c>
      <c r="B39" s="17">
        <v>10411.640017435522</v>
      </c>
      <c r="C39" s="17">
        <v>1600.0475613269193</v>
      </c>
      <c r="D39" s="17">
        <v>325.80091787880349</v>
      </c>
      <c r="E39" s="17">
        <v>3327.0579270907747</v>
      </c>
      <c r="F39" s="17">
        <v>469.25307496026653</v>
      </c>
      <c r="G39" s="17">
        <v>0</v>
      </c>
      <c r="H39" s="17">
        <v>347.99968818393637</v>
      </c>
      <c r="I39" s="17">
        <v>0</v>
      </c>
      <c r="J39" s="17">
        <v>0</v>
      </c>
      <c r="K39" s="17">
        <v>346.97770035377931</v>
      </c>
      <c r="L39" s="17">
        <v>0</v>
      </c>
      <c r="M39" s="17">
        <v>0</v>
      </c>
      <c r="N39" s="17">
        <v>1046.4567652343287</v>
      </c>
      <c r="O39" s="17">
        <v>1393.0584552198311</v>
      </c>
      <c r="P39" s="17">
        <v>323.83447053425743</v>
      </c>
      <c r="Q39" s="17">
        <v>279.22757818906501</v>
      </c>
      <c r="R39" s="17">
        <v>297.95456814038602</v>
      </c>
      <c r="S39" s="17">
        <v>28.739929752481153</v>
      </c>
      <c r="T39" s="17">
        <v>68.772075957371371</v>
      </c>
      <c r="U39" s="17">
        <v>49.023046665918244</v>
      </c>
      <c r="V39" s="17">
        <v>47.72284831377921</v>
      </c>
      <c r="W39" s="17">
        <v>3.6497485665034097</v>
      </c>
      <c r="X39" s="17">
        <v>0</v>
      </c>
      <c r="Y39" s="17">
        <v>0</v>
      </c>
      <c r="Z39" s="17">
        <v>0</v>
      </c>
      <c r="AA39" s="17">
        <v>0</v>
      </c>
      <c r="AB39" s="17">
        <v>0</v>
      </c>
      <c r="AC39" s="17">
        <v>0</v>
      </c>
      <c r="AD39" s="17">
        <v>0</v>
      </c>
      <c r="AE39" s="17">
        <v>0</v>
      </c>
      <c r="AF39" s="17">
        <v>0</v>
      </c>
      <c r="AG39" s="17">
        <v>346.97761480630425</v>
      </c>
      <c r="AH39" s="17">
        <v>0</v>
      </c>
      <c r="AI39" s="17">
        <v>0</v>
      </c>
      <c r="AJ39" s="17">
        <v>0</v>
      </c>
      <c r="AK39" s="17">
        <v>1724.2361409881405</v>
      </c>
      <c r="AL39" s="17">
        <v>10.237582709999998</v>
      </c>
      <c r="AM39" s="17">
        <v>0</v>
      </c>
      <c r="AN39" s="17">
        <v>0</v>
      </c>
      <c r="AO39" s="17">
        <v>140.63890895240002</v>
      </c>
    </row>
    <row r="40" spans="1:41" x14ac:dyDescent="0.2">
      <c r="A40" s="17">
        <v>2012</v>
      </c>
      <c r="B40" s="17">
        <v>11165.961058549039</v>
      </c>
      <c r="C40" s="17">
        <v>1713.1912131909926</v>
      </c>
      <c r="D40" s="17">
        <v>330.00368610082614</v>
      </c>
      <c r="E40" s="17">
        <v>3559.2359947491659</v>
      </c>
      <c r="F40" s="17">
        <v>521.31954796519858</v>
      </c>
      <c r="G40" s="17">
        <v>0</v>
      </c>
      <c r="H40" s="17">
        <v>350.44848143837373</v>
      </c>
      <c r="I40" s="17">
        <v>0</v>
      </c>
      <c r="J40" s="17">
        <v>0</v>
      </c>
      <c r="K40" s="17">
        <v>293.94206625227878</v>
      </c>
      <c r="L40" s="17">
        <v>0</v>
      </c>
      <c r="M40" s="17">
        <v>0</v>
      </c>
      <c r="N40" s="17">
        <v>1164.8949567048592</v>
      </c>
      <c r="O40" s="17">
        <v>586.99751776295238</v>
      </c>
      <c r="P40" s="17">
        <v>83.633949705886522</v>
      </c>
      <c r="Q40" s="17">
        <v>209.93647193966055</v>
      </c>
      <c r="R40" s="17">
        <v>165.41336095366643</v>
      </c>
      <c r="S40" s="17">
        <v>85.778856574181034</v>
      </c>
      <c r="T40" s="17">
        <v>140.51197462022807</v>
      </c>
      <c r="U40" s="17">
        <v>128.52858487265215</v>
      </c>
      <c r="V40" s="17">
        <v>52.066353842457062</v>
      </c>
      <c r="W40" s="17">
        <v>4.2027669585374561</v>
      </c>
      <c r="X40" s="17">
        <v>0</v>
      </c>
      <c r="Y40" s="17">
        <v>0</v>
      </c>
      <c r="Z40" s="17">
        <v>0</v>
      </c>
      <c r="AA40" s="17">
        <v>0</v>
      </c>
      <c r="AB40" s="17">
        <v>0</v>
      </c>
      <c r="AC40" s="17">
        <v>0</v>
      </c>
      <c r="AD40" s="17">
        <v>0</v>
      </c>
      <c r="AE40" s="17">
        <v>0</v>
      </c>
      <c r="AF40" s="17">
        <v>0</v>
      </c>
      <c r="AG40" s="17">
        <v>293.9419458263186</v>
      </c>
      <c r="AH40" s="17">
        <v>0</v>
      </c>
      <c r="AI40" s="17">
        <v>0</v>
      </c>
      <c r="AJ40" s="17">
        <v>0</v>
      </c>
      <c r="AK40" s="17">
        <v>1571.7631257953137</v>
      </c>
      <c r="AL40" s="17">
        <v>0</v>
      </c>
      <c r="AM40" s="17">
        <v>0</v>
      </c>
      <c r="AN40" s="17">
        <v>0</v>
      </c>
      <c r="AO40" s="17">
        <v>228.53945610978855</v>
      </c>
    </row>
    <row r="41" spans="1:41" x14ac:dyDescent="0.2">
      <c r="A41" s="17">
        <v>2013</v>
      </c>
      <c r="B41" s="17">
        <v>11214.50427761836</v>
      </c>
      <c r="C41" s="17">
        <v>2106.2994981075672</v>
      </c>
      <c r="D41" s="17">
        <v>338.93705160858639</v>
      </c>
      <c r="E41" s="17">
        <v>3681.6699778136522</v>
      </c>
      <c r="F41" s="17">
        <v>570.90190366517038</v>
      </c>
      <c r="G41" s="17">
        <v>0</v>
      </c>
      <c r="H41" s="17">
        <v>299.13110915310608</v>
      </c>
      <c r="I41" s="17">
        <v>0</v>
      </c>
      <c r="J41" s="17">
        <v>0</v>
      </c>
      <c r="K41" s="17">
        <v>671.63558116799391</v>
      </c>
      <c r="L41" s="17">
        <v>63.20708415255001</v>
      </c>
      <c r="M41" s="17">
        <v>0</v>
      </c>
      <c r="N41" s="17">
        <v>1257.7146482332844</v>
      </c>
      <c r="O41" s="17">
        <v>603.81144133776354</v>
      </c>
      <c r="P41" s="17">
        <v>392.82315504355461</v>
      </c>
      <c r="Q41" s="17">
        <v>182.94389925560506</v>
      </c>
      <c r="R41" s="17">
        <v>428.8747787330696</v>
      </c>
      <c r="S41" s="17">
        <v>122.00773052335222</v>
      </c>
      <c r="T41" s="17">
        <v>116.18712392752603</v>
      </c>
      <c r="U41" s="17">
        <v>242.76068327244943</v>
      </c>
      <c r="V41" s="17">
        <v>111.7247109240617</v>
      </c>
      <c r="W41" s="17">
        <v>8.9333318927603251</v>
      </c>
      <c r="X41" s="17">
        <v>0</v>
      </c>
      <c r="Y41" s="17">
        <v>1.0646425399999999</v>
      </c>
      <c r="Z41" s="17">
        <v>0</v>
      </c>
      <c r="AA41" s="17">
        <v>0</v>
      </c>
      <c r="AB41" s="17">
        <v>62.142441612550009</v>
      </c>
      <c r="AC41" s="17">
        <v>0</v>
      </c>
      <c r="AD41" s="17">
        <v>0</v>
      </c>
      <c r="AE41" s="17">
        <v>0</v>
      </c>
      <c r="AF41" s="17">
        <v>0</v>
      </c>
      <c r="AG41" s="17">
        <v>671.635462005519</v>
      </c>
      <c r="AH41" s="17">
        <v>63.20708415255001</v>
      </c>
      <c r="AI41" s="17">
        <v>0</v>
      </c>
      <c r="AJ41" s="17">
        <v>0</v>
      </c>
      <c r="AK41" s="17">
        <v>1455.4526952413692</v>
      </c>
      <c r="AL41" s="17">
        <v>0.4217145725</v>
      </c>
      <c r="AM41" s="17">
        <v>0</v>
      </c>
      <c r="AN41" s="17">
        <v>0</v>
      </c>
      <c r="AO41" s="17">
        <v>201.12237472385345</v>
      </c>
    </row>
    <row r="42" spans="1:41" x14ac:dyDescent="0.2">
      <c r="A42" s="17">
        <v>2014</v>
      </c>
      <c r="B42" s="17">
        <v>11774.936512772663</v>
      </c>
      <c r="C42" s="17">
        <v>2284.8930209167088</v>
      </c>
      <c r="D42" s="17">
        <v>392.69499676426955</v>
      </c>
      <c r="E42" s="17">
        <v>3674.6768838970684</v>
      </c>
      <c r="F42" s="17">
        <v>654.43177993421943</v>
      </c>
      <c r="G42" s="17">
        <v>0</v>
      </c>
      <c r="H42" s="17">
        <v>313.50962546629245</v>
      </c>
      <c r="I42" s="17">
        <v>25.157936609999997</v>
      </c>
      <c r="J42" s="17">
        <v>0</v>
      </c>
      <c r="K42" s="17">
        <v>320.35280302579167</v>
      </c>
      <c r="L42" s="17">
        <v>0</v>
      </c>
      <c r="M42" s="17">
        <v>0</v>
      </c>
      <c r="N42" s="17">
        <v>1777.8206884592241</v>
      </c>
      <c r="O42" s="17">
        <v>249.70815109043969</v>
      </c>
      <c r="P42" s="17">
        <v>253.73262708566685</v>
      </c>
      <c r="Q42" s="17">
        <v>213.89536382173264</v>
      </c>
      <c r="R42" s="17">
        <v>250.57243727956424</v>
      </c>
      <c r="S42" s="17">
        <v>87.306618457221703</v>
      </c>
      <c r="T42" s="17">
        <v>99.614141218599613</v>
      </c>
      <c r="U42" s="17">
        <v>69.780364482742257</v>
      </c>
      <c r="V42" s="17">
        <v>83.529841390563831</v>
      </c>
      <c r="W42" s="17">
        <v>53.757944733183159</v>
      </c>
      <c r="X42" s="17">
        <v>25.157936609999997</v>
      </c>
      <c r="Y42" s="17">
        <v>0</v>
      </c>
      <c r="Z42" s="17">
        <v>0</v>
      </c>
      <c r="AA42" s="17">
        <v>0</v>
      </c>
      <c r="AB42" s="17">
        <v>0</v>
      </c>
      <c r="AC42" s="17">
        <v>0</v>
      </c>
      <c r="AD42" s="17">
        <v>0</v>
      </c>
      <c r="AE42" s="17">
        <v>0</v>
      </c>
      <c r="AF42" s="17">
        <v>0</v>
      </c>
      <c r="AG42" s="17">
        <v>320.35280176230651</v>
      </c>
      <c r="AH42" s="17">
        <v>0</v>
      </c>
      <c r="AI42" s="17">
        <v>0</v>
      </c>
      <c r="AJ42" s="17">
        <v>0</v>
      </c>
      <c r="AK42" s="17">
        <v>1313.6043442190498</v>
      </c>
      <c r="AL42" s="17">
        <v>0</v>
      </c>
      <c r="AM42" s="17">
        <v>0</v>
      </c>
      <c r="AN42" s="17">
        <v>0</v>
      </c>
      <c r="AO42" s="17">
        <v>214.73667744957942</v>
      </c>
    </row>
    <row r="43" spans="1:41" x14ac:dyDescent="0.2">
      <c r="A43" s="17">
        <v>2015</v>
      </c>
      <c r="B43" s="17">
        <v>12500.198736877514</v>
      </c>
      <c r="C43" s="17">
        <v>2469.9283553436803</v>
      </c>
      <c r="D43" s="17">
        <v>432.5108473992359</v>
      </c>
      <c r="E43" s="17">
        <v>3822.8973499382364</v>
      </c>
      <c r="F43" s="17">
        <v>696.52596314994742</v>
      </c>
      <c r="G43" s="17">
        <v>0</v>
      </c>
      <c r="H43" s="17">
        <v>181.32749515787259</v>
      </c>
      <c r="I43" s="17">
        <v>54.701707486725006</v>
      </c>
      <c r="J43" s="17">
        <v>0</v>
      </c>
      <c r="K43" s="17">
        <v>224.90614100519792</v>
      </c>
      <c r="L43" s="17">
        <v>0</v>
      </c>
      <c r="M43" s="17">
        <v>0</v>
      </c>
      <c r="N43" s="17">
        <v>1777.8597949159303</v>
      </c>
      <c r="O43" s="17">
        <v>282.1649515231706</v>
      </c>
      <c r="P43" s="17">
        <v>268.24447810114259</v>
      </c>
      <c r="Q43" s="17">
        <v>158.09672409520292</v>
      </c>
      <c r="R43" s="17">
        <v>171.59356030821328</v>
      </c>
      <c r="S43" s="17">
        <v>53.402530433247982</v>
      </c>
      <c r="T43" s="17">
        <v>23.23077064016967</v>
      </c>
      <c r="U43" s="17">
        <v>53.312460271024456</v>
      </c>
      <c r="V43" s="17">
        <v>96.795976249927946</v>
      </c>
      <c r="W43" s="17">
        <v>39.815817019966346</v>
      </c>
      <c r="X43" s="17">
        <v>0</v>
      </c>
      <c r="Y43" s="17">
        <v>0</v>
      </c>
      <c r="Z43" s="17">
        <v>0</v>
      </c>
      <c r="AA43" s="17">
        <v>54.701707486725006</v>
      </c>
      <c r="AB43" s="17">
        <v>0</v>
      </c>
      <c r="AC43" s="17">
        <v>0</v>
      </c>
      <c r="AD43" s="17">
        <v>0</v>
      </c>
      <c r="AE43" s="17">
        <v>0</v>
      </c>
      <c r="AF43" s="17">
        <v>0</v>
      </c>
      <c r="AG43" s="17">
        <v>224.90602057923775</v>
      </c>
      <c r="AH43" s="17">
        <v>0</v>
      </c>
      <c r="AI43" s="17">
        <v>0</v>
      </c>
      <c r="AJ43" s="17">
        <v>0</v>
      </c>
      <c r="AK43" s="17">
        <v>1281.0483264256943</v>
      </c>
      <c r="AL43" s="17">
        <v>3.9986387099999994</v>
      </c>
      <c r="AM43" s="17">
        <v>0</v>
      </c>
      <c r="AN43" s="17">
        <v>0</v>
      </c>
      <c r="AO43" s="17">
        <v>320.31372892060051</v>
      </c>
    </row>
    <row r="44" spans="1:41" x14ac:dyDescent="0.2">
      <c r="A44" s="17">
        <v>2016</v>
      </c>
      <c r="B44" s="17">
        <v>12569.127149883951</v>
      </c>
      <c r="C44" s="17">
        <v>2745.1148666068207</v>
      </c>
      <c r="D44" s="17">
        <v>151.45739755586251</v>
      </c>
      <c r="E44" s="17">
        <v>3965.7347386807005</v>
      </c>
      <c r="F44" s="17">
        <v>722.07481349626926</v>
      </c>
      <c r="G44" s="17">
        <v>332.59891276485001</v>
      </c>
      <c r="H44" s="17">
        <v>467.73340655720051</v>
      </c>
      <c r="I44" s="17">
        <v>35.688294616492577</v>
      </c>
      <c r="J44" s="17">
        <v>0</v>
      </c>
      <c r="K44" s="17">
        <v>477.24293330107383</v>
      </c>
      <c r="L44" s="17">
        <v>0</v>
      </c>
      <c r="M44" s="17">
        <v>0</v>
      </c>
      <c r="N44" s="17">
        <v>1625.1986507234139</v>
      </c>
      <c r="O44" s="17">
        <v>775.60765326040973</v>
      </c>
      <c r="P44" s="17">
        <v>314.24609137103249</v>
      </c>
      <c r="Q44" s="17">
        <v>248.92284592016949</v>
      </c>
      <c r="R44" s="17">
        <v>164.84359381759486</v>
      </c>
      <c r="S44" s="17">
        <v>73.722940124454126</v>
      </c>
      <c r="T44" s="17">
        <v>218.81044147455592</v>
      </c>
      <c r="U44" s="17">
        <v>312.39921905751874</v>
      </c>
      <c r="V44" s="17">
        <v>95.229886249561773</v>
      </c>
      <c r="W44" s="17">
        <v>16.704883704641436</v>
      </c>
      <c r="X44" s="17">
        <v>0.8477166631425761</v>
      </c>
      <c r="Y44" s="17">
        <v>0</v>
      </c>
      <c r="Z44" s="17">
        <v>34.840577953350007</v>
      </c>
      <c r="AA44" s="17">
        <v>34.840577953350007</v>
      </c>
      <c r="AB44" s="17">
        <v>0</v>
      </c>
      <c r="AC44" s="17">
        <v>332.59891276485001</v>
      </c>
      <c r="AD44" s="17">
        <v>0</v>
      </c>
      <c r="AE44" s="17">
        <v>0</v>
      </c>
      <c r="AF44" s="17">
        <v>0</v>
      </c>
      <c r="AG44" s="17">
        <v>477.2428128751136</v>
      </c>
      <c r="AH44" s="17">
        <v>0</v>
      </c>
      <c r="AI44" s="17">
        <v>0</v>
      </c>
      <c r="AJ44" s="17">
        <v>0</v>
      </c>
      <c r="AK44" s="17">
        <v>1167.1439236267834</v>
      </c>
      <c r="AL44" s="17">
        <v>27.837542171971055</v>
      </c>
      <c r="AM44" s="17">
        <v>0</v>
      </c>
      <c r="AN44" s="17">
        <v>0</v>
      </c>
      <c r="AO44" s="17">
        <v>377.56728646119916</v>
      </c>
    </row>
    <row r="45" spans="1:41" x14ac:dyDescent="0.2">
      <c r="A45" s="17">
        <v>2017</v>
      </c>
      <c r="B45" s="17">
        <v>13639.553088226665</v>
      </c>
      <c r="C45" s="17">
        <v>3153.3284547177732</v>
      </c>
      <c r="D45" s="17">
        <v>158.75170920620525</v>
      </c>
      <c r="E45" s="17">
        <v>4099.703685337121</v>
      </c>
      <c r="F45" s="17">
        <v>773.86286384750815</v>
      </c>
      <c r="G45" s="17">
        <v>332.59891276485001</v>
      </c>
      <c r="H45" s="17">
        <v>272.49324249809592</v>
      </c>
      <c r="I45" s="17">
        <v>0.29397071606703429</v>
      </c>
      <c r="J45" s="17">
        <v>0</v>
      </c>
      <c r="K45" s="17">
        <v>442.40997444939143</v>
      </c>
      <c r="L45" s="17">
        <v>12.904229342499997</v>
      </c>
      <c r="M45" s="17">
        <v>0</v>
      </c>
      <c r="N45" s="17">
        <v>1073.1647049182154</v>
      </c>
      <c r="O45" s="17">
        <v>455.5565002538134</v>
      </c>
      <c r="P45" s="17">
        <v>395.72196831776313</v>
      </c>
      <c r="Q45" s="17">
        <v>174.95641134388657</v>
      </c>
      <c r="R45" s="17">
        <v>315.93327437193557</v>
      </c>
      <c r="S45" s="17">
        <v>84.772181853337599</v>
      </c>
      <c r="T45" s="17">
        <v>97.536745606734314</v>
      </c>
      <c r="U45" s="17">
        <v>126.47658049248085</v>
      </c>
      <c r="V45" s="17">
        <v>51.812593239805935</v>
      </c>
      <c r="W45" s="17">
        <v>7.2942771943575959</v>
      </c>
      <c r="X45" s="17">
        <v>0.26942740500000001</v>
      </c>
      <c r="Y45" s="17">
        <v>12.904229342499997</v>
      </c>
      <c r="Z45" s="17">
        <v>0</v>
      </c>
      <c r="AA45" s="17">
        <v>2.4543311067034276E-2</v>
      </c>
      <c r="AB45" s="17">
        <v>0</v>
      </c>
      <c r="AC45" s="17">
        <v>0</v>
      </c>
      <c r="AD45" s="17">
        <v>0</v>
      </c>
      <c r="AE45" s="17">
        <v>0</v>
      </c>
      <c r="AF45" s="17">
        <v>0</v>
      </c>
      <c r="AG45" s="17">
        <v>442.40985486441639</v>
      </c>
      <c r="AH45" s="17">
        <v>12.904229342499997</v>
      </c>
      <c r="AI45" s="17">
        <v>0</v>
      </c>
      <c r="AJ45" s="17">
        <v>0</v>
      </c>
      <c r="AK45" s="17">
        <v>1370.5154947032586</v>
      </c>
      <c r="AL45" s="17">
        <v>12.801925641380711</v>
      </c>
      <c r="AM45" s="17">
        <v>0</v>
      </c>
      <c r="AN45" s="17">
        <v>0</v>
      </c>
      <c r="AO45" s="17">
        <v>1029.2768454912725</v>
      </c>
    </row>
    <row r="46" spans="1:41" x14ac:dyDescent="0.2">
      <c r="A46" s="17">
        <v>2018</v>
      </c>
      <c r="B46" s="17">
        <v>14116.789394339368</v>
      </c>
      <c r="C46" s="17">
        <v>3187.1261918712321</v>
      </c>
      <c r="D46" s="17">
        <v>218.81722306251197</v>
      </c>
      <c r="E46" s="17">
        <v>4317.2568399722823</v>
      </c>
      <c r="F46" s="17">
        <v>848.04562655546624</v>
      </c>
      <c r="G46" s="17">
        <v>332.59891276485001</v>
      </c>
      <c r="H46" s="17">
        <v>298.86597167999099</v>
      </c>
      <c r="I46" s="17">
        <v>0.24313522999999998</v>
      </c>
      <c r="J46" s="17">
        <v>0</v>
      </c>
      <c r="K46" s="17">
        <v>338.17237327277172</v>
      </c>
      <c r="L46" s="17">
        <v>93.409873855025012</v>
      </c>
      <c r="M46" s="17">
        <v>1.891337305</v>
      </c>
      <c r="N46" s="17">
        <v>1247.3838607165201</v>
      </c>
      <c r="O46" s="17">
        <v>593.60021875357995</v>
      </c>
      <c r="P46" s="17">
        <v>207.94418061619601</v>
      </c>
      <c r="Q46" s="17">
        <v>177.87140316132187</v>
      </c>
      <c r="R46" s="17">
        <v>149.86978536723177</v>
      </c>
      <c r="S46" s="17">
        <v>55.646230581861033</v>
      </c>
      <c r="T46" s="17">
        <v>120.99448297119412</v>
      </c>
      <c r="U46" s="17">
        <v>188.3024674795798</v>
      </c>
      <c r="V46" s="17">
        <v>74.77737398048302</v>
      </c>
      <c r="W46" s="17">
        <v>61.956817127821559</v>
      </c>
      <c r="X46" s="17">
        <v>0.24313522999999998</v>
      </c>
      <c r="Y46" s="17">
        <v>92.815142997525015</v>
      </c>
      <c r="Z46" s="17">
        <v>0</v>
      </c>
      <c r="AA46" s="17">
        <v>0</v>
      </c>
      <c r="AB46" s="17">
        <v>0.594730435</v>
      </c>
      <c r="AC46" s="17">
        <v>0</v>
      </c>
      <c r="AD46" s="17">
        <v>0</v>
      </c>
      <c r="AE46" s="17">
        <v>1.891337305</v>
      </c>
      <c r="AF46" s="17">
        <v>0</v>
      </c>
      <c r="AG46" s="17">
        <v>338.1722528468116</v>
      </c>
      <c r="AH46" s="17">
        <v>93.409873432525018</v>
      </c>
      <c r="AI46" s="17">
        <v>1.891337305</v>
      </c>
      <c r="AJ46" s="17">
        <v>0</v>
      </c>
      <c r="AK46" s="17">
        <v>1314.3232054707482</v>
      </c>
      <c r="AL46" s="17">
        <v>11.103762661006023</v>
      </c>
      <c r="AM46" s="17">
        <v>0</v>
      </c>
      <c r="AN46" s="17">
        <v>0</v>
      </c>
      <c r="AO46" s="17">
        <v>281.09508034391968</v>
      </c>
    </row>
    <row r="47" spans="1:41" x14ac:dyDescent="0.2">
      <c r="A47" s="17">
        <v>2019</v>
      </c>
      <c r="B47" s="17">
        <v>14428.887933937782</v>
      </c>
      <c r="C47" s="17">
        <v>3459.7843334440086</v>
      </c>
      <c r="D47" s="17">
        <v>183.37503794307122</v>
      </c>
      <c r="E47" s="17">
        <v>4594.70033901241</v>
      </c>
      <c r="F47" s="17">
        <v>922.11353739970502</v>
      </c>
      <c r="G47" s="17">
        <v>380.33161383545001</v>
      </c>
      <c r="H47" s="17">
        <v>169.85856446382044</v>
      </c>
      <c r="I47" s="17">
        <v>110.14198433712501</v>
      </c>
      <c r="J47" s="17">
        <v>0</v>
      </c>
      <c r="K47" s="17">
        <v>437.15237804222471</v>
      </c>
      <c r="L47" s="17">
        <v>53.255575926975006</v>
      </c>
      <c r="M47" s="17">
        <v>0</v>
      </c>
      <c r="N47" s="17">
        <v>1369.6344304403915</v>
      </c>
      <c r="O47" s="17">
        <v>710.18812802361549</v>
      </c>
      <c r="P47" s="17">
        <v>392.43441185524449</v>
      </c>
      <c r="Q47" s="17">
        <v>83.51192315321012</v>
      </c>
      <c r="R47" s="17">
        <v>286.61426112163417</v>
      </c>
      <c r="S47" s="17">
        <v>129.97954568089847</v>
      </c>
      <c r="T47" s="17">
        <v>86.346607695610331</v>
      </c>
      <c r="U47" s="17">
        <v>150.53799649463036</v>
      </c>
      <c r="V47" s="17">
        <v>167.72733961363886</v>
      </c>
      <c r="W47" s="17">
        <v>12.290515951159247</v>
      </c>
      <c r="X47" s="17">
        <v>61.345362407225004</v>
      </c>
      <c r="Y47" s="17">
        <v>8.3926835399999984</v>
      </c>
      <c r="Z47" s="17">
        <v>0</v>
      </c>
      <c r="AA47" s="17">
        <v>48.79653638242501</v>
      </c>
      <c r="AB47" s="17">
        <v>44.862892386975005</v>
      </c>
      <c r="AC47" s="17">
        <v>47.732701070600008</v>
      </c>
      <c r="AD47" s="17">
        <v>0</v>
      </c>
      <c r="AE47" s="17">
        <v>0</v>
      </c>
      <c r="AF47" s="17">
        <v>0</v>
      </c>
      <c r="AG47" s="17">
        <v>437.15225761626454</v>
      </c>
      <c r="AH47" s="17">
        <v>53.255575926975006</v>
      </c>
      <c r="AI47" s="17">
        <v>0</v>
      </c>
      <c r="AJ47" s="17">
        <v>0</v>
      </c>
      <c r="AK47" s="17">
        <v>1407.7440954887852</v>
      </c>
      <c r="AL47" s="17">
        <v>65.880358685205692</v>
      </c>
      <c r="AM47" s="17">
        <v>0</v>
      </c>
      <c r="AN47" s="17">
        <v>0</v>
      </c>
      <c r="AO47" s="17">
        <v>311.22304916892546</v>
      </c>
    </row>
    <row r="48" spans="1:41" x14ac:dyDescent="0.2">
      <c r="A48" s="17">
        <v>2020</v>
      </c>
      <c r="B48" s="17">
        <v>14892.02325590996</v>
      </c>
      <c r="C48" s="17">
        <v>3886.9704684114781</v>
      </c>
      <c r="D48" s="17">
        <v>194.27565044450677</v>
      </c>
      <c r="E48" s="17">
        <v>4614.5349694918486</v>
      </c>
      <c r="F48" s="17">
        <v>990.51521080051168</v>
      </c>
      <c r="G48" s="17">
        <v>381.12266204876408</v>
      </c>
      <c r="H48" s="17">
        <v>291.17825663262875</v>
      </c>
      <c r="I48" s="17">
        <v>0</v>
      </c>
      <c r="J48" s="17">
        <v>0</v>
      </c>
      <c r="K48" s="17">
        <v>272.30761458405522</v>
      </c>
      <c r="L48" s="17">
        <v>30.161143272499995</v>
      </c>
      <c r="M48" s="17">
        <v>0</v>
      </c>
      <c r="N48" s="17">
        <v>1580.1949909280033</v>
      </c>
      <c r="O48" s="17">
        <v>497.29319896638594</v>
      </c>
      <c r="P48" s="17">
        <v>446.76216566373284</v>
      </c>
      <c r="Q48" s="17">
        <v>164.14055103874026</v>
      </c>
      <c r="R48" s="17">
        <v>76.829400911051593</v>
      </c>
      <c r="S48" s="17">
        <v>90.678445428307739</v>
      </c>
      <c r="T48" s="17">
        <v>127.03761878292842</v>
      </c>
      <c r="U48" s="17">
        <v>195.47817879333672</v>
      </c>
      <c r="V48" s="17">
        <v>94.778710887460448</v>
      </c>
      <c r="W48" s="17">
        <v>11.604812619610502</v>
      </c>
      <c r="X48" s="17">
        <v>0</v>
      </c>
      <c r="Y48" s="17">
        <v>3.8708853874999996</v>
      </c>
      <c r="Z48" s="17">
        <v>8.6812375668748193E-2</v>
      </c>
      <c r="AA48" s="17">
        <v>0</v>
      </c>
      <c r="AB48" s="17">
        <v>26.290257884999995</v>
      </c>
      <c r="AC48" s="17">
        <v>0.79104779081403409</v>
      </c>
      <c r="AD48" s="17">
        <v>0</v>
      </c>
      <c r="AE48" s="17">
        <v>0</v>
      </c>
      <c r="AF48" s="17">
        <v>0</v>
      </c>
      <c r="AG48" s="17">
        <v>272.30757970438833</v>
      </c>
      <c r="AH48" s="17">
        <v>30.161143272499995</v>
      </c>
      <c r="AI48" s="17">
        <v>0</v>
      </c>
      <c r="AJ48" s="17">
        <v>0</v>
      </c>
      <c r="AK48" s="17">
        <v>1304.0491612862295</v>
      </c>
      <c r="AL48" s="17">
        <v>64.264171018914752</v>
      </c>
      <c r="AM48" s="17">
        <v>0</v>
      </c>
      <c r="AN48" s="17">
        <v>0</v>
      </c>
      <c r="AO48" s="17">
        <v>279.84747860656279</v>
      </c>
    </row>
    <row r="49" spans="1:43" x14ac:dyDescent="0.2">
      <c r="A49" s="17">
        <v>2021</v>
      </c>
      <c r="B49" s="17">
        <v>15100.307158601438</v>
      </c>
      <c r="C49" s="17">
        <v>4032.0167257003677</v>
      </c>
      <c r="D49" s="17">
        <v>440.90838314757985</v>
      </c>
      <c r="E49" s="17">
        <v>4372.9835794023666</v>
      </c>
      <c r="F49" s="17">
        <v>1158.1076445187011</v>
      </c>
      <c r="G49" s="17">
        <v>380.99680479126408</v>
      </c>
      <c r="H49" s="17">
        <v>280.73004958577161</v>
      </c>
      <c r="I49" s="17">
        <v>0.19306306499999998</v>
      </c>
      <c r="J49" s="17">
        <v>0</v>
      </c>
      <c r="K49" s="17">
        <v>554.55778906264447</v>
      </c>
      <c r="L49" s="17">
        <v>71.518048822499992</v>
      </c>
      <c r="M49" s="17">
        <v>0.29583661249999998</v>
      </c>
      <c r="N49" s="17">
        <v>1617.9199051450589</v>
      </c>
      <c r="O49" s="17">
        <v>588.84418600928825</v>
      </c>
      <c r="P49" s="17">
        <v>442.66410673989867</v>
      </c>
      <c r="Q49" s="17">
        <v>94.152514543550382</v>
      </c>
      <c r="R49" s="17">
        <v>142.97271360139226</v>
      </c>
      <c r="S49" s="17">
        <v>188.48820223931858</v>
      </c>
      <c r="T49" s="17">
        <v>186.57744907224617</v>
      </c>
      <c r="U49" s="17">
        <v>411.58498907279227</v>
      </c>
      <c r="V49" s="17">
        <v>192.82950355352403</v>
      </c>
      <c r="W49" s="17">
        <v>232.20862796312184</v>
      </c>
      <c r="X49" s="17">
        <v>0.19306306499999998</v>
      </c>
      <c r="Y49" s="17">
        <v>60.874857107499992</v>
      </c>
      <c r="Z49" s="17">
        <v>14.593964931294547</v>
      </c>
      <c r="AA49" s="17">
        <v>0</v>
      </c>
      <c r="AB49" s="17">
        <v>10.643191292499999</v>
      </c>
      <c r="AC49" s="17">
        <v>0.169979355</v>
      </c>
      <c r="AD49" s="17">
        <v>0</v>
      </c>
      <c r="AE49" s="17">
        <v>0</v>
      </c>
      <c r="AF49" s="17">
        <v>0</v>
      </c>
      <c r="AG49" s="17">
        <v>554.5577026741845</v>
      </c>
      <c r="AH49" s="17">
        <v>71.518048399999998</v>
      </c>
      <c r="AI49" s="17">
        <v>0.29583661249999998</v>
      </c>
      <c r="AJ49" s="17">
        <v>0.29583661249999998</v>
      </c>
      <c r="AK49" s="17">
        <v>1168.4290574432325</v>
      </c>
      <c r="AL49" s="17">
        <v>43.74481528845287</v>
      </c>
      <c r="AM49" s="17">
        <v>0</v>
      </c>
      <c r="AN49" s="17">
        <v>0</v>
      </c>
      <c r="AO49" s="17">
        <v>264.74384237483275</v>
      </c>
    </row>
    <row r="50" spans="1:43" x14ac:dyDescent="0.2">
      <c r="AQ50" s="21" t="s">
        <v>98</v>
      </c>
    </row>
    <row r="51" spans="1:43" x14ac:dyDescent="0.2">
      <c r="A51" s="23" t="s">
        <v>78</v>
      </c>
      <c r="B51" s="23"/>
      <c r="C51" s="23"/>
      <c r="D51" s="23"/>
    </row>
    <row r="52" spans="1:43" x14ac:dyDescent="0.2">
      <c r="A52" s="17" t="s">
        <v>0</v>
      </c>
      <c r="B52" s="17" t="s">
        <v>1</v>
      </c>
      <c r="C52" s="17" t="s">
        <v>2</v>
      </c>
      <c r="D52" s="17" t="s">
        <v>3</v>
      </c>
      <c r="E52" s="17" t="s">
        <v>4</v>
      </c>
      <c r="F52" s="17" t="s">
        <v>5</v>
      </c>
      <c r="G52" s="17" t="s">
        <v>6</v>
      </c>
      <c r="H52" s="17" t="s">
        <v>7</v>
      </c>
      <c r="I52" s="17" t="s">
        <v>8</v>
      </c>
      <c r="J52" s="17" t="s">
        <v>9</v>
      </c>
      <c r="K52" s="17" t="s">
        <v>10</v>
      </c>
      <c r="L52" s="17" t="s">
        <v>11</v>
      </c>
      <c r="M52" s="17" t="s">
        <v>12</v>
      </c>
      <c r="N52" s="17" t="s">
        <v>13</v>
      </c>
      <c r="O52" s="17" t="s">
        <v>14</v>
      </c>
      <c r="P52" s="17" t="s">
        <v>15</v>
      </c>
      <c r="Q52" s="17" t="s">
        <v>16</v>
      </c>
      <c r="R52" s="17" t="s">
        <v>17</v>
      </c>
      <c r="S52" s="17" t="s">
        <v>18</v>
      </c>
      <c r="T52" s="17" t="s">
        <v>19</v>
      </c>
      <c r="U52" s="17" t="s">
        <v>20</v>
      </c>
      <c r="V52" s="17" t="s">
        <v>21</v>
      </c>
      <c r="W52" s="17" t="s">
        <v>22</v>
      </c>
      <c r="X52" s="17" t="s">
        <v>23</v>
      </c>
      <c r="Y52" s="17" t="s">
        <v>24</v>
      </c>
      <c r="Z52" s="17" t="s">
        <v>25</v>
      </c>
      <c r="AA52" s="17" t="s">
        <v>26</v>
      </c>
      <c r="AB52" s="17" t="s">
        <v>27</v>
      </c>
      <c r="AC52" s="17" t="s">
        <v>28</v>
      </c>
      <c r="AD52" s="17" t="s">
        <v>29</v>
      </c>
      <c r="AE52" s="17" t="s">
        <v>30</v>
      </c>
      <c r="AF52" s="17" t="s">
        <v>31</v>
      </c>
      <c r="AG52" s="17" t="s">
        <v>32</v>
      </c>
      <c r="AH52" s="17" t="s">
        <v>33</v>
      </c>
      <c r="AI52" s="17" t="s">
        <v>34</v>
      </c>
      <c r="AJ52" s="17" t="s">
        <v>35</v>
      </c>
      <c r="AK52" s="17" t="s">
        <v>36</v>
      </c>
      <c r="AL52" s="17" t="s">
        <v>37</v>
      </c>
      <c r="AM52" s="17" t="s">
        <v>38</v>
      </c>
      <c r="AN52" s="17" t="s">
        <v>39</v>
      </c>
      <c r="AO52" s="17" t="s">
        <v>40</v>
      </c>
    </row>
    <row r="53" spans="1:43" x14ac:dyDescent="0.2">
      <c r="A53" s="17">
        <v>2000</v>
      </c>
      <c r="B53" s="17">
        <v>168.32492440087998</v>
      </c>
      <c r="C53" s="17">
        <v>12.606969779045</v>
      </c>
      <c r="D53" s="17">
        <v>0</v>
      </c>
      <c r="E53" s="17">
        <v>9.1792450094449993</v>
      </c>
      <c r="F53" s="17">
        <v>2.7914241842549998</v>
      </c>
      <c r="G53" s="17">
        <v>0</v>
      </c>
      <c r="H53" s="17">
        <v>4.2585455633699993</v>
      </c>
      <c r="I53" s="17">
        <v>0</v>
      </c>
      <c r="J53" s="17">
        <v>0</v>
      </c>
      <c r="K53" s="17">
        <v>11.863093338074998</v>
      </c>
      <c r="L53" s="17">
        <v>0</v>
      </c>
      <c r="M53" s="17">
        <v>0</v>
      </c>
      <c r="N53" s="17">
        <v>0</v>
      </c>
      <c r="O53" s="17">
        <v>0</v>
      </c>
      <c r="P53" s="17">
        <v>0</v>
      </c>
      <c r="Q53" s="17">
        <v>0</v>
      </c>
      <c r="R53" s="17">
        <v>0</v>
      </c>
      <c r="S53" s="17">
        <v>0</v>
      </c>
      <c r="T53" s="17">
        <v>0</v>
      </c>
      <c r="U53" s="17">
        <v>0</v>
      </c>
      <c r="V53" s="17">
        <v>0</v>
      </c>
      <c r="W53" s="17">
        <v>0</v>
      </c>
      <c r="X53" s="17">
        <v>0</v>
      </c>
      <c r="Y53" s="17">
        <v>0</v>
      </c>
      <c r="Z53" s="17">
        <v>0</v>
      </c>
      <c r="AA53" s="17">
        <v>0</v>
      </c>
      <c r="AB53" s="17">
        <v>0</v>
      </c>
      <c r="AC53" s="17">
        <v>0</v>
      </c>
      <c r="AD53" s="17">
        <v>0</v>
      </c>
      <c r="AE53" s="17">
        <v>0</v>
      </c>
      <c r="AF53" s="17">
        <v>0</v>
      </c>
      <c r="AG53" s="17">
        <v>0</v>
      </c>
      <c r="AH53" s="17">
        <v>0</v>
      </c>
      <c r="AI53" s="17">
        <v>0</v>
      </c>
      <c r="AJ53" s="17">
        <v>0</v>
      </c>
      <c r="AK53" s="17">
        <v>0</v>
      </c>
      <c r="AL53" s="17">
        <v>0</v>
      </c>
      <c r="AM53" s="17">
        <v>0</v>
      </c>
      <c r="AN53" s="17">
        <v>0</v>
      </c>
      <c r="AO53" s="17">
        <v>0</v>
      </c>
    </row>
    <row r="54" spans="1:43" x14ac:dyDescent="0.2">
      <c r="A54" s="17">
        <v>2001</v>
      </c>
      <c r="B54" s="17">
        <v>190.76303417505</v>
      </c>
      <c r="C54" s="17">
        <v>18.906456517904999</v>
      </c>
      <c r="D54" s="17">
        <v>0</v>
      </c>
      <c r="E54" s="17">
        <v>15.299759682994999</v>
      </c>
      <c r="F54" s="17">
        <v>2.7914241842549998</v>
      </c>
      <c r="G54" s="17">
        <v>0</v>
      </c>
      <c r="H54" s="17">
        <v>4.8170238696349994</v>
      </c>
      <c r="I54" s="17">
        <v>0</v>
      </c>
      <c r="J54" s="17">
        <v>0</v>
      </c>
      <c r="K54" s="17">
        <v>9.9876553085899999</v>
      </c>
      <c r="L54" s="17">
        <v>0</v>
      </c>
      <c r="M54" s="17">
        <v>0</v>
      </c>
      <c r="N54" s="17">
        <v>11.863093338074998</v>
      </c>
      <c r="O54" s="17">
        <v>6.1205146735499998</v>
      </c>
      <c r="P54" s="17">
        <v>6.2994867388599998</v>
      </c>
      <c r="Q54" s="17">
        <v>4.8170238696349994</v>
      </c>
      <c r="R54" s="17">
        <v>9.9876553085899999</v>
      </c>
      <c r="S54" s="17">
        <v>0</v>
      </c>
      <c r="T54" s="17">
        <v>0</v>
      </c>
      <c r="U54" s="17">
        <v>0</v>
      </c>
      <c r="V54" s="17">
        <v>0</v>
      </c>
      <c r="W54" s="17">
        <v>0</v>
      </c>
      <c r="X54" s="17">
        <v>0</v>
      </c>
      <c r="Y54" s="17">
        <v>0</v>
      </c>
      <c r="Z54" s="17">
        <v>0</v>
      </c>
      <c r="AA54" s="17">
        <v>0</v>
      </c>
      <c r="AB54" s="17">
        <v>0</v>
      </c>
      <c r="AC54" s="17">
        <v>0</v>
      </c>
      <c r="AD54" s="17">
        <v>0</v>
      </c>
      <c r="AE54" s="17">
        <v>0</v>
      </c>
      <c r="AF54" s="17">
        <v>0</v>
      </c>
      <c r="AG54" s="17">
        <v>9.9876553085899999</v>
      </c>
      <c r="AH54" s="17">
        <v>0</v>
      </c>
      <c r="AI54" s="17">
        <v>0</v>
      </c>
      <c r="AJ54" s="17">
        <v>0</v>
      </c>
      <c r="AK54" s="17">
        <v>49.662798710009994</v>
      </c>
      <c r="AL54" s="17">
        <v>0</v>
      </c>
      <c r="AM54" s="17">
        <v>0</v>
      </c>
      <c r="AN54" s="17">
        <v>0</v>
      </c>
      <c r="AO54" s="17">
        <v>0</v>
      </c>
    </row>
    <row r="55" spans="1:43" x14ac:dyDescent="0.2">
      <c r="A55" s="17">
        <v>2002</v>
      </c>
      <c r="B55" s="17">
        <v>229.96939396147002</v>
      </c>
      <c r="C55" s="17">
        <v>22.446884747840002</v>
      </c>
      <c r="D55" s="17">
        <v>0</v>
      </c>
      <c r="E55" s="17">
        <v>19.082199191325</v>
      </c>
      <c r="F55" s="17">
        <v>2.7914241842549998</v>
      </c>
      <c r="G55" s="17">
        <v>0</v>
      </c>
      <c r="H55" s="17">
        <v>1.2397420744550001</v>
      </c>
      <c r="I55" s="17">
        <v>0</v>
      </c>
      <c r="J55" s="17">
        <v>0</v>
      </c>
      <c r="K55" s="17">
        <v>1.4101911997999999</v>
      </c>
      <c r="L55" s="17">
        <v>0</v>
      </c>
      <c r="M55" s="17">
        <v>0</v>
      </c>
      <c r="N55" s="17">
        <v>21.850748646664996</v>
      </c>
      <c r="O55" s="17">
        <v>3.7824370281949999</v>
      </c>
      <c r="P55" s="17">
        <v>3.5404257497999998</v>
      </c>
      <c r="Q55" s="17">
        <v>1.2397420744550001</v>
      </c>
      <c r="R55" s="17">
        <v>1.4101911997999999</v>
      </c>
      <c r="S55" s="17">
        <v>0</v>
      </c>
      <c r="T55" s="17">
        <v>0</v>
      </c>
      <c r="U55" s="17">
        <v>0</v>
      </c>
      <c r="V55" s="17">
        <v>0</v>
      </c>
      <c r="W55" s="17">
        <v>0</v>
      </c>
      <c r="X55" s="17">
        <v>0</v>
      </c>
      <c r="Y55" s="17">
        <v>0</v>
      </c>
      <c r="Z55" s="17">
        <v>0</v>
      </c>
      <c r="AA55" s="17">
        <v>0</v>
      </c>
      <c r="AB55" s="17">
        <v>0</v>
      </c>
      <c r="AC55" s="17">
        <v>0</v>
      </c>
      <c r="AD55" s="17">
        <v>0</v>
      </c>
      <c r="AE55" s="17">
        <v>0</v>
      </c>
      <c r="AF55" s="17">
        <v>0</v>
      </c>
      <c r="AG55" s="17">
        <v>1.4101911997999999</v>
      </c>
      <c r="AH55" s="17">
        <v>0</v>
      </c>
      <c r="AI55" s="17">
        <v>0</v>
      </c>
      <c r="AJ55" s="17">
        <v>0</v>
      </c>
      <c r="AK55" s="17">
        <v>49.179161703739993</v>
      </c>
      <c r="AL55" s="17">
        <v>0</v>
      </c>
      <c r="AM55" s="17">
        <v>0</v>
      </c>
      <c r="AN55" s="17">
        <v>0</v>
      </c>
      <c r="AO55" s="17">
        <v>0</v>
      </c>
    </row>
    <row r="56" spans="1:43" x14ac:dyDescent="0.2">
      <c r="A56" s="17">
        <v>2003</v>
      </c>
      <c r="B56" s="17">
        <v>267.80421996490998</v>
      </c>
      <c r="C56" s="17">
        <v>26.011891868494999</v>
      </c>
      <c r="D56" s="17">
        <v>0</v>
      </c>
      <c r="E56" s="17">
        <v>24.101286404865</v>
      </c>
      <c r="F56" s="17">
        <v>2.7914241842549998</v>
      </c>
      <c r="G56" s="17">
        <v>0</v>
      </c>
      <c r="H56" s="17">
        <v>3.1570763398050001</v>
      </c>
      <c r="I56" s="17">
        <v>0</v>
      </c>
      <c r="J56" s="17">
        <v>0</v>
      </c>
      <c r="K56" s="17">
        <v>2.8119602917349997</v>
      </c>
      <c r="L56" s="17">
        <v>0</v>
      </c>
      <c r="M56" s="17">
        <v>0</v>
      </c>
      <c r="N56" s="17">
        <v>23.260939846465</v>
      </c>
      <c r="O56" s="17">
        <v>6.2027076671400003</v>
      </c>
      <c r="P56" s="17">
        <v>3.5650071206549998</v>
      </c>
      <c r="Q56" s="17">
        <v>1.973454981405</v>
      </c>
      <c r="R56" s="17">
        <v>2.8119602917349997</v>
      </c>
      <c r="S56" s="17">
        <v>0</v>
      </c>
      <c r="T56" s="17">
        <v>1.1836204536000001</v>
      </c>
      <c r="U56" s="17">
        <v>0</v>
      </c>
      <c r="V56" s="17">
        <v>0</v>
      </c>
      <c r="W56" s="17">
        <v>0</v>
      </c>
      <c r="X56" s="17">
        <v>0</v>
      </c>
      <c r="Y56" s="17">
        <v>0</v>
      </c>
      <c r="Z56" s="17">
        <v>0</v>
      </c>
      <c r="AA56" s="17">
        <v>0</v>
      </c>
      <c r="AB56" s="17">
        <v>0</v>
      </c>
      <c r="AC56" s="17">
        <v>0</v>
      </c>
      <c r="AD56" s="17">
        <v>0</v>
      </c>
      <c r="AE56" s="17">
        <v>0</v>
      </c>
      <c r="AF56" s="17">
        <v>0</v>
      </c>
      <c r="AG56" s="17">
        <v>2.8119602917349997</v>
      </c>
      <c r="AH56" s="17">
        <v>0</v>
      </c>
      <c r="AI56" s="17">
        <v>0</v>
      </c>
      <c r="AJ56" s="17">
        <v>0</v>
      </c>
      <c r="AK56" s="17">
        <v>52.387961929444998</v>
      </c>
      <c r="AL56" s="17">
        <v>0</v>
      </c>
      <c r="AM56" s="17">
        <v>0</v>
      </c>
      <c r="AN56" s="17">
        <v>0</v>
      </c>
      <c r="AO56" s="17">
        <v>0</v>
      </c>
    </row>
    <row r="57" spans="1:43" x14ac:dyDescent="0.2">
      <c r="A57" s="17">
        <v>2004</v>
      </c>
      <c r="B57" s="17">
        <v>290.74888408376501</v>
      </c>
      <c r="C57" s="17">
        <v>32.516463772224995</v>
      </c>
      <c r="D57" s="17">
        <v>0</v>
      </c>
      <c r="E57" s="17">
        <v>34.848477269260002</v>
      </c>
      <c r="F57" s="17">
        <v>2.7914241842549998</v>
      </c>
      <c r="G57" s="17">
        <v>0</v>
      </c>
      <c r="H57" s="17">
        <v>8.6414869710800009</v>
      </c>
      <c r="I57" s="17">
        <v>0</v>
      </c>
      <c r="J57" s="17">
        <v>0</v>
      </c>
      <c r="K57" s="17">
        <v>7.6555910530899993</v>
      </c>
      <c r="L57" s="17">
        <v>0</v>
      </c>
      <c r="M57" s="17">
        <v>0</v>
      </c>
      <c r="N57" s="17">
        <v>26.072902618334997</v>
      </c>
      <c r="O57" s="17">
        <v>12.844841518760001</v>
      </c>
      <c r="P57" s="17">
        <v>6.5045685187949989</v>
      </c>
      <c r="Q57" s="17">
        <v>6.5438354119149995</v>
      </c>
      <c r="R57" s="17">
        <v>7.6555910530899993</v>
      </c>
      <c r="S57" s="17">
        <v>0</v>
      </c>
      <c r="T57" s="17">
        <v>2.0976506543649998</v>
      </c>
      <c r="U57" s="17">
        <v>0</v>
      </c>
      <c r="V57" s="17">
        <v>0</v>
      </c>
      <c r="W57" s="17">
        <v>0</v>
      </c>
      <c r="X57" s="17">
        <v>0</v>
      </c>
      <c r="Y57" s="17">
        <v>0</v>
      </c>
      <c r="Z57" s="17">
        <v>0</v>
      </c>
      <c r="AA57" s="17">
        <v>0</v>
      </c>
      <c r="AB57" s="17">
        <v>0</v>
      </c>
      <c r="AC57" s="17">
        <v>0</v>
      </c>
      <c r="AD57" s="17">
        <v>0</v>
      </c>
      <c r="AE57" s="17">
        <v>0</v>
      </c>
      <c r="AF57" s="17">
        <v>0</v>
      </c>
      <c r="AG57" s="17">
        <v>7.6555910530899993</v>
      </c>
      <c r="AH57" s="17">
        <v>0</v>
      </c>
      <c r="AI57" s="17">
        <v>0</v>
      </c>
      <c r="AJ57" s="17">
        <v>0</v>
      </c>
      <c r="AK57" s="17">
        <v>56.493504911149998</v>
      </c>
      <c r="AL57" s="17">
        <v>0</v>
      </c>
      <c r="AM57" s="17">
        <v>0</v>
      </c>
      <c r="AN57" s="17">
        <v>0</v>
      </c>
      <c r="AO57" s="17">
        <v>0</v>
      </c>
    </row>
    <row r="58" spans="1:43" x14ac:dyDescent="0.2">
      <c r="A58" s="17">
        <v>2005</v>
      </c>
      <c r="B58" s="17">
        <v>317.02759308981501</v>
      </c>
      <c r="C58" s="17">
        <v>43.859047396329998</v>
      </c>
      <c r="D58" s="17">
        <v>0</v>
      </c>
      <c r="E58" s="17">
        <v>35.166045406975002</v>
      </c>
      <c r="F58" s="17">
        <v>2.7914241842549998</v>
      </c>
      <c r="G58" s="17">
        <v>0</v>
      </c>
      <c r="H58" s="17">
        <v>8.8055897613450007</v>
      </c>
      <c r="I58" s="17">
        <v>0</v>
      </c>
      <c r="J58" s="17">
        <v>0</v>
      </c>
      <c r="K58" s="17">
        <v>11.35863375716</v>
      </c>
      <c r="L58" s="17">
        <v>2.5148023270299995</v>
      </c>
      <c r="M58" s="17">
        <v>0</v>
      </c>
      <c r="N58" s="17">
        <v>33.728493671424999</v>
      </c>
      <c r="O58" s="17">
        <v>6.7565924696900002</v>
      </c>
      <c r="P58" s="17">
        <v>9.4009617068499995</v>
      </c>
      <c r="Q58" s="17">
        <v>6.822989673655</v>
      </c>
      <c r="R58" s="17">
        <v>11.35863375716</v>
      </c>
      <c r="S58" s="17">
        <v>4.4564242442849995</v>
      </c>
      <c r="T58" s="17">
        <v>1.9826000876899998</v>
      </c>
      <c r="U58" s="17">
        <v>0</v>
      </c>
      <c r="V58" s="17">
        <v>0</v>
      </c>
      <c r="W58" s="17">
        <v>0</v>
      </c>
      <c r="X58" s="17">
        <v>0</v>
      </c>
      <c r="Y58" s="17">
        <v>2.5148023270299995</v>
      </c>
      <c r="Z58" s="17">
        <v>0</v>
      </c>
      <c r="AA58" s="17">
        <v>0</v>
      </c>
      <c r="AB58" s="17">
        <v>0</v>
      </c>
      <c r="AC58" s="17">
        <v>0</v>
      </c>
      <c r="AD58" s="17">
        <v>0</v>
      </c>
      <c r="AE58" s="17">
        <v>0</v>
      </c>
      <c r="AF58" s="17">
        <v>0</v>
      </c>
      <c r="AG58" s="17">
        <v>11.35863375716</v>
      </c>
      <c r="AH58" s="17">
        <v>2.5148023270299995</v>
      </c>
      <c r="AI58" s="17">
        <v>0</v>
      </c>
      <c r="AJ58" s="17">
        <v>0</v>
      </c>
      <c r="AK58" s="17">
        <v>60.617893383275003</v>
      </c>
      <c r="AL58" s="17">
        <v>0</v>
      </c>
      <c r="AM58" s="17">
        <v>0</v>
      </c>
      <c r="AN58" s="17">
        <v>0</v>
      </c>
      <c r="AO58" s="17">
        <v>0</v>
      </c>
    </row>
    <row r="59" spans="1:43" x14ac:dyDescent="0.2">
      <c r="A59" s="17">
        <v>2006</v>
      </c>
      <c r="B59" s="17">
        <v>324.62919640773998</v>
      </c>
      <c r="C59" s="17">
        <v>40.354842835554997</v>
      </c>
      <c r="D59" s="17">
        <v>0</v>
      </c>
      <c r="E59" s="17">
        <v>55.280429886530001</v>
      </c>
      <c r="F59" s="17">
        <v>7.8166166781499991</v>
      </c>
      <c r="G59" s="17">
        <v>0</v>
      </c>
      <c r="H59" s="17">
        <v>15.618998302245</v>
      </c>
      <c r="I59" s="17">
        <v>0</v>
      </c>
      <c r="J59" s="17">
        <v>0</v>
      </c>
      <c r="K59" s="17">
        <v>15.113511161724997</v>
      </c>
      <c r="L59" s="17">
        <v>3.8375798491449995</v>
      </c>
      <c r="M59" s="17">
        <v>0</v>
      </c>
      <c r="N59" s="17">
        <v>47.601930660415</v>
      </c>
      <c r="O59" s="17">
        <v>26.24482257951</v>
      </c>
      <c r="P59" s="17">
        <v>4.8674032072599998</v>
      </c>
      <c r="Q59" s="17">
        <v>12.069626857025</v>
      </c>
      <c r="R59" s="17">
        <v>15.113511161724997</v>
      </c>
      <c r="S59" s="17">
        <v>0.49116119007000003</v>
      </c>
      <c r="T59" s="17">
        <v>3.5493689650850002</v>
      </c>
      <c r="U59" s="17">
        <v>0</v>
      </c>
      <c r="V59" s="17">
        <v>5.0251924938949992</v>
      </c>
      <c r="W59" s="17">
        <v>0</v>
      </c>
      <c r="X59" s="17">
        <v>0</v>
      </c>
      <c r="Y59" s="17">
        <v>3.8375798491449995</v>
      </c>
      <c r="Z59" s="17">
        <v>0</v>
      </c>
      <c r="AA59" s="17">
        <v>0</v>
      </c>
      <c r="AB59" s="17">
        <v>0</v>
      </c>
      <c r="AC59" s="17">
        <v>0</v>
      </c>
      <c r="AD59" s="17">
        <v>0</v>
      </c>
      <c r="AE59" s="17">
        <v>0</v>
      </c>
      <c r="AF59" s="17">
        <v>0</v>
      </c>
      <c r="AG59" s="17">
        <v>15.113511161724997</v>
      </c>
      <c r="AH59" s="17">
        <v>3.8375798491449995</v>
      </c>
      <c r="AI59" s="17">
        <v>0</v>
      </c>
      <c r="AJ59" s="17">
        <v>0</v>
      </c>
      <c r="AK59" s="17">
        <v>63.807068428649998</v>
      </c>
      <c r="AL59" s="17">
        <v>2.0899079448000002</v>
      </c>
      <c r="AM59" s="17">
        <v>0</v>
      </c>
      <c r="AN59" s="17">
        <v>0</v>
      </c>
      <c r="AO59" s="17">
        <v>0</v>
      </c>
    </row>
    <row r="60" spans="1:43" x14ac:dyDescent="0.2">
      <c r="A60" s="17">
        <v>2007</v>
      </c>
      <c r="B60" s="17">
        <v>355.80526142064502</v>
      </c>
      <c r="C60" s="17">
        <v>42.218642366434999</v>
      </c>
      <c r="D60" s="17">
        <v>4.2084840383949995</v>
      </c>
      <c r="E60" s="17">
        <v>59.847824739339998</v>
      </c>
      <c r="F60" s="17">
        <v>7.8166166781499991</v>
      </c>
      <c r="G60" s="17">
        <v>0</v>
      </c>
      <c r="H60" s="17">
        <v>12.323205483575</v>
      </c>
      <c r="I60" s="17">
        <v>0</v>
      </c>
      <c r="J60" s="17">
        <v>0</v>
      </c>
      <c r="K60" s="17">
        <v>12.181787602855</v>
      </c>
      <c r="L60" s="17">
        <v>0</v>
      </c>
      <c r="M60" s="17">
        <v>0</v>
      </c>
      <c r="N60" s="17">
        <v>66.553026631554999</v>
      </c>
      <c r="O60" s="17">
        <v>12.751423809984999</v>
      </c>
      <c r="P60" s="17">
        <v>4.1826795969449995</v>
      </c>
      <c r="Q60" s="17">
        <v>9.6530237835200001</v>
      </c>
      <c r="R60" s="17">
        <v>8.5575474687350006</v>
      </c>
      <c r="S60" s="17">
        <v>1.889605547665</v>
      </c>
      <c r="T60" s="17">
        <v>2.6701807952549999</v>
      </c>
      <c r="U60" s="17">
        <v>3.6242392293200001</v>
      </c>
      <c r="V60" s="17">
        <v>0</v>
      </c>
      <c r="W60" s="17">
        <v>4.2084840383949995</v>
      </c>
      <c r="X60" s="17">
        <v>0</v>
      </c>
      <c r="Y60" s="17">
        <v>0</v>
      </c>
      <c r="Z60" s="17">
        <v>0</v>
      </c>
      <c r="AA60" s="17">
        <v>0</v>
      </c>
      <c r="AB60" s="17">
        <v>0</v>
      </c>
      <c r="AC60" s="17">
        <v>0</v>
      </c>
      <c r="AD60" s="17">
        <v>0</v>
      </c>
      <c r="AE60" s="17">
        <v>0</v>
      </c>
      <c r="AF60" s="17">
        <v>0</v>
      </c>
      <c r="AG60" s="17">
        <v>12.181786698055001</v>
      </c>
      <c r="AH60" s="17">
        <v>0</v>
      </c>
      <c r="AI60" s="17">
        <v>0</v>
      </c>
      <c r="AJ60" s="17">
        <v>0</v>
      </c>
      <c r="AK60" s="17">
        <v>66.320746441960011</v>
      </c>
      <c r="AL60" s="17">
        <v>0</v>
      </c>
      <c r="AM60" s="17">
        <v>0</v>
      </c>
      <c r="AN60" s="17">
        <v>0</v>
      </c>
      <c r="AO60" s="17">
        <v>0</v>
      </c>
    </row>
    <row r="61" spans="1:43" x14ac:dyDescent="0.2">
      <c r="A61" s="17">
        <v>2008</v>
      </c>
      <c r="B61" s="17">
        <v>378.27533011665503</v>
      </c>
      <c r="C61" s="17">
        <v>50.921479344325</v>
      </c>
      <c r="D61" s="17">
        <v>4.2084840383949995</v>
      </c>
      <c r="E61" s="17">
        <v>70.669117524469996</v>
      </c>
      <c r="F61" s="17">
        <v>7.8166166781499991</v>
      </c>
      <c r="G61" s="17">
        <v>0</v>
      </c>
      <c r="H61" s="17">
        <v>8.9729342437100001</v>
      </c>
      <c r="I61" s="17">
        <v>0</v>
      </c>
      <c r="J61" s="17">
        <v>0</v>
      </c>
      <c r="K61" s="17">
        <v>15.423346554089999</v>
      </c>
      <c r="L61" s="17">
        <v>0</v>
      </c>
      <c r="M61" s="17">
        <v>0</v>
      </c>
      <c r="N61" s="17">
        <v>78.734814234409995</v>
      </c>
      <c r="O61" s="17">
        <v>16.428193087779999</v>
      </c>
      <c r="P61" s="17">
        <v>7.1757209485199995</v>
      </c>
      <c r="Q61" s="17">
        <v>7.8398768197750011</v>
      </c>
      <c r="R61" s="17">
        <v>12.476612030075</v>
      </c>
      <c r="S61" s="17">
        <v>1.5271092595</v>
      </c>
      <c r="T61" s="17">
        <v>1.1330540390000001</v>
      </c>
      <c r="U61" s="17">
        <v>2.9467336192149998</v>
      </c>
      <c r="V61" s="17">
        <v>0</v>
      </c>
      <c r="W61" s="17">
        <v>0</v>
      </c>
      <c r="X61" s="17">
        <v>0</v>
      </c>
      <c r="Y61" s="17">
        <v>0</v>
      </c>
      <c r="Z61" s="17">
        <v>0</v>
      </c>
      <c r="AA61" s="17">
        <v>0</v>
      </c>
      <c r="AB61" s="17">
        <v>0</v>
      </c>
      <c r="AC61" s="17">
        <v>0</v>
      </c>
      <c r="AD61" s="17">
        <v>0</v>
      </c>
      <c r="AE61" s="17">
        <v>0</v>
      </c>
      <c r="AF61" s="17">
        <v>0</v>
      </c>
      <c r="AG61" s="17">
        <v>15.423345649289999</v>
      </c>
      <c r="AH61" s="17">
        <v>0</v>
      </c>
      <c r="AI61" s="17">
        <v>0</v>
      </c>
      <c r="AJ61" s="17">
        <v>0</v>
      </c>
      <c r="AK61" s="17">
        <v>66.39047677669501</v>
      </c>
      <c r="AL61" s="17">
        <v>0</v>
      </c>
      <c r="AM61" s="17">
        <v>0</v>
      </c>
      <c r="AN61" s="17">
        <v>0</v>
      </c>
      <c r="AO61" s="17">
        <v>0</v>
      </c>
    </row>
    <row r="62" spans="1:43" x14ac:dyDescent="0.2">
      <c r="A62" s="17">
        <v>2009</v>
      </c>
      <c r="B62" s="17">
        <v>386.72168695273001</v>
      </c>
      <c r="C62" s="17">
        <v>61.508755333514998</v>
      </c>
      <c r="D62" s="17">
        <v>4.2791353463949999</v>
      </c>
      <c r="E62" s="17">
        <v>94.382198817084998</v>
      </c>
      <c r="F62" s="17">
        <v>8.6335946463299997</v>
      </c>
      <c r="G62" s="17">
        <v>0</v>
      </c>
      <c r="H62" s="17">
        <v>12.557767314620001</v>
      </c>
      <c r="I62" s="17">
        <v>0</v>
      </c>
      <c r="J62" s="17">
        <v>0</v>
      </c>
      <c r="K62" s="17">
        <v>12.493419732300001</v>
      </c>
      <c r="L62" s="17">
        <v>0</v>
      </c>
      <c r="M62" s="17">
        <v>0</v>
      </c>
      <c r="N62" s="17">
        <v>94.158160788499998</v>
      </c>
      <c r="O62" s="17">
        <v>33.878641880339998</v>
      </c>
      <c r="P62" s="17">
        <v>10.65363601352</v>
      </c>
      <c r="Q62" s="17">
        <v>7.7766891817049997</v>
      </c>
      <c r="R62" s="17">
        <v>7.9302049540049993</v>
      </c>
      <c r="S62" s="17">
        <v>0.82127015665000003</v>
      </c>
      <c r="T62" s="17">
        <v>4.7810772281150005</v>
      </c>
      <c r="U62" s="17">
        <v>4.5632122981599998</v>
      </c>
      <c r="V62" s="17">
        <v>0.81697796818000001</v>
      </c>
      <c r="W62" s="17">
        <v>7.065130800000001E-2</v>
      </c>
      <c r="X62" s="17">
        <v>0</v>
      </c>
      <c r="Y62" s="17">
        <v>0</v>
      </c>
      <c r="Z62" s="17">
        <v>0</v>
      </c>
      <c r="AA62" s="17">
        <v>0</v>
      </c>
      <c r="AB62" s="17">
        <v>0</v>
      </c>
      <c r="AC62" s="17">
        <v>0</v>
      </c>
      <c r="AD62" s="17">
        <v>0</v>
      </c>
      <c r="AE62" s="17">
        <v>0</v>
      </c>
      <c r="AF62" s="17">
        <v>0</v>
      </c>
      <c r="AG62" s="17">
        <v>12.493417252164999</v>
      </c>
      <c r="AH62" s="17">
        <v>0</v>
      </c>
      <c r="AI62" s="17">
        <v>0</v>
      </c>
      <c r="AJ62" s="17">
        <v>0</v>
      </c>
      <c r="AK62" s="17">
        <v>68.685535635515009</v>
      </c>
      <c r="AL62" s="17">
        <v>0</v>
      </c>
      <c r="AM62" s="17">
        <v>0</v>
      </c>
      <c r="AN62" s="17">
        <v>0</v>
      </c>
      <c r="AO62" s="17">
        <v>0</v>
      </c>
    </row>
    <row r="63" spans="1:43" x14ac:dyDescent="0.2">
      <c r="A63" s="17">
        <v>2010</v>
      </c>
      <c r="B63" s="17">
        <v>457.84305585366712</v>
      </c>
      <c r="C63" s="17">
        <v>60.506026558894142</v>
      </c>
      <c r="D63" s="17">
        <v>9.3351259813799992</v>
      </c>
      <c r="E63" s="17">
        <v>113.4973317881305</v>
      </c>
      <c r="F63" s="17">
        <v>13.219260571933491</v>
      </c>
      <c r="G63" s="17">
        <v>0</v>
      </c>
      <c r="H63" s="17">
        <v>11.31967016624</v>
      </c>
      <c r="I63" s="17">
        <v>1.0790744967449999</v>
      </c>
      <c r="J63" s="17">
        <v>0</v>
      </c>
      <c r="K63" s="17">
        <v>12.26726082163113</v>
      </c>
      <c r="L63" s="17">
        <v>1.7945636826249998</v>
      </c>
      <c r="M63" s="17">
        <v>0</v>
      </c>
      <c r="N63" s="17">
        <v>50.975868685389997</v>
      </c>
      <c r="O63" s="17">
        <v>25.179881039950001</v>
      </c>
      <c r="P63" s="17">
        <v>9.7628777476349988</v>
      </c>
      <c r="Q63" s="17">
        <v>9.5475931102249998</v>
      </c>
      <c r="R63" s="17">
        <v>9.5993940812050003</v>
      </c>
      <c r="S63" s="17">
        <v>1.6848507080649999</v>
      </c>
      <c r="T63" s="17">
        <v>1.7720770560150001</v>
      </c>
      <c r="U63" s="17">
        <v>2.6548092845199998</v>
      </c>
      <c r="V63" s="17">
        <v>5.6257911351700001</v>
      </c>
      <c r="W63" s="17">
        <v>5.0559872500499994</v>
      </c>
      <c r="X63" s="17">
        <v>0</v>
      </c>
      <c r="Y63" s="17">
        <v>1.7945636826249998</v>
      </c>
      <c r="Z63" s="17">
        <v>0</v>
      </c>
      <c r="AA63" s="17">
        <v>1.0790744967449999</v>
      </c>
      <c r="AB63" s="17">
        <v>0</v>
      </c>
      <c r="AC63" s="17">
        <v>0</v>
      </c>
      <c r="AD63" s="17">
        <v>0</v>
      </c>
      <c r="AE63" s="17">
        <v>0</v>
      </c>
      <c r="AF63" s="17">
        <v>0</v>
      </c>
      <c r="AG63" s="17">
        <v>12.254203365725001</v>
      </c>
      <c r="AH63" s="17">
        <v>1.7945636826249998</v>
      </c>
      <c r="AI63" s="17">
        <v>0</v>
      </c>
      <c r="AJ63" s="17">
        <v>0</v>
      </c>
      <c r="AK63" s="17">
        <v>68.791044544735001</v>
      </c>
      <c r="AL63" s="17">
        <v>0</v>
      </c>
      <c r="AM63" s="17">
        <v>0</v>
      </c>
      <c r="AN63" s="17">
        <v>0</v>
      </c>
      <c r="AO63" s="17">
        <v>55.675712740209995</v>
      </c>
    </row>
    <row r="64" spans="1:43" x14ac:dyDescent="0.2">
      <c r="A64" s="17">
        <v>2011</v>
      </c>
      <c r="B64" s="17">
        <v>442.05790210308407</v>
      </c>
      <c r="C64" s="17">
        <v>76.830306763206238</v>
      </c>
      <c r="D64" s="17">
        <v>9.621171879248136</v>
      </c>
      <c r="E64" s="17">
        <v>162.9886272001807</v>
      </c>
      <c r="F64" s="17">
        <v>15.252349201279909</v>
      </c>
      <c r="G64" s="17">
        <v>0</v>
      </c>
      <c r="H64" s="17">
        <v>13.595098541156574</v>
      </c>
      <c r="I64" s="17">
        <v>0</v>
      </c>
      <c r="J64" s="17">
        <v>0</v>
      </c>
      <c r="K64" s="17">
        <v>21.534287111058404</v>
      </c>
      <c r="L64" s="17">
        <v>0</v>
      </c>
      <c r="M64" s="17">
        <v>0</v>
      </c>
      <c r="N64" s="17">
        <v>58.279240335841124</v>
      </c>
      <c r="O64" s="17">
        <v>56.803062406779908</v>
      </c>
      <c r="P64" s="17">
        <v>17.494873787993669</v>
      </c>
      <c r="Q64" s="17">
        <v>11.159333627581182</v>
      </c>
      <c r="R64" s="17">
        <v>17.806827996528476</v>
      </c>
      <c r="S64" s="17">
        <v>1.1485427427461803</v>
      </c>
      <c r="T64" s="17">
        <v>2.4357640087753909</v>
      </c>
      <c r="U64" s="17">
        <v>3.7274566343949291</v>
      </c>
      <c r="V64" s="17">
        <v>2.033087724546419</v>
      </c>
      <c r="W64" s="17">
        <v>0.28604589786813756</v>
      </c>
      <c r="X64" s="17">
        <v>0</v>
      </c>
      <c r="Y64" s="17">
        <v>0</v>
      </c>
      <c r="Z64" s="17">
        <v>0</v>
      </c>
      <c r="AA64" s="17">
        <v>0</v>
      </c>
      <c r="AB64" s="17">
        <v>0</v>
      </c>
      <c r="AC64" s="17">
        <v>0</v>
      </c>
      <c r="AD64" s="17">
        <v>0</v>
      </c>
      <c r="AE64" s="17">
        <v>0</v>
      </c>
      <c r="AF64" s="17">
        <v>0</v>
      </c>
      <c r="AG64" s="17">
        <v>21.534284630923406</v>
      </c>
      <c r="AH64" s="17">
        <v>0</v>
      </c>
      <c r="AI64" s="17">
        <v>0</v>
      </c>
      <c r="AJ64" s="17">
        <v>0</v>
      </c>
      <c r="AK64" s="17">
        <v>80.720497527321641</v>
      </c>
      <c r="AL64" s="17">
        <v>0</v>
      </c>
      <c r="AM64" s="17">
        <v>0</v>
      </c>
      <c r="AN64" s="17">
        <v>0</v>
      </c>
      <c r="AO64" s="17">
        <v>6.7584553339399998</v>
      </c>
    </row>
    <row r="65" spans="1:43" x14ac:dyDescent="0.2">
      <c r="A65" s="17">
        <v>2012</v>
      </c>
      <c r="B65" s="17">
        <v>498.32767553093322</v>
      </c>
      <c r="C65" s="17">
        <v>79.156274099927884</v>
      </c>
      <c r="D65" s="17">
        <v>11.053345491853973</v>
      </c>
      <c r="E65" s="17">
        <v>184.31658118117463</v>
      </c>
      <c r="F65" s="17">
        <v>17.888855792166876</v>
      </c>
      <c r="G65" s="17">
        <v>0</v>
      </c>
      <c r="H65" s="17">
        <v>12.549266131853994</v>
      </c>
      <c r="I65" s="17">
        <v>0</v>
      </c>
      <c r="J65" s="17">
        <v>0</v>
      </c>
      <c r="K65" s="17">
        <v>15.125410301859988</v>
      </c>
      <c r="L65" s="17">
        <v>0</v>
      </c>
      <c r="M65" s="17">
        <v>0</v>
      </c>
      <c r="N65" s="17">
        <v>71.94109986909973</v>
      </c>
      <c r="O65" s="17">
        <v>31.845640343586695</v>
      </c>
      <c r="P65" s="17">
        <v>4.390447233307567</v>
      </c>
      <c r="Q65" s="17">
        <v>8.6733580880266228</v>
      </c>
      <c r="R65" s="17">
        <v>10.487817408091848</v>
      </c>
      <c r="S65" s="17">
        <v>2.0041942179586747</v>
      </c>
      <c r="T65" s="17">
        <v>3.8759044350141605</v>
      </c>
      <c r="U65" s="17">
        <v>4.6375868048199305</v>
      </c>
      <c r="V65" s="17">
        <v>2.636504110751968</v>
      </c>
      <c r="W65" s="17">
        <v>1.4321700037926279</v>
      </c>
      <c r="X65" s="17">
        <v>0</v>
      </c>
      <c r="Y65" s="17">
        <v>0</v>
      </c>
      <c r="Z65" s="17">
        <v>0</v>
      </c>
      <c r="AA65" s="17">
        <v>0</v>
      </c>
      <c r="AB65" s="17">
        <v>0</v>
      </c>
      <c r="AC65" s="17">
        <v>0</v>
      </c>
      <c r="AD65" s="17">
        <v>0</v>
      </c>
      <c r="AE65" s="17">
        <v>0</v>
      </c>
      <c r="AF65" s="17">
        <v>0</v>
      </c>
      <c r="AG65" s="17">
        <v>15.125404212911779</v>
      </c>
      <c r="AH65" s="17">
        <v>0</v>
      </c>
      <c r="AI65" s="17">
        <v>0</v>
      </c>
      <c r="AJ65" s="17">
        <v>0</v>
      </c>
      <c r="AK65" s="17">
        <v>103.79462538030666</v>
      </c>
      <c r="AL65" s="17">
        <v>0</v>
      </c>
      <c r="AM65" s="17">
        <v>0</v>
      </c>
      <c r="AN65" s="17">
        <v>0</v>
      </c>
      <c r="AO65" s="17">
        <v>7.8724223936516013</v>
      </c>
    </row>
    <row r="66" spans="1:43" x14ac:dyDescent="0.2">
      <c r="A66" s="17">
        <v>2013</v>
      </c>
      <c r="B66" s="17">
        <v>551.89226202136501</v>
      </c>
      <c r="C66" s="17">
        <v>90.755196463200349</v>
      </c>
      <c r="D66" s="17">
        <v>11.415848762193713</v>
      </c>
      <c r="E66" s="17">
        <v>207.6882287008159</v>
      </c>
      <c r="F66" s="17">
        <v>19.266934275681766</v>
      </c>
      <c r="G66" s="17">
        <v>0</v>
      </c>
      <c r="H66" s="17">
        <v>12.895655302917557</v>
      </c>
      <c r="I66" s="17">
        <v>0</v>
      </c>
      <c r="J66" s="17">
        <v>0</v>
      </c>
      <c r="K66" s="17">
        <v>28.627922408803396</v>
      </c>
      <c r="L66" s="17">
        <v>5.4389460208300004</v>
      </c>
      <c r="M66" s="17">
        <v>0</v>
      </c>
      <c r="N66" s="17">
        <v>81.242256520538902</v>
      </c>
      <c r="O66" s="17">
        <v>40.30792278982274</v>
      </c>
      <c r="P66" s="17">
        <v>15.638798279087291</v>
      </c>
      <c r="Q66" s="17">
        <v>9.349772182433</v>
      </c>
      <c r="R66" s="17">
        <v>19.280296944106293</v>
      </c>
      <c r="S66" s="17">
        <v>3.1396468985997941</v>
      </c>
      <c r="T66" s="17">
        <v>3.5458797355495579</v>
      </c>
      <c r="U66" s="17">
        <v>9.3476229845621024</v>
      </c>
      <c r="V66" s="17">
        <v>4.5370463729966808</v>
      </c>
      <c r="W66" s="17">
        <v>0.36250327033974061</v>
      </c>
      <c r="X66" s="17">
        <v>0</v>
      </c>
      <c r="Y66" s="17">
        <v>2.2799729472000001</v>
      </c>
      <c r="Z66" s="17">
        <v>0</v>
      </c>
      <c r="AA66" s="17">
        <v>0</v>
      </c>
      <c r="AB66" s="17">
        <v>3.1589730736299999</v>
      </c>
      <c r="AC66" s="17">
        <v>0</v>
      </c>
      <c r="AD66" s="17">
        <v>0</v>
      </c>
      <c r="AE66" s="17">
        <v>0</v>
      </c>
      <c r="AF66" s="17">
        <v>0</v>
      </c>
      <c r="AG66" s="17">
        <v>28.627919928668398</v>
      </c>
      <c r="AH66" s="17">
        <v>5.4389460208300004</v>
      </c>
      <c r="AI66" s="17">
        <v>0</v>
      </c>
      <c r="AJ66" s="17">
        <v>0</v>
      </c>
      <c r="AK66" s="17">
        <v>131.41401520307861</v>
      </c>
      <c r="AL66" s="17">
        <v>0.90311797680000006</v>
      </c>
      <c r="AM66" s="17">
        <v>0</v>
      </c>
      <c r="AN66" s="17">
        <v>0</v>
      </c>
      <c r="AO66" s="17">
        <v>5.8242536504208013</v>
      </c>
    </row>
    <row r="67" spans="1:43" x14ac:dyDescent="0.2">
      <c r="A67" s="17">
        <v>2014</v>
      </c>
      <c r="B67" s="17">
        <v>648.36270437235305</v>
      </c>
      <c r="C67" s="17">
        <v>93.048392531738457</v>
      </c>
      <c r="D67" s="17">
        <v>13.947848073527222</v>
      </c>
      <c r="E67" s="17">
        <v>228.92031179762498</v>
      </c>
      <c r="F67" s="17">
        <v>22.927980416605124</v>
      </c>
      <c r="G67" s="17">
        <v>0</v>
      </c>
      <c r="H67" s="17">
        <v>9.4415016009176274</v>
      </c>
      <c r="I67" s="17">
        <v>0</v>
      </c>
      <c r="J67" s="17">
        <v>0</v>
      </c>
      <c r="K67" s="17">
        <v>26.155690431618449</v>
      </c>
      <c r="L67" s="17">
        <v>0</v>
      </c>
      <c r="M67" s="17">
        <v>0</v>
      </c>
      <c r="N67" s="17">
        <v>105.08148618834534</v>
      </c>
      <c r="O67" s="17">
        <v>35.009348982591838</v>
      </c>
      <c r="P67" s="17">
        <v>7.0936699678215112</v>
      </c>
      <c r="Q67" s="17">
        <v>6.9330324129102596</v>
      </c>
      <c r="R67" s="17">
        <v>16.279458069190103</v>
      </c>
      <c r="S67" s="17">
        <v>1.3925670393602663</v>
      </c>
      <c r="T67" s="17">
        <v>2.5084630990591599</v>
      </c>
      <c r="U67" s="17">
        <v>9.8762287536151394</v>
      </c>
      <c r="V67" s="17">
        <v>3.6610425321101521</v>
      </c>
      <c r="W67" s="17">
        <v>2.5319984065335079</v>
      </c>
      <c r="X67" s="17">
        <v>0</v>
      </c>
      <c r="Y67" s="17">
        <v>0</v>
      </c>
      <c r="Z67" s="17">
        <v>0</v>
      </c>
      <c r="AA67" s="17">
        <v>0</v>
      </c>
      <c r="AB67" s="17">
        <v>0</v>
      </c>
      <c r="AC67" s="17">
        <v>0</v>
      </c>
      <c r="AD67" s="17">
        <v>0</v>
      </c>
      <c r="AE67" s="17">
        <v>0</v>
      </c>
      <c r="AF67" s="17">
        <v>0</v>
      </c>
      <c r="AG67" s="17">
        <v>26.155686822805244</v>
      </c>
      <c r="AH67" s="17">
        <v>0</v>
      </c>
      <c r="AI67" s="17">
        <v>0</v>
      </c>
      <c r="AJ67" s="17">
        <v>0</v>
      </c>
      <c r="AK67" s="17">
        <v>151.5583218146362</v>
      </c>
      <c r="AL67" s="17">
        <v>0</v>
      </c>
      <c r="AM67" s="17">
        <v>0</v>
      </c>
      <c r="AN67" s="17">
        <v>0</v>
      </c>
      <c r="AO67" s="17">
        <v>10.227642146761964</v>
      </c>
    </row>
    <row r="68" spans="1:43" x14ac:dyDescent="0.2">
      <c r="A68" s="17">
        <v>2015</v>
      </c>
      <c r="B68" s="17">
        <v>727.89341113215607</v>
      </c>
      <c r="C68" s="17">
        <v>113.29673042918706</v>
      </c>
      <c r="D68" s="17">
        <v>14.123665178740113</v>
      </c>
      <c r="E68" s="17">
        <v>253.3947900847827</v>
      </c>
      <c r="F68" s="17">
        <v>23.891726965209688</v>
      </c>
      <c r="G68" s="17">
        <v>0</v>
      </c>
      <c r="H68" s="17">
        <v>17.437249910578103</v>
      </c>
      <c r="I68" s="17">
        <v>1.5858752031849999</v>
      </c>
      <c r="J68" s="17">
        <v>0</v>
      </c>
      <c r="K68" s="17">
        <v>17.364423442357246</v>
      </c>
      <c r="L68" s="17">
        <v>0</v>
      </c>
      <c r="M68" s="17">
        <v>0</v>
      </c>
      <c r="N68" s="17">
        <v>119.61061746638421</v>
      </c>
      <c r="O68" s="17">
        <v>35.488815689542122</v>
      </c>
      <c r="P68" s="17">
        <v>20.30894863042543</v>
      </c>
      <c r="Q68" s="17">
        <v>15.750831753305611</v>
      </c>
      <c r="R68" s="17">
        <v>10.701110804326774</v>
      </c>
      <c r="S68" s="17">
        <v>2.6648281240256204</v>
      </c>
      <c r="T68" s="17">
        <v>1.6864172524724899</v>
      </c>
      <c r="U68" s="17">
        <v>6.6633065490822609</v>
      </c>
      <c r="V68" s="17">
        <v>2.5496242319245588</v>
      </c>
      <c r="W68" s="17">
        <v>0.17581710521289129</v>
      </c>
      <c r="X68" s="17">
        <v>0</v>
      </c>
      <c r="Y68" s="17">
        <v>0</v>
      </c>
      <c r="Z68" s="17">
        <v>0</v>
      </c>
      <c r="AA68" s="17">
        <v>1.5858752031849999</v>
      </c>
      <c r="AB68" s="17">
        <v>0</v>
      </c>
      <c r="AC68" s="17">
        <v>0</v>
      </c>
      <c r="AD68" s="17">
        <v>0</v>
      </c>
      <c r="AE68" s="17">
        <v>0</v>
      </c>
      <c r="AF68" s="17">
        <v>0</v>
      </c>
      <c r="AG68" s="17">
        <v>17.364417353409035</v>
      </c>
      <c r="AH68" s="17">
        <v>0</v>
      </c>
      <c r="AI68" s="17">
        <v>0</v>
      </c>
      <c r="AJ68" s="17">
        <v>0</v>
      </c>
      <c r="AK68" s="17">
        <v>150.14936882584294</v>
      </c>
      <c r="AL68" s="17">
        <v>0</v>
      </c>
      <c r="AM68" s="17">
        <v>0</v>
      </c>
      <c r="AN68" s="17">
        <v>0</v>
      </c>
      <c r="AO68" s="17">
        <v>11.626555544766367</v>
      </c>
    </row>
    <row r="69" spans="1:43" x14ac:dyDescent="0.2">
      <c r="A69" s="17">
        <v>2016</v>
      </c>
      <c r="B69" s="17">
        <v>769.96551371115743</v>
      </c>
      <c r="C69" s="17">
        <v>121.50481521495993</v>
      </c>
      <c r="D69" s="17">
        <v>11.01316595839649</v>
      </c>
      <c r="E69" s="17">
        <v>272.91007102051935</v>
      </c>
      <c r="F69" s="17">
        <v>30.381207325187912</v>
      </c>
      <c r="G69" s="17">
        <v>7.3868489648099986</v>
      </c>
      <c r="H69" s="17">
        <v>26.296917964160272</v>
      </c>
      <c r="I69" s="17">
        <v>3.0226785252063295</v>
      </c>
      <c r="J69" s="17">
        <v>0</v>
      </c>
      <c r="K69" s="17">
        <v>40.583378809585433</v>
      </c>
      <c r="L69" s="17">
        <v>0</v>
      </c>
      <c r="M69" s="17">
        <v>0</v>
      </c>
      <c r="N69" s="17">
        <v>126.28361925183101</v>
      </c>
      <c r="O69" s="17">
        <v>54.148232272780341</v>
      </c>
      <c r="P69" s="17">
        <v>18.496597250710806</v>
      </c>
      <c r="Q69" s="17">
        <v>14.516725614776373</v>
      </c>
      <c r="R69" s="17">
        <v>21.447159220166252</v>
      </c>
      <c r="S69" s="17">
        <v>3.4999873717515841</v>
      </c>
      <c r="T69" s="17">
        <v>11.780189869248893</v>
      </c>
      <c r="U69" s="17">
        <v>19.136213500470969</v>
      </c>
      <c r="V69" s="17">
        <v>8.5096244976500177</v>
      </c>
      <c r="W69" s="17">
        <v>3.2662714747431667</v>
      </c>
      <c r="X69" s="17">
        <v>2.0126038642963295</v>
      </c>
      <c r="Y69" s="17">
        <v>0</v>
      </c>
      <c r="Z69" s="17">
        <v>1.01007466091</v>
      </c>
      <c r="AA69" s="17">
        <v>1.01007466091</v>
      </c>
      <c r="AB69" s="17">
        <v>0</v>
      </c>
      <c r="AC69" s="17">
        <v>7.3868489648099986</v>
      </c>
      <c r="AD69" s="17">
        <v>0</v>
      </c>
      <c r="AE69" s="17">
        <v>0</v>
      </c>
      <c r="AF69" s="17">
        <v>0</v>
      </c>
      <c r="AG69" s="17">
        <v>40.583372720637222</v>
      </c>
      <c r="AH69" s="17">
        <v>0</v>
      </c>
      <c r="AI69" s="17">
        <v>0</v>
      </c>
      <c r="AJ69" s="17">
        <v>0</v>
      </c>
      <c r="AK69" s="17">
        <v>139.77284957446162</v>
      </c>
      <c r="AL69" s="17">
        <v>0.21655089781087422</v>
      </c>
      <c r="AM69" s="17">
        <v>0</v>
      </c>
      <c r="AN69" s="17">
        <v>0</v>
      </c>
      <c r="AO69" s="17">
        <v>10.691425265723652</v>
      </c>
    </row>
    <row r="70" spans="1:43" x14ac:dyDescent="0.2">
      <c r="A70" s="17">
        <v>2017</v>
      </c>
      <c r="B70" s="17">
        <v>859.89669098371553</v>
      </c>
      <c r="C70" s="17">
        <v>141.41251364486411</v>
      </c>
      <c r="D70" s="17">
        <v>12.139676453112727</v>
      </c>
      <c r="E70" s="17">
        <v>297.85297199707492</v>
      </c>
      <c r="F70" s="17">
        <v>35.815222677258099</v>
      </c>
      <c r="G70" s="17">
        <v>7.3868489648099986</v>
      </c>
      <c r="H70" s="17">
        <v>23.297142969876521</v>
      </c>
      <c r="I70" s="17">
        <v>0.65590307187983465</v>
      </c>
      <c r="J70" s="17">
        <v>0</v>
      </c>
      <c r="K70" s="17">
        <v>35.992330779075679</v>
      </c>
      <c r="L70" s="17">
        <v>1.1436753432000002</v>
      </c>
      <c r="M70" s="17">
        <v>0</v>
      </c>
      <c r="N70" s="17">
        <v>125.99747425408793</v>
      </c>
      <c r="O70" s="17">
        <v>51.90877526288179</v>
      </c>
      <c r="P70" s="17">
        <v>21.124891147810143</v>
      </c>
      <c r="Q70" s="17">
        <v>18.493907429324203</v>
      </c>
      <c r="R70" s="17">
        <v>23.394756892735337</v>
      </c>
      <c r="S70" s="17">
        <v>7.1429115439602668</v>
      </c>
      <c r="T70" s="17">
        <v>4.8032330604173152</v>
      </c>
      <c r="U70" s="17">
        <v>12.597570501405347</v>
      </c>
      <c r="V70" s="17">
        <v>5.5129283687500132</v>
      </c>
      <c r="W70" s="17">
        <v>1.1265077907030292</v>
      </c>
      <c r="X70" s="17">
        <v>0.57698915040000009</v>
      </c>
      <c r="Y70" s="17">
        <v>1.1436753432000002</v>
      </c>
      <c r="Z70" s="17">
        <v>0</v>
      </c>
      <c r="AA70" s="17">
        <v>7.8913921479834601E-2</v>
      </c>
      <c r="AB70" s="17">
        <v>0</v>
      </c>
      <c r="AC70" s="17">
        <v>0</v>
      </c>
      <c r="AD70" s="17">
        <v>0</v>
      </c>
      <c r="AE70" s="17">
        <v>0</v>
      </c>
      <c r="AF70" s="17">
        <v>0</v>
      </c>
      <c r="AG70" s="17">
        <v>35.992327394140688</v>
      </c>
      <c r="AH70" s="17">
        <v>1.1436753432000002</v>
      </c>
      <c r="AI70" s="17">
        <v>0</v>
      </c>
      <c r="AJ70" s="17">
        <v>0</v>
      </c>
      <c r="AK70" s="17">
        <v>161.56184058786883</v>
      </c>
      <c r="AL70" s="17">
        <v>2.4221539963950098</v>
      </c>
      <c r="AM70" s="17">
        <v>0</v>
      </c>
      <c r="AN70" s="17">
        <v>0</v>
      </c>
      <c r="AO70" s="17">
        <v>40.869523807328505</v>
      </c>
    </row>
    <row r="71" spans="1:43" x14ac:dyDescent="0.2">
      <c r="A71" s="17">
        <v>2018</v>
      </c>
      <c r="B71" s="17">
        <v>896.04810399188784</v>
      </c>
      <c r="C71" s="17">
        <v>160.65115042731759</v>
      </c>
      <c r="D71" s="17">
        <v>9.7529535558102527</v>
      </c>
      <c r="E71" s="17">
        <v>332.12415208377809</v>
      </c>
      <c r="F71" s="17">
        <v>39.544666008731205</v>
      </c>
      <c r="G71" s="17">
        <v>7.3868489648099986</v>
      </c>
      <c r="H71" s="17">
        <v>19.593561490416775</v>
      </c>
      <c r="I71" s="17">
        <v>0.52068344640000008</v>
      </c>
      <c r="J71" s="17">
        <v>0</v>
      </c>
      <c r="K71" s="17">
        <v>41.782067157821245</v>
      </c>
      <c r="L71" s="17">
        <v>5.9317142883650007</v>
      </c>
      <c r="M71" s="17">
        <v>4.0503715824000004</v>
      </c>
      <c r="N71" s="17">
        <v>148.48044241969458</v>
      </c>
      <c r="O71" s="17">
        <v>57.637233438537116</v>
      </c>
      <c r="P71" s="17">
        <v>24.287136576996076</v>
      </c>
      <c r="Q71" s="17">
        <v>15.893935207864237</v>
      </c>
      <c r="R71" s="17">
        <v>31.619301859768502</v>
      </c>
      <c r="S71" s="17">
        <v>6.7969897291150918</v>
      </c>
      <c r="T71" s="17">
        <v>3.6996238024175421</v>
      </c>
      <c r="U71" s="17">
        <v>10.162759209104536</v>
      </c>
      <c r="V71" s="17">
        <v>5.0030789521381136</v>
      </c>
      <c r="W71" s="17">
        <v>1.6636468858843176</v>
      </c>
      <c r="X71" s="17">
        <v>0.52068344640000008</v>
      </c>
      <c r="Y71" s="17">
        <v>4.658075282765</v>
      </c>
      <c r="Z71" s="17">
        <v>0</v>
      </c>
      <c r="AA71" s="17">
        <v>0</v>
      </c>
      <c r="AB71" s="17">
        <v>1.2736381008000002</v>
      </c>
      <c r="AC71" s="17">
        <v>0</v>
      </c>
      <c r="AD71" s="17">
        <v>0</v>
      </c>
      <c r="AE71" s="17">
        <v>4.0503715824000004</v>
      </c>
      <c r="AF71" s="17">
        <v>0</v>
      </c>
      <c r="AG71" s="17">
        <v>41.782061068873034</v>
      </c>
      <c r="AH71" s="17">
        <v>5.9317133835650004</v>
      </c>
      <c r="AI71" s="17">
        <v>4.0503715824000004</v>
      </c>
      <c r="AJ71" s="17">
        <v>0</v>
      </c>
      <c r="AK71" s="17">
        <v>148.22931821878171</v>
      </c>
      <c r="AL71" s="17">
        <v>2.7066745260484084</v>
      </c>
      <c r="AM71" s="17">
        <v>0</v>
      </c>
      <c r="AN71" s="17">
        <v>0</v>
      </c>
      <c r="AO71" s="17">
        <v>14.653034344056053</v>
      </c>
    </row>
    <row r="72" spans="1:43" x14ac:dyDescent="0.2">
      <c r="A72" s="17">
        <v>2019</v>
      </c>
      <c r="B72" s="17">
        <v>922.69334851426538</v>
      </c>
      <c r="C72" s="17">
        <v>186.10979750212147</v>
      </c>
      <c r="D72" s="17">
        <v>8.2145812210215823</v>
      </c>
      <c r="E72" s="17">
        <v>363.44299162200173</v>
      </c>
      <c r="F72" s="17">
        <v>45.11261762025245</v>
      </c>
      <c r="G72" s="17">
        <v>10.41370676467</v>
      </c>
      <c r="H72" s="17">
        <v>13.390465330955129</v>
      </c>
      <c r="I72" s="17">
        <v>4.6896298604249997</v>
      </c>
      <c r="J72" s="17">
        <v>0</v>
      </c>
      <c r="K72" s="17">
        <v>51.663903178251154</v>
      </c>
      <c r="L72" s="17">
        <v>2.6410327408349996</v>
      </c>
      <c r="M72" s="17">
        <v>0</v>
      </c>
      <c r="N72" s="17">
        <v>188.37901889791436</v>
      </c>
      <c r="O72" s="17">
        <v>74.706577983124035</v>
      </c>
      <c r="P72" s="17">
        <v>31.17164163121598</v>
      </c>
      <c r="Q72" s="17">
        <v>7.197401920538347</v>
      </c>
      <c r="R72" s="17">
        <v>26.626882743409059</v>
      </c>
      <c r="S72" s="17">
        <v>8.6741001573706402</v>
      </c>
      <c r="T72" s="17">
        <v>6.1930634104167837</v>
      </c>
      <c r="U72" s="17">
        <v>25.037014345893887</v>
      </c>
      <c r="V72" s="17">
        <v>8.2832629327612484</v>
      </c>
      <c r="W72" s="17">
        <v>1.4884854650713297</v>
      </c>
      <c r="X72" s="17">
        <v>3.2749509358850002</v>
      </c>
      <c r="Y72" s="17">
        <v>1.340397864</v>
      </c>
      <c r="Z72" s="17">
        <v>0</v>
      </c>
      <c r="AA72" s="17">
        <v>1.4146764444049997</v>
      </c>
      <c r="AB72" s="17">
        <v>1.3006348768349998</v>
      </c>
      <c r="AC72" s="17">
        <v>3.0268577998600001</v>
      </c>
      <c r="AD72" s="17">
        <v>0</v>
      </c>
      <c r="AE72" s="17">
        <v>0</v>
      </c>
      <c r="AF72" s="17">
        <v>0</v>
      </c>
      <c r="AG72" s="17">
        <v>51.663897089302949</v>
      </c>
      <c r="AH72" s="17">
        <v>2.6410327408349996</v>
      </c>
      <c r="AI72" s="17">
        <v>0</v>
      </c>
      <c r="AJ72" s="17">
        <v>0</v>
      </c>
      <c r="AK72" s="17">
        <v>150.99862457891024</v>
      </c>
      <c r="AL72" s="17">
        <v>3.4835544384710961</v>
      </c>
      <c r="AM72" s="17">
        <v>0</v>
      </c>
      <c r="AN72" s="17">
        <v>0</v>
      </c>
      <c r="AO72" s="17">
        <v>11.865578359966452</v>
      </c>
    </row>
    <row r="73" spans="1:43" x14ac:dyDescent="0.2">
      <c r="A73" s="17">
        <v>2020</v>
      </c>
      <c r="B73" s="17">
        <v>976.55402288618336</v>
      </c>
      <c r="C73" s="17">
        <v>212.07687115609997</v>
      </c>
      <c r="D73" s="17">
        <v>8.9323890018280441</v>
      </c>
      <c r="E73" s="17">
        <v>395.94570259597754</v>
      </c>
      <c r="F73" s="17">
        <v>54.210963873434913</v>
      </c>
      <c r="G73" s="17">
        <v>12.203986386499354</v>
      </c>
      <c r="H73" s="17">
        <v>17.47016135086297</v>
      </c>
      <c r="I73" s="17">
        <v>0</v>
      </c>
      <c r="J73" s="17">
        <v>0</v>
      </c>
      <c r="K73" s="17">
        <v>28.622961717478336</v>
      </c>
      <c r="L73" s="17">
        <v>1.6529492616000001</v>
      </c>
      <c r="M73" s="17">
        <v>0</v>
      </c>
      <c r="N73" s="17">
        <v>211.71702589704236</v>
      </c>
      <c r="O73" s="17">
        <v>59.356039634797874</v>
      </c>
      <c r="P73" s="17">
        <v>31.437692201121674</v>
      </c>
      <c r="Q73" s="17">
        <v>10.115732435873262</v>
      </c>
      <c r="R73" s="17">
        <v>19.084885788512327</v>
      </c>
      <c r="S73" s="17">
        <v>7.7887607614619041</v>
      </c>
      <c r="T73" s="17">
        <v>7.3544228260415023</v>
      </c>
      <c r="U73" s="17">
        <v>9.538072316353011</v>
      </c>
      <c r="V73" s="17">
        <v>9.3774761286799997</v>
      </c>
      <c r="W73" s="17">
        <v>2.2289539183250637</v>
      </c>
      <c r="X73" s="17">
        <v>0</v>
      </c>
      <c r="Y73" s="17">
        <v>1.6529492616000001</v>
      </c>
      <c r="Z73" s="17">
        <v>0.2791271714843368</v>
      </c>
      <c r="AA73" s="17">
        <v>0</v>
      </c>
      <c r="AB73" s="17">
        <v>0</v>
      </c>
      <c r="AC73" s="17">
        <v>1.7902787170293553</v>
      </c>
      <c r="AD73" s="17">
        <v>0</v>
      </c>
      <c r="AE73" s="17">
        <v>0</v>
      </c>
      <c r="AF73" s="17">
        <v>0</v>
      </c>
      <c r="AG73" s="17">
        <v>28.62295810486534</v>
      </c>
      <c r="AH73" s="17">
        <v>1.6529492616000001</v>
      </c>
      <c r="AI73" s="17">
        <v>0</v>
      </c>
      <c r="AJ73" s="17">
        <v>0</v>
      </c>
      <c r="AK73" s="17">
        <v>140.71603674659565</v>
      </c>
      <c r="AL73" s="17">
        <v>2.1720657632174039</v>
      </c>
      <c r="AM73" s="17">
        <v>0</v>
      </c>
      <c r="AN73" s="17">
        <v>0</v>
      </c>
      <c r="AO73" s="17">
        <v>30.966930495293141</v>
      </c>
    </row>
    <row r="74" spans="1:43" x14ac:dyDescent="0.2">
      <c r="A74" s="17">
        <v>2021</v>
      </c>
      <c r="B74" s="17">
        <v>1029.2998278230541</v>
      </c>
      <c r="C74" s="17">
        <v>222.37155694192998</v>
      </c>
      <c r="D74" s="17">
        <v>17.666953191511482</v>
      </c>
      <c r="E74" s="17">
        <v>402.56003085237671</v>
      </c>
      <c r="F74" s="17">
        <v>72.136582536831682</v>
      </c>
      <c r="G74" s="17">
        <v>11.934458228899354</v>
      </c>
      <c r="H74" s="17">
        <v>20.714727090325631</v>
      </c>
      <c r="I74" s="17">
        <v>0.41345197920000004</v>
      </c>
      <c r="J74" s="17">
        <v>0</v>
      </c>
      <c r="K74" s="17">
        <v>37.702031679184159</v>
      </c>
      <c r="L74" s="17">
        <v>1.4663595960000002</v>
      </c>
      <c r="M74" s="17">
        <v>0.6335454840000001</v>
      </c>
      <c r="N74" s="17">
        <v>230.42025172986229</v>
      </c>
      <c r="O74" s="17">
        <v>54.902699562614259</v>
      </c>
      <c r="P74" s="17">
        <v>28.483094101116762</v>
      </c>
      <c r="Q74" s="17">
        <v>7.5829731475951032</v>
      </c>
      <c r="R74" s="17">
        <v>17.380702969207157</v>
      </c>
      <c r="S74" s="17">
        <v>10.715594870310223</v>
      </c>
      <c r="T74" s="17">
        <v>13.131750557795527</v>
      </c>
      <c r="U74" s="17">
        <v>20.321323525828795</v>
      </c>
      <c r="V74" s="17">
        <v>19.375474425335813</v>
      </c>
      <c r="W74" s="17">
        <v>8.3472372580613854</v>
      </c>
      <c r="X74" s="17">
        <v>0.41345197920000004</v>
      </c>
      <c r="Y74" s="17">
        <v>0.76783951920000004</v>
      </c>
      <c r="Z74" s="17">
        <v>0.75134177408725944</v>
      </c>
      <c r="AA74" s="17">
        <v>0</v>
      </c>
      <c r="AB74" s="17">
        <v>0.69851917200000013</v>
      </c>
      <c r="AC74" s="17">
        <v>0.36401732640000006</v>
      </c>
      <c r="AD74" s="17">
        <v>0</v>
      </c>
      <c r="AE74" s="17">
        <v>0</v>
      </c>
      <c r="AF74" s="17">
        <v>0</v>
      </c>
      <c r="AG74" s="17">
        <v>37.702026495035952</v>
      </c>
      <c r="AH74" s="17">
        <v>1.4663586912000002</v>
      </c>
      <c r="AI74" s="17">
        <v>0.6335454840000001</v>
      </c>
      <c r="AJ74" s="17">
        <v>0.6335454840000001</v>
      </c>
      <c r="AK74" s="17">
        <v>145.40290796964462</v>
      </c>
      <c r="AL74" s="17">
        <v>4.1196962633323384</v>
      </c>
      <c r="AM74" s="17">
        <v>0</v>
      </c>
      <c r="AN74" s="17">
        <v>0</v>
      </c>
      <c r="AO74" s="17">
        <v>11.572681533645431</v>
      </c>
    </row>
    <row r="75" spans="1:43" x14ac:dyDescent="0.2">
      <c r="AQ75" s="21" t="s">
        <v>99</v>
      </c>
    </row>
    <row r="76" spans="1:43" x14ac:dyDescent="0.2">
      <c r="A76" s="23" t="s">
        <v>79</v>
      </c>
      <c r="B76" s="23"/>
      <c r="C76" s="23"/>
      <c r="D76" s="23"/>
    </row>
    <row r="77" spans="1:43" x14ac:dyDescent="0.2">
      <c r="A77" s="17" t="s">
        <v>0</v>
      </c>
      <c r="B77" s="17" t="s">
        <v>1</v>
      </c>
      <c r="C77" s="17" t="s">
        <v>2</v>
      </c>
      <c r="D77" s="17" t="s">
        <v>3</v>
      </c>
      <c r="E77" s="17" t="s">
        <v>4</v>
      </c>
      <c r="F77" s="17" t="s">
        <v>5</v>
      </c>
      <c r="G77" s="17" t="s">
        <v>6</v>
      </c>
      <c r="H77" s="17" t="s">
        <v>7</v>
      </c>
      <c r="I77" s="17" t="s">
        <v>8</v>
      </c>
      <c r="J77" s="17" t="s">
        <v>9</v>
      </c>
      <c r="K77" s="17" t="s">
        <v>10</v>
      </c>
      <c r="L77" s="17" t="s">
        <v>11</v>
      </c>
      <c r="M77" s="17" t="s">
        <v>12</v>
      </c>
      <c r="N77" s="17" t="s">
        <v>13</v>
      </c>
      <c r="O77" s="17" t="s">
        <v>14</v>
      </c>
      <c r="P77" s="17" t="s">
        <v>15</v>
      </c>
      <c r="Q77" s="17" t="s">
        <v>16</v>
      </c>
      <c r="R77" s="17" t="s">
        <v>17</v>
      </c>
      <c r="S77" s="17" t="s">
        <v>18</v>
      </c>
      <c r="T77" s="17" t="s">
        <v>19</v>
      </c>
      <c r="U77" s="17" t="s">
        <v>20</v>
      </c>
      <c r="V77" s="17" t="s">
        <v>21</v>
      </c>
      <c r="W77" s="17" t="s">
        <v>22</v>
      </c>
      <c r="X77" s="17" t="s">
        <v>23</v>
      </c>
      <c r="Y77" s="17" t="s">
        <v>24</v>
      </c>
      <c r="Z77" s="17" t="s">
        <v>25</v>
      </c>
      <c r="AA77" s="17" t="s">
        <v>26</v>
      </c>
      <c r="AB77" s="17" t="s">
        <v>27</v>
      </c>
      <c r="AC77" s="17" t="s">
        <v>28</v>
      </c>
      <c r="AD77" s="17" t="s">
        <v>29</v>
      </c>
      <c r="AE77" s="17" t="s">
        <v>30</v>
      </c>
      <c r="AF77" s="17" t="s">
        <v>31</v>
      </c>
      <c r="AG77" s="17" t="s">
        <v>32</v>
      </c>
      <c r="AH77" s="17" t="s">
        <v>33</v>
      </c>
      <c r="AI77" s="17" t="s">
        <v>34</v>
      </c>
      <c r="AJ77" s="17" t="s">
        <v>35</v>
      </c>
      <c r="AK77" s="17" t="s">
        <v>36</v>
      </c>
      <c r="AL77" s="17" t="s">
        <v>37</v>
      </c>
      <c r="AM77" s="17" t="s">
        <v>38</v>
      </c>
      <c r="AN77" s="17" t="s">
        <v>39</v>
      </c>
      <c r="AO77" s="17" t="s">
        <v>40</v>
      </c>
    </row>
    <row r="78" spans="1:43" x14ac:dyDescent="0.2">
      <c r="A78" s="17">
        <v>2000</v>
      </c>
      <c r="B78" s="17">
        <v>154916.34348514286</v>
      </c>
      <c r="C78" s="17">
        <v>11125.994954788894</v>
      </c>
      <c r="D78" s="17">
        <v>0</v>
      </c>
      <c r="E78" s="17">
        <v>7707.1641379289731</v>
      </c>
      <c r="F78" s="17">
        <v>1901.0691128949484</v>
      </c>
      <c r="G78" s="17">
        <v>0</v>
      </c>
      <c r="H78" s="17">
        <v>3934.3874377793527</v>
      </c>
      <c r="I78" s="17">
        <v>0</v>
      </c>
      <c r="J78" s="17">
        <v>0</v>
      </c>
      <c r="K78" s="17">
        <v>8079.230829772021</v>
      </c>
      <c r="L78" s="17">
        <v>0</v>
      </c>
      <c r="M78" s="17">
        <v>0</v>
      </c>
      <c r="N78" s="17">
        <v>0</v>
      </c>
      <c r="O78" s="17">
        <v>0</v>
      </c>
      <c r="P78" s="17">
        <v>0</v>
      </c>
      <c r="Q78" s="17">
        <v>0</v>
      </c>
      <c r="R78" s="17">
        <v>0</v>
      </c>
      <c r="S78" s="17">
        <v>0</v>
      </c>
      <c r="T78" s="17">
        <v>0</v>
      </c>
      <c r="U78" s="17">
        <v>0</v>
      </c>
      <c r="V78" s="17">
        <v>0</v>
      </c>
      <c r="W78" s="17">
        <v>0</v>
      </c>
      <c r="X78" s="17">
        <v>0</v>
      </c>
      <c r="Y78" s="17">
        <v>0</v>
      </c>
      <c r="Z78" s="17">
        <v>0</v>
      </c>
      <c r="AA78" s="17">
        <v>0</v>
      </c>
      <c r="AB78" s="17">
        <v>0</v>
      </c>
      <c r="AC78" s="17">
        <v>0</v>
      </c>
      <c r="AD78" s="17">
        <v>0</v>
      </c>
      <c r="AE78" s="17">
        <v>0</v>
      </c>
      <c r="AF78" s="17">
        <v>0</v>
      </c>
      <c r="AG78" s="17">
        <v>0</v>
      </c>
      <c r="AH78" s="17">
        <v>0</v>
      </c>
      <c r="AI78" s="17">
        <v>0</v>
      </c>
      <c r="AJ78" s="17">
        <v>0</v>
      </c>
      <c r="AK78" s="17">
        <v>0</v>
      </c>
      <c r="AL78" s="17">
        <v>0</v>
      </c>
      <c r="AM78" s="17">
        <v>0</v>
      </c>
      <c r="AN78" s="17">
        <v>0</v>
      </c>
      <c r="AO78" s="17">
        <v>0</v>
      </c>
    </row>
    <row r="79" spans="1:43" x14ac:dyDescent="0.2">
      <c r="A79" s="17">
        <v>2001</v>
      </c>
      <c r="B79" s="17">
        <v>171932.17638269509</v>
      </c>
      <c r="C79" s="17">
        <v>17021.798955052429</v>
      </c>
      <c r="D79" s="17">
        <v>0</v>
      </c>
      <c r="E79" s="17">
        <v>13517.246219255972</v>
      </c>
      <c r="F79" s="17">
        <v>1901.0691128949484</v>
      </c>
      <c r="G79" s="17">
        <v>0</v>
      </c>
      <c r="H79" s="17">
        <v>3687.9122175161965</v>
      </c>
      <c r="I79" s="17">
        <v>0</v>
      </c>
      <c r="J79" s="17">
        <v>0</v>
      </c>
      <c r="K79" s="17">
        <v>9071.2382600873843</v>
      </c>
      <c r="L79" s="17">
        <v>0</v>
      </c>
      <c r="M79" s="17">
        <v>0</v>
      </c>
      <c r="N79" s="17">
        <v>8079.230829772021</v>
      </c>
      <c r="O79" s="17">
        <v>5810.0820813269993</v>
      </c>
      <c r="P79" s="17">
        <v>5895.8040002635362</v>
      </c>
      <c r="Q79" s="17">
        <v>3687.9122175161965</v>
      </c>
      <c r="R79" s="17">
        <v>9071.2382600873843</v>
      </c>
      <c r="S79" s="17">
        <v>0</v>
      </c>
      <c r="T79" s="17">
        <v>0</v>
      </c>
      <c r="U79" s="17">
        <v>0</v>
      </c>
      <c r="V79" s="17">
        <v>0</v>
      </c>
      <c r="W79" s="17">
        <v>0</v>
      </c>
      <c r="X79" s="17">
        <v>0</v>
      </c>
      <c r="Y79" s="17">
        <v>0</v>
      </c>
      <c r="Z79" s="17">
        <v>0</v>
      </c>
      <c r="AA79" s="17">
        <v>0</v>
      </c>
      <c r="AB79" s="17">
        <v>0</v>
      </c>
      <c r="AC79" s="17">
        <v>0</v>
      </c>
      <c r="AD79" s="17">
        <v>0</v>
      </c>
      <c r="AE79" s="17">
        <v>0</v>
      </c>
      <c r="AF79" s="17">
        <v>0</v>
      </c>
      <c r="AG79" s="17">
        <v>9071.2382600873843</v>
      </c>
      <c r="AH79" s="17">
        <v>0</v>
      </c>
      <c r="AI79" s="17">
        <v>0</v>
      </c>
      <c r="AJ79" s="17">
        <v>0</v>
      </c>
      <c r="AK79" s="17">
        <v>41480.875886921742</v>
      </c>
      <c r="AL79" s="17">
        <v>0</v>
      </c>
      <c r="AM79" s="17">
        <v>0</v>
      </c>
      <c r="AN79" s="17">
        <v>0</v>
      </c>
      <c r="AO79" s="17">
        <v>0</v>
      </c>
    </row>
    <row r="80" spans="1:43" x14ac:dyDescent="0.2">
      <c r="A80" s="17">
        <v>2002</v>
      </c>
      <c r="B80" s="17">
        <v>206068.73071680625</v>
      </c>
      <c r="C80" s="17">
        <v>19655.633007318465</v>
      </c>
      <c r="D80" s="17">
        <v>0</v>
      </c>
      <c r="E80" s="17">
        <v>16870.231506827582</v>
      </c>
      <c r="F80" s="17">
        <v>1901.0691128949484</v>
      </c>
      <c r="G80" s="17">
        <v>0</v>
      </c>
      <c r="H80" s="17">
        <v>1121.6895515909482</v>
      </c>
      <c r="I80" s="17">
        <v>0</v>
      </c>
      <c r="J80" s="17">
        <v>0</v>
      </c>
      <c r="K80" s="17">
        <v>1253.2543941713602</v>
      </c>
      <c r="L80" s="17">
        <v>0</v>
      </c>
      <c r="M80" s="17">
        <v>0</v>
      </c>
      <c r="N80" s="17">
        <v>17150.469089859405</v>
      </c>
      <c r="O80" s="17">
        <v>3352.983598502612</v>
      </c>
      <c r="P80" s="17">
        <v>2633.8321534178403</v>
      </c>
      <c r="Q80" s="17">
        <v>1121.6895515909482</v>
      </c>
      <c r="R80" s="17">
        <v>1253.2543941713602</v>
      </c>
      <c r="S80" s="17">
        <v>0</v>
      </c>
      <c r="T80" s="17">
        <v>0</v>
      </c>
      <c r="U80" s="17">
        <v>0</v>
      </c>
      <c r="V80" s="17">
        <v>0</v>
      </c>
      <c r="W80" s="17">
        <v>0</v>
      </c>
      <c r="X80" s="17">
        <v>0</v>
      </c>
      <c r="Y80" s="17">
        <v>0</v>
      </c>
      <c r="Z80" s="17">
        <v>0</v>
      </c>
      <c r="AA80" s="17">
        <v>0</v>
      </c>
      <c r="AB80" s="17">
        <v>0</v>
      </c>
      <c r="AC80" s="17">
        <v>0</v>
      </c>
      <c r="AD80" s="17">
        <v>0</v>
      </c>
      <c r="AE80" s="17">
        <v>0</v>
      </c>
      <c r="AF80" s="17">
        <v>0</v>
      </c>
      <c r="AG80" s="17">
        <v>1253.2543941713602</v>
      </c>
      <c r="AH80" s="17">
        <v>0</v>
      </c>
      <c r="AI80" s="17">
        <v>0</v>
      </c>
      <c r="AJ80" s="17">
        <v>0</v>
      </c>
      <c r="AK80" s="17">
        <v>42498.318772900311</v>
      </c>
      <c r="AL80" s="17">
        <v>0</v>
      </c>
      <c r="AM80" s="17">
        <v>0</v>
      </c>
      <c r="AN80" s="17">
        <v>0</v>
      </c>
      <c r="AO80" s="17">
        <v>0</v>
      </c>
    </row>
    <row r="81" spans="1:41" x14ac:dyDescent="0.2">
      <c r="A81" s="17">
        <v>2003</v>
      </c>
      <c r="B81" s="17">
        <v>240361.97617962316</v>
      </c>
      <c r="C81" s="17">
        <v>22679.033197848454</v>
      </c>
      <c r="D81" s="17">
        <v>0</v>
      </c>
      <c r="E81" s="17">
        <v>20611.339847170766</v>
      </c>
      <c r="F81" s="17">
        <v>1901.0691128949484</v>
      </c>
      <c r="G81" s="17">
        <v>0</v>
      </c>
      <c r="H81" s="17">
        <v>2953.4479498899482</v>
      </c>
      <c r="I81" s="17">
        <v>0</v>
      </c>
      <c r="J81" s="17">
        <v>0</v>
      </c>
      <c r="K81" s="17">
        <v>2234.8678648032364</v>
      </c>
      <c r="L81" s="17">
        <v>0</v>
      </c>
      <c r="M81" s="17">
        <v>0</v>
      </c>
      <c r="N81" s="17">
        <v>18403.723693809967</v>
      </c>
      <c r="O81" s="17">
        <v>5088.0366897867843</v>
      </c>
      <c r="P81" s="17">
        <v>3023.399980750788</v>
      </c>
      <c r="Q81" s="17">
        <v>1606.5186570363483</v>
      </c>
      <c r="R81" s="17">
        <v>2234.8678648032364</v>
      </c>
      <c r="S81" s="17">
        <v>0</v>
      </c>
      <c r="T81" s="17">
        <v>1346.9283494435999</v>
      </c>
      <c r="U81" s="17">
        <v>0</v>
      </c>
      <c r="V81" s="17">
        <v>0</v>
      </c>
      <c r="W81" s="17">
        <v>0</v>
      </c>
      <c r="X81" s="17">
        <v>0</v>
      </c>
      <c r="Y81" s="17">
        <v>0</v>
      </c>
      <c r="Z81" s="17">
        <v>0</v>
      </c>
      <c r="AA81" s="17">
        <v>0</v>
      </c>
      <c r="AB81" s="17">
        <v>0</v>
      </c>
      <c r="AC81" s="17">
        <v>0</v>
      </c>
      <c r="AD81" s="17">
        <v>0</v>
      </c>
      <c r="AE81" s="17">
        <v>0</v>
      </c>
      <c r="AF81" s="17">
        <v>0</v>
      </c>
      <c r="AG81" s="17">
        <v>2234.8678648032364</v>
      </c>
      <c r="AH81" s="17">
        <v>0</v>
      </c>
      <c r="AI81" s="17">
        <v>0</v>
      </c>
      <c r="AJ81" s="17">
        <v>0</v>
      </c>
      <c r="AK81" s="17">
        <v>46246.073396300497</v>
      </c>
      <c r="AL81" s="17">
        <v>0</v>
      </c>
      <c r="AM81" s="17">
        <v>0</v>
      </c>
      <c r="AN81" s="17">
        <v>0</v>
      </c>
      <c r="AO81" s="17">
        <v>0</v>
      </c>
    </row>
    <row r="82" spans="1:41" x14ac:dyDescent="0.2">
      <c r="A82" s="17">
        <v>2004</v>
      </c>
      <c r="B82" s="17">
        <v>260963.21337122345</v>
      </c>
      <c r="C82" s="17">
        <v>27840.089873415582</v>
      </c>
      <c r="D82" s="17">
        <v>0</v>
      </c>
      <c r="E82" s="17">
        <v>31427.823843862097</v>
      </c>
      <c r="F82" s="17">
        <v>1901.0691128949484</v>
      </c>
      <c r="G82" s="17">
        <v>0</v>
      </c>
      <c r="H82" s="17">
        <v>7852.6187000936488</v>
      </c>
      <c r="I82" s="17">
        <v>0</v>
      </c>
      <c r="J82" s="17">
        <v>0</v>
      </c>
      <c r="K82" s="17">
        <v>6454.5869045015443</v>
      </c>
      <c r="L82" s="17">
        <v>0</v>
      </c>
      <c r="M82" s="17">
        <v>0</v>
      </c>
      <c r="N82" s="17">
        <v>20638.5934574614</v>
      </c>
      <c r="O82" s="17">
        <v>12490.257057173218</v>
      </c>
      <c r="P82" s="17">
        <v>5161.0540430881329</v>
      </c>
      <c r="Q82" s="17">
        <v>6178.8446962017642</v>
      </c>
      <c r="R82" s="17">
        <v>6454.5869045015443</v>
      </c>
      <c r="S82" s="17">
        <v>0</v>
      </c>
      <c r="T82" s="17">
        <v>1673.7730604818844</v>
      </c>
      <c r="U82" s="17">
        <v>0</v>
      </c>
      <c r="V82" s="17">
        <v>0</v>
      </c>
      <c r="W82" s="17">
        <v>0</v>
      </c>
      <c r="X82" s="17">
        <v>0</v>
      </c>
      <c r="Y82" s="17">
        <v>0</v>
      </c>
      <c r="Z82" s="17">
        <v>0</v>
      </c>
      <c r="AA82" s="17">
        <v>0</v>
      </c>
      <c r="AB82" s="17">
        <v>0</v>
      </c>
      <c r="AC82" s="17">
        <v>0</v>
      </c>
      <c r="AD82" s="17">
        <v>0</v>
      </c>
      <c r="AE82" s="17">
        <v>0</v>
      </c>
      <c r="AF82" s="17">
        <v>0</v>
      </c>
      <c r="AG82" s="17">
        <v>6454.5869045015443</v>
      </c>
      <c r="AH82" s="17">
        <v>0</v>
      </c>
      <c r="AI82" s="17">
        <v>0</v>
      </c>
      <c r="AJ82" s="17">
        <v>0</v>
      </c>
      <c r="AK82" s="17">
        <v>50885.983888012284</v>
      </c>
      <c r="AL82" s="17">
        <v>0</v>
      </c>
      <c r="AM82" s="17">
        <v>0</v>
      </c>
      <c r="AN82" s="17">
        <v>0</v>
      </c>
      <c r="AO82" s="17">
        <v>0</v>
      </c>
    </row>
    <row r="83" spans="1:41" x14ac:dyDescent="0.2">
      <c r="A83" s="17">
        <v>2005</v>
      </c>
      <c r="B83" s="17">
        <v>283363.46515553375</v>
      </c>
      <c r="C83" s="17">
        <v>37053.517115186012</v>
      </c>
      <c r="D83" s="17">
        <v>0</v>
      </c>
      <c r="E83" s="17">
        <v>32834.8912059625</v>
      </c>
      <c r="F83" s="17">
        <v>1901.0691128949484</v>
      </c>
      <c r="G83" s="17">
        <v>0</v>
      </c>
      <c r="H83" s="17">
        <v>8760.0622903939329</v>
      </c>
      <c r="I83" s="17">
        <v>0</v>
      </c>
      <c r="J83" s="17">
        <v>0</v>
      </c>
      <c r="K83" s="17">
        <v>11269.617420694496</v>
      </c>
      <c r="L83" s="17">
        <v>1712.6788024260884</v>
      </c>
      <c r="M83" s="17">
        <v>0</v>
      </c>
      <c r="N83" s="17">
        <v>27093.180361962943</v>
      </c>
      <c r="O83" s="17">
        <v>6787.1958001438652</v>
      </c>
      <c r="P83" s="17">
        <v>7267.8675499687606</v>
      </c>
      <c r="Q83" s="17">
        <v>7038.1721367990285</v>
      </c>
      <c r="R83" s="17">
        <v>11269.617420694496</v>
      </c>
      <c r="S83" s="17">
        <v>3658.2382844485564</v>
      </c>
      <c r="T83" s="17">
        <v>1721.8901535949042</v>
      </c>
      <c r="U83" s="17">
        <v>0</v>
      </c>
      <c r="V83" s="17">
        <v>0</v>
      </c>
      <c r="W83" s="17">
        <v>0</v>
      </c>
      <c r="X83" s="17">
        <v>0</v>
      </c>
      <c r="Y83" s="17">
        <v>1712.6788024260884</v>
      </c>
      <c r="Z83" s="17">
        <v>0</v>
      </c>
      <c r="AA83" s="17">
        <v>0</v>
      </c>
      <c r="AB83" s="17">
        <v>0</v>
      </c>
      <c r="AC83" s="17">
        <v>0</v>
      </c>
      <c r="AD83" s="17">
        <v>0</v>
      </c>
      <c r="AE83" s="17">
        <v>0</v>
      </c>
      <c r="AF83" s="17">
        <v>0</v>
      </c>
      <c r="AG83" s="17">
        <v>11269.617420694496</v>
      </c>
      <c r="AH83" s="17">
        <v>1712.6788024260884</v>
      </c>
      <c r="AI83" s="17">
        <v>0</v>
      </c>
      <c r="AJ83" s="17">
        <v>0</v>
      </c>
      <c r="AK83" s="17">
        <v>54763.110166653627</v>
      </c>
      <c r="AL83" s="17">
        <v>0</v>
      </c>
      <c r="AM83" s="17">
        <v>0</v>
      </c>
      <c r="AN83" s="17">
        <v>0</v>
      </c>
      <c r="AO83" s="17">
        <v>0</v>
      </c>
    </row>
    <row r="84" spans="1:41" x14ac:dyDescent="0.2">
      <c r="A84" s="17">
        <v>2006</v>
      </c>
      <c r="B84" s="17">
        <v>291292.3532319591</v>
      </c>
      <c r="C84" s="17">
        <v>35401.27969126455</v>
      </c>
      <c r="D84" s="17">
        <v>0</v>
      </c>
      <c r="E84" s="17">
        <v>50586.251719839369</v>
      </c>
      <c r="F84" s="17">
        <v>5323.4218640032414</v>
      </c>
      <c r="G84" s="17">
        <v>0</v>
      </c>
      <c r="H84" s="17">
        <v>15929.205510685933</v>
      </c>
      <c r="I84" s="17">
        <v>0</v>
      </c>
      <c r="J84" s="17">
        <v>0</v>
      </c>
      <c r="K84" s="17">
        <v>12385.969433291262</v>
      </c>
      <c r="L84" s="17">
        <v>2613.5420623736923</v>
      </c>
      <c r="M84" s="17">
        <v>0</v>
      </c>
      <c r="N84" s="17">
        <v>40075.477528493531</v>
      </c>
      <c r="O84" s="17">
        <v>24098.607855767499</v>
      </c>
      <c r="P84" s="17">
        <v>3855.1198672156966</v>
      </c>
      <c r="Q84" s="17">
        <v>12289.580521222941</v>
      </c>
      <c r="R84" s="17">
        <v>12385.969433291262</v>
      </c>
      <c r="S84" s="17">
        <v>528.534470307432</v>
      </c>
      <c r="T84" s="17">
        <v>3639.6230906147962</v>
      </c>
      <c r="U84" s="17">
        <v>0</v>
      </c>
      <c r="V84" s="17">
        <v>3422.3527511082925</v>
      </c>
      <c r="W84" s="17">
        <v>0</v>
      </c>
      <c r="X84" s="17">
        <v>0</v>
      </c>
      <c r="Y84" s="17">
        <v>2613.5420623736923</v>
      </c>
      <c r="Z84" s="17">
        <v>0</v>
      </c>
      <c r="AA84" s="17">
        <v>0</v>
      </c>
      <c r="AB84" s="17">
        <v>0</v>
      </c>
      <c r="AC84" s="17">
        <v>0</v>
      </c>
      <c r="AD84" s="17">
        <v>0</v>
      </c>
      <c r="AE84" s="17">
        <v>0</v>
      </c>
      <c r="AF84" s="17">
        <v>0</v>
      </c>
      <c r="AG84" s="17">
        <v>12385.969433291262</v>
      </c>
      <c r="AH84" s="17">
        <v>2613.5420623736923</v>
      </c>
      <c r="AI84" s="17">
        <v>0</v>
      </c>
      <c r="AJ84" s="17">
        <v>0</v>
      </c>
      <c r="AK84" s="17">
        <v>58379.083556319005</v>
      </c>
      <c r="AL84" s="17">
        <v>2179.08936141</v>
      </c>
      <c r="AM84" s="17">
        <v>0</v>
      </c>
      <c r="AN84" s="17">
        <v>0</v>
      </c>
      <c r="AO84" s="17">
        <v>0</v>
      </c>
    </row>
    <row r="85" spans="1:41" x14ac:dyDescent="0.2">
      <c r="A85" s="17">
        <v>2007</v>
      </c>
      <c r="B85" s="17">
        <v>322146.57985460339</v>
      </c>
      <c r="C85" s="17">
        <v>37150.809992684277</v>
      </c>
      <c r="D85" s="17">
        <v>2866.1423307254927</v>
      </c>
      <c r="E85" s="17">
        <v>52801.854848783587</v>
      </c>
      <c r="F85" s="17">
        <v>6786.4759180576411</v>
      </c>
      <c r="G85" s="17">
        <v>0</v>
      </c>
      <c r="H85" s="17">
        <v>11950.807983053301</v>
      </c>
      <c r="I85" s="17">
        <v>0</v>
      </c>
      <c r="J85" s="17">
        <v>0</v>
      </c>
      <c r="K85" s="17">
        <v>11161.877328625109</v>
      </c>
      <c r="L85" s="17">
        <v>0</v>
      </c>
      <c r="M85" s="17">
        <v>0</v>
      </c>
      <c r="N85" s="17">
        <v>55074.99240229647</v>
      </c>
      <c r="O85" s="17">
        <v>11044.364864125517</v>
      </c>
      <c r="P85" s="17">
        <v>3713.6383334136126</v>
      </c>
      <c r="Q85" s="17">
        <v>9186.5662302156325</v>
      </c>
      <c r="R85" s="17">
        <v>7462.4471903854774</v>
      </c>
      <c r="S85" s="17">
        <v>2365.0890984450043</v>
      </c>
      <c r="T85" s="17">
        <v>2764.240809427668</v>
      </c>
      <c r="U85" s="17">
        <v>3699.4289850504329</v>
      </c>
      <c r="V85" s="17">
        <v>1463.0540540544</v>
      </c>
      <c r="W85" s="17">
        <v>2866.1423307254927</v>
      </c>
      <c r="X85" s="17">
        <v>0</v>
      </c>
      <c r="Y85" s="17">
        <v>0</v>
      </c>
      <c r="Z85" s="17">
        <v>0</v>
      </c>
      <c r="AA85" s="17">
        <v>0</v>
      </c>
      <c r="AB85" s="17">
        <v>0</v>
      </c>
      <c r="AC85" s="17">
        <v>0</v>
      </c>
      <c r="AD85" s="17">
        <v>0</v>
      </c>
      <c r="AE85" s="17">
        <v>0</v>
      </c>
      <c r="AF85" s="17">
        <v>0</v>
      </c>
      <c r="AG85" s="17">
        <v>11161.876175435911</v>
      </c>
      <c r="AH85" s="17">
        <v>0</v>
      </c>
      <c r="AI85" s="17">
        <v>0</v>
      </c>
      <c r="AJ85" s="17">
        <v>0</v>
      </c>
      <c r="AK85" s="17">
        <v>62261.248715521695</v>
      </c>
      <c r="AL85" s="17">
        <v>0</v>
      </c>
      <c r="AM85" s="17">
        <v>0</v>
      </c>
      <c r="AN85" s="17">
        <v>0</v>
      </c>
      <c r="AO85" s="17">
        <v>0</v>
      </c>
    </row>
    <row r="86" spans="1:41" x14ac:dyDescent="0.2">
      <c r="A86" s="17">
        <v>2008</v>
      </c>
      <c r="B86" s="17">
        <v>348753.23794729402</v>
      </c>
      <c r="C86" s="17">
        <v>44248.854334145501</v>
      </c>
      <c r="D86" s="17">
        <v>2866.1423307254927</v>
      </c>
      <c r="E86" s="17">
        <v>61693.697808549521</v>
      </c>
      <c r="F86" s="17">
        <v>6786.4759180576411</v>
      </c>
      <c r="G86" s="17">
        <v>0</v>
      </c>
      <c r="H86" s="17">
        <v>8764.0434898238964</v>
      </c>
      <c r="I86" s="17">
        <v>0</v>
      </c>
      <c r="J86" s="17">
        <v>0</v>
      </c>
      <c r="K86" s="17">
        <v>12355.186969637307</v>
      </c>
      <c r="L86" s="17">
        <v>0</v>
      </c>
      <c r="M86" s="17">
        <v>0</v>
      </c>
      <c r="N86" s="17">
        <v>66236.869730921579</v>
      </c>
      <c r="O86" s="17">
        <v>13881.179199867569</v>
      </c>
      <c r="P86" s="17">
        <v>5696.5936691874722</v>
      </c>
      <c r="Q86" s="17">
        <v>7607.1293190332199</v>
      </c>
      <c r="R86" s="17">
        <v>9924.2091544529012</v>
      </c>
      <c r="S86" s="17">
        <v>1401.44519753656</v>
      </c>
      <c r="T86" s="17">
        <v>1156.91153831168</v>
      </c>
      <c r="U86" s="17">
        <v>2430.9766619952043</v>
      </c>
      <c r="V86" s="17">
        <v>0</v>
      </c>
      <c r="W86" s="17">
        <v>0</v>
      </c>
      <c r="X86" s="17">
        <v>0</v>
      </c>
      <c r="Y86" s="17">
        <v>0</v>
      </c>
      <c r="Z86" s="17">
        <v>0</v>
      </c>
      <c r="AA86" s="17">
        <v>0</v>
      </c>
      <c r="AB86" s="17">
        <v>0</v>
      </c>
      <c r="AC86" s="17">
        <v>0</v>
      </c>
      <c r="AD86" s="17">
        <v>0</v>
      </c>
      <c r="AE86" s="17">
        <v>0</v>
      </c>
      <c r="AF86" s="17">
        <v>0</v>
      </c>
      <c r="AG86" s="17">
        <v>12355.185816448105</v>
      </c>
      <c r="AH86" s="17">
        <v>0</v>
      </c>
      <c r="AI86" s="17">
        <v>0</v>
      </c>
      <c r="AJ86" s="17">
        <v>0</v>
      </c>
      <c r="AK86" s="17">
        <v>63715.774583868377</v>
      </c>
      <c r="AL86" s="17">
        <v>0</v>
      </c>
      <c r="AM86" s="17">
        <v>0</v>
      </c>
      <c r="AN86" s="17">
        <v>0</v>
      </c>
      <c r="AO86" s="17">
        <v>0</v>
      </c>
    </row>
    <row r="87" spans="1:41" x14ac:dyDescent="0.2">
      <c r="A87" s="17">
        <v>2009</v>
      </c>
      <c r="B87" s="17">
        <v>360447.5109503665</v>
      </c>
      <c r="C87" s="17">
        <v>53326.72348062777</v>
      </c>
      <c r="D87" s="17">
        <v>2939.8085005754929</v>
      </c>
      <c r="E87" s="17">
        <v>83308.263526353447</v>
      </c>
      <c r="F87" s="17">
        <v>7645.1087667335287</v>
      </c>
      <c r="G87" s="17">
        <v>0</v>
      </c>
      <c r="H87" s="17">
        <v>12127.111482181714</v>
      </c>
      <c r="I87" s="17">
        <v>0</v>
      </c>
      <c r="J87" s="17">
        <v>0</v>
      </c>
      <c r="K87" s="17">
        <v>11434.974854362321</v>
      </c>
      <c r="L87" s="17">
        <v>0</v>
      </c>
      <c r="M87" s="17">
        <v>0</v>
      </c>
      <c r="N87" s="17">
        <v>78592.056910338084</v>
      </c>
      <c r="O87" s="17">
        <v>31611.247484574385</v>
      </c>
      <c r="P87" s="17">
        <v>8967.6688299578727</v>
      </c>
      <c r="Q87" s="17">
        <v>7550.3026975990688</v>
      </c>
      <c r="R87" s="17">
        <v>7057.6002517865891</v>
      </c>
      <c r="S87" s="17">
        <v>1042.4998589018801</v>
      </c>
      <c r="T87" s="17">
        <v>4576.8078411726447</v>
      </c>
      <c r="U87" s="17">
        <v>4377.3727037275366</v>
      </c>
      <c r="V87" s="17">
        <v>858.63263889668815</v>
      </c>
      <c r="W87" s="17">
        <v>73.666169850000003</v>
      </c>
      <c r="X87" s="17">
        <v>0</v>
      </c>
      <c r="Y87" s="17">
        <v>0</v>
      </c>
      <c r="Z87" s="17">
        <v>0</v>
      </c>
      <c r="AA87" s="17">
        <v>0</v>
      </c>
      <c r="AB87" s="17">
        <v>0</v>
      </c>
      <c r="AC87" s="17">
        <v>0</v>
      </c>
      <c r="AD87" s="17">
        <v>0</v>
      </c>
      <c r="AE87" s="17">
        <v>0</v>
      </c>
      <c r="AF87" s="17">
        <v>0</v>
      </c>
      <c r="AG87" s="17">
        <v>11434.972955514126</v>
      </c>
      <c r="AH87" s="17">
        <v>0</v>
      </c>
      <c r="AI87" s="17">
        <v>0</v>
      </c>
      <c r="AJ87" s="17">
        <v>0</v>
      </c>
      <c r="AK87" s="17">
        <v>66881.097531948413</v>
      </c>
      <c r="AL87" s="17">
        <v>0</v>
      </c>
      <c r="AM87" s="17">
        <v>0</v>
      </c>
      <c r="AN87" s="17">
        <v>0</v>
      </c>
      <c r="AO87" s="17">
        <v>0</v>
      </c>
    </row>
    <row r="88" spans="1:41" x14ac:dyDescent="0.2">
      <c r="A88" s="17">
        <v>2010</v>
      </c>
      <c r="B88" s="17">
        <v>418208.89743917092</v>
      </c>
      <c r="C88" s="17">
        <v>52996.969088283135</v>
      </c>
      <c r="D88" s="17">
        <v>6524.9931166027691</v>
      </c>
      <c r="E88" s="17">
        <v>103783.35519971275</v>
      </c>
      <c r="F88" s="17">
        <v>11380.870237357172</v>
      </c>
      <c r="G88" s="17">
        <v>0</v>
      </c>
      <c r="H88" s="17">
        <v>10439.372943168226</v>
      </c>
      <c r="I88" s="17">
        <v>734.8919622626521</v>
      </c>
      <c r="J88" s="17">
        <v>0</v>
      </c>
      <c r="K88" s="17">
        <v>11112.223663873756</v>
      </c>
      <c r="L88" s="17">
        <v>1609.3808537119003</v>
      </c>
      <c r="M88" s="17">
        <v>0</v>
      </c>
      <c r="N88" s="17">
        <v>48170.812482914589</v>
      </c>
      <c r="O88" s="17">
        <v>25634.592082169562</v>
      </c>
      <c r="P88" s="17">
        <v>7865.8858177044367</v>
      </c>
      <c r="Q88" s="17">
        <v>8907.9310029841399</v>
      </c>
      <c r="R88" s="17">
        <v>8951.0536206161087</v>
      </c>
      <c r="S88" s="17">
        <v>1468.1789147691643</v>
      </c>
      <c r="T88" s="17">
        <v>1531.4417304048841</v>
      </c>
      <c r="U88" s="17">
        <v>2160.8868157342722</v>
      </c>
      <c r="V88" s="17">
        <v>4469.8115342704723</v>
      </c>
      <c r="W88" s="17">
        <v>3585.1819835482806</v>
      </c>
      <c r="X88" s="17">
        <v>0</v>
      </c>
      <c r="Y88" s="17">
        <v>1609.3808537119003</v>
      </c>
      <c r="Z88" s="17">
        <v>0</v>
      </c>
      <c r="AA88" s="17">
        <v>734.8919622626521</v>
      </c>
      <c r="AB88" s="17">
        <v>0</v>
      </c>
      <c r="AC88" s="17">
        <v>0</v>
      </c>
      <c r="AD88" s="17">
        <v>0</v>
      </c>
      <c r="AE88" s="17">
        <v>0</v>
      </c>
      <c r="AF88" s="17">
        <v>0</v>
      </c>
      <c r="AG88" s="17">
        <v>11111.940436350382</v>
      </c>
      <c r="AH88" s="17">
        <v>1609.3808537119003</v>
      </c>
      <c r="AI88" s="17">
        <v>0</v>
      </c>
      <c r="AJ88" s="17">
        <v>0</v>
      </c>
      <c r="AK88" s="17">
        <v>67248.592840734433</v>
      </c>
      <c r="AL88" s="17">
        <v>0</v>
      </c>
      <c r="AM88" s="17">
        <v>0</v>
      </c>
      <c r="AN88" s="17">
        <v>0</v>
      </c>
      <c r="AO88" s="17">
        <v>41856.22001541662</v>
      </c>
    </row>
    <row r="89" spans="1:41" x14ac:dyDescent="0.2">
      <c r="A89" s="17">
        <v>2011</v>
      </c>
      <c r="B89" s="17">
        <v>400424.7340380025</v>
      </c>
      <c r="C89" s="17">
        <v>68333.05546201946</v>
      </c>
      <c r="D89" s="17">
        <v>6822.6875351794279</v>
      </c>
      <c r="E89" s="17">
        <v>147182.3441402108</v>
      </c>
      <c r="F89" s="17">
        <v>13091.088751888592</v>
      </c>
      <c r="G89" s="17">
        <v>0</v>
      </c>
      <c r="H89" s="17">
        <v>12018.749653907807</v>
      </c>
      <c r="I89" s="17">
        <v>0</v>
      </c>
      <c r="J89" s="17">
        <v>0</v>
      </c>
      <c r="K89" s="17">
        <v>21824.315040040892</v>
      </c>
      <c r="L89" s="17">
        <v>0</v>
      </c>
      <c r="M89" s="17">
        <v>0</v>
      </c>
      <c r="N89" s="17">
        <v>54861.039151040051</v>
      </c>
      <c r="O89" s="17">
        <v>50341.071061725852</v>
      </c>
      <c r="P89" s="17">
        <v>16320.513496408928</v>
      </c>
      <c r="Q89" s="17">
        <v>9956.504301314013</v>
      </c>
      <c r="R89" s="17">
        <v>18266.280175055806</v>
      </c>
      <c r="S89" s="17">
        <v>1023.4847155164915</v>
      </c>
      <c r="T89" s="17">
        <v>2062.2444091837942</v>
      </c>
      <c r="U89" s="17">
        <v>3558.0329661368914</v>
      </c>
      <c r="V89" s="17">
        <v>1710.2175711214186</v>
      </c>
      <c r="W89" s="17">
        <v>297.69441857665828</v>
      </c>
      <c r="X89" s="17">
        <v>0</v>
      </c>
      <c r="Y89" s="17">
        <v>0</v>
      </c>
      <c r="Z89" s="17">
        <v>0</v>
      </c>
      <c r="AA89" s="17">
        <v>0</v>
      </c>
      <c r="AB89" s="17">
        <v>0</v>
      </c>
      <c r="AC89" s="17">
        <v>0</v>
      </c>
      <c r="AD89" s="17">
        <v>0</v>
      </c>
      <c r="AE89" s="17">
        <v>0</v>
      </c>
      <c r="AF89" s="17">
        <v>0</v>
      </c>
      <c r="AG89" s="17">
        <v>21824.313141192699</v>
      </c>
      <c r="AH89" s="17">
        <v>0</v>
      </c>
      <c r="AI89" s="17">
        <v>0</v>
      </c>
      <c r="AJ89" s="17">
        <v>0</v>
      </c>
      <c r="AK89" s="17">
        <v>70770.510234674497</v>
      </c>
      <c r="AL89" s="17">
        <v>298.3190287104</v>
      </c>
      <c r="AM89" s="17">
        <v>0</v>
      </c>
      <c r="AN89" s="17">
        <v>0</v>
      </c>
      <c r="AO89" s="17">
        <v>6031.3795385291851</v>
      </c>
    </row>
    <row r="90" spans="1:41" x14ac:dyDescent="0.2">
      <c r="A90" s="17">
        <v>2012</v>
      </c>
      <c r="B90" s="17">
        <v>433054.76332768571</v>
      </c>
      <c r="C90" s="17">
        <v>70581.137506094456</v>
      </c>
      <c r="D90" s="17">
        <v>8315.5143441380005</v>
      </c>
      <c r="E90" s="17">
        <v>167851.57685913946</v>
      </c>
      <c r="F90" s="17">
        <v>15501.047241386688</v>
      </c>
      <c r="G90" s="17">
        <v>0</v>
      </c>
      <c r="H90" s="17">
        <v>10864.722571476619</v>
      </c>
      <c r="I90" s="17">
        <v>0</v>
      </c>
      <c r="J90" s="17">
        <v>0</v>
      </c>
      <c r="K90" s="17">
        <v>13514.2035888429</v>
      </c>
      <c r="L90" s="17">
        <v>0</v>
      </c>
      <c r="M90" s="17">
        <v>0</v>
      </c>
      <c r="N90" s="17">
        <v>69560.405283507513</v>
      </c>
      <c r="O90" s="17">
        <v>28987.791530742536</v>
      </c>
      <c r="P90" s="17">
        <v>4502.6341760674959</v>
      </c>
      <c r="Q90" s="17">
        <v>7872.902358680718</v>
      </c>
      <c r="R90" s="17">
        <v>9835.6925067412376</v>
      </c>
      <c r="S90" s="17">
        <v>1648.2300561565469</v>
      </c>
      <c r="T90" s="17">
        <v>2991.81921111567</v>
      </c>
      <c r="U90" s="17">
        <v>3678.5083913524363</v>
      </c>
      <c r="V90" s="17">
        <v>2409.9565906499006</v>
      </c>
      <c r="W90" s="17">
        <v>1492.8258072783431</v>
      </c>
      <c r="X90" s="17">
        <v>0</v>
      </c>
      <c r="Y90" s="17">
        <v>0</v>
      </c>
      <c r="Z90" s="17">
        <v>0</v>
      </c>
      <c r="AA90" s="17">
        <v>0</v>
      </c>
      <c r="AB90" s="17">
        <v>0</v>
      </c>
      <c r="AC90" s="17">
        <v>0</v>
      </c>
      <c r="AD90" s="17">
        <v>0</v>
      </c>
      <c r="AE90" s="17">
        <v>0</v>
      </c>
      <c r="AF90" s="17">
        <v>0</v>
      </c>
      <c r="AG90" s="17">
        <v>13514.200898093673</v>
      </c>
      <c r="AH90" s="17">
        <v>0</v>
      </c>
      <c r="AI90" s="17">
        <v>0</v>
      </c>
      <c r="AJ90" s="17">
        <v>0</v>
      </c>
      <c r="AK90" s="17">
        <v>76704.107559327764</v>
      </c>
      <c r="AL90" s="17">
        <v>0</v>
      </c>
      <c r="AM90" s="17">
        <v>0</v>
      </c>
      <c r="AN90" s="17">
        <v>0</v>
      </c>
      <c r="AO90" s="17">
        <v>7124.9471602342119</v>
      </c>
    </row>
    <row r="91" spans="1:41" x14ac:dyDescent="0.2">
      <c r="A91" s="17">
        <v>2013</v>
      </c>
      <c r="B91" s="17">
        <v>447064.88146408473</v>
      </c>
      <c r="C91" s="17">
        <v>78750.72906235166</v>
      </c>
      <c r="D91" s="17">
        <v>8683.2979352603234</v>
      </c>
      <c r="E91" s="17">
        <v>191468.02972004199</v>
      </c>
      <c r="F91" s="17">
        <v>17098.406304268658</v>
      </c>
      <c r="G91" s="17">
        <v>0</v>
      </c>
      <c r="H91" s="17">
        <v>11231.147688501173</v>
      </c>
      <c r="I91" s="17">
        <v>0</v>
      </c>
      <c r="J91" s="17">
        <v>0</v>
      </c>
      <c r="K91" s="17">
        <v>23221.037201318959</v>
      </c>
      <c r="L91" s="17">
        <v>5026.2598264064081</v>
      </c>
      <c r="M91" s="17">
        <v>0</v>
      </c>
      <c r="N91" s="17">
        <v>77266.977855751247</v>
      </c>
      <c r="O91" s="17">
        <v>37895.786444016245</v>
      </c>
      <c r="P91" s="17">
        <v>12691.460314737758</v>
      </c>
      <c r="Q91" s="17">
        <v>7947.3644949367235</v>
      </c>
      <c r="R91" s="17">
        <v>15636.67482363343</v>
      </c>
      <c r="S91" s="17">
        <v>2469.5301340129454</v>
      </c>
      <c r="T91" s="17">
        <v>3283.7803513062531</v>
      </c>
      <c r="U91" s="17">
        <v>7584.3604788373368</v>
      </c>
      <c r="V91" s="17">
        <v>4246.3520359299546</v>
      </c>
      <c r="W91" s="17">
        <v>367.7835911223217</v>
      </c>
      <c r="X91" s="17">
        <v>0</v>
      </c>
      <c r="Y91" s="17">
        <v>2377.2648962399999</v>
      </c>
      <c r="Z91" s="17">
        <v>0</v>
      </c>
      <c r="AA91" s="17">
        <v>0</v>
      </c>
      <c r="AB91" s="17">
        <v>2648.9949301664083</v>
      </c>
      <c r="AC91" s="17">
        <v>0</v>
      </c>
      <c r="AD91" s="17">
        <v>0</v>
      </c>
      <c r="AE91" s="17">
        <v>0</v>
      </c>
      <c r="AF91" s="17">
        <v>0</v>
      </c>
      <c r="AG91" s="17">
        <v>23221.035302470766</v>
      </c>
      <c r="AH91" s="17">
        <v>5026.2598264064081</v>
      </c>
      <c r="AI91" s="17">
        <v>0</v>
      </c>
      <c r="AJ91" s="17">
        <v>0</v>
      </c>
      <c r="AK91" s="17">
        <v>81432.122541349672</v>
      </c>
      <c r="AL91" s="17">
        <v>941.65620080999997</v>
      </c>
      <c r="AM91" s="17">
        <v>0</v>
      </c>
      <c r="AN91" s="17">
        <v>0</v>
      </c>
      <c r="AO91" s="17">
        <v>5807.6310165991481</v>
      </c>
    </row>
    <row r="92" spans="1:41" x14ac:dyDescent="0.2">
      <c r="A92" s="17">
        <v>2014</v>
      </c>
      <c r="B92" s="17">
        <v>485186.87260447245</v>
      </c>
      <c r="C92" s="17">
        <v>79776.05907872862</v>
      </c>
      <c r="D92" s="17">
        <v>10820.270710665664</v>
      </c>
      <c r="E92" s="17">
        <v>211942.51659281921</v>
      </c>
      <c r="F92" s="17">
        <v>20197.550516021565</v>
      </c>
      <c r="G92" s="17">
        <v>0</v>
      </c>
      <c r="H92" s="17">
        <v>8086.9746454283359</v>
      </c>
      <c r="I92" s="17">
        <v>0</v>
      </c>
      <c r="J92" s="17">
        <v>0</v>
      </c>
      <c r="K92" s="17">
        <v>24544.169812443815</v>
      </c>
      <c r="L92" s="17">
        <v>0</v>
      </c>
      <c r="M92" s="17">
        <v>0</v>
      </c>
      <c r="N92" s="17">
        <v>96250.626786494598</v>
      </c>
      <c r="O92" s="17">
        <v>33756.930884657944</v>
      </c>
      <c r="P92" s="17">
        <v>4984.8097374047866</v>
      </c>
      <c r="Q92" s="17">
        <v>5912.6006491260414</v>
      </c>
      <c r="R92" s="17">
        <v>14712.734640076944</v>
      </c>
      <c r="S92" s="17">
        <v>1276.634901481802</v>
      </c>
      <c r="T92" s="17">
        <v>2174.3713055530679</v>
      </c>
      <c r="U92" s="17">
        <v>9831.4339609074377</v>
      </c>
      <c r="V92" s="17">
        <v>3099.143210072672</v>
      </c>
      <c r="W92" s="17">
        <v>2136.9718319953408</v>
      </c>
      <c r="X92" s="17">
        <v>0</v>
      </c>
      <c r="Y92" s="17">
        <v>0</v>
      </c>
      <c r="Z92" s="17">
        <v>0</v>
      </c>
      <c r="AA92" s="17">
        <v>0</v>
      </c>
      <c r="AB92" s="17">
        <v>0</v>
      </c>
      <c r="AC92" s="17">
        <v>0</v>
      </c>
      <c r="AD92" s="17">
        <v>0</v>
      </c>
      <c r="AE92" s="17">
        <v>0</v>
      </c>
      <c r="AF92" s="17">
        <v>0</v>
      </c>
      <c r="AG92" s="17">
        <v>24544.168600984383</v>
      </c>
      <c r="AH92" s="17">
        <v>0</v>
      </c>
      <c r="AI92" s="17">
        <v>0</v>
      </c>
      <c r="AJ92" s="17">
        <v>0</v>
      </c>
      <c r="AK92" s="17">
        <v>88225.422123249242</v>
      </c>
      <c r="AL92" s="17">
        <v>0</v>
      </c>
      <c r="AM92" s="17">
        <v>0</v>
      </c>
      <c r="AN92" s="17">
        <v>0</v>
      </c>
      <c r="AO92" s="17">
        <v>9263.6507294610201</v>
      </c>
    </row>
    <row r="93" spans="1:41" x14ac:dyDescent="0.2">
      <c r="A93" s="17">
        <v>2015</v>
      </c>
      <c r="B93" s="17">
        <v>515795.64642400673</v>
      </c>
      <c r="C93" s="17">
        <v>91487.559763553174</v>
      </c>
      <c r="D93" s="17">
        <v>11629.503943340511</v>
      </c>
      <c r="E93" s="17">
        <v>230933.27845816617</v>
      </c>
      <c r="F93" s="17">
        <v>21440.815740029477</v>
      </c>
      <c r="G93" s="17">
        <v>0</v>
      </c>
      <c r="H93" s="17">
        <v>16324.948222290219</v>
      </c>
      <c r="I93" s="17">
        <v>1080.0430771812762</v>
      </c>
      <c r="J93" s="17">
        <v>0</v>
      </c>
      <c r="K93" s="17">
        <v>16139.603719341279</v>
      </c>
      <c r="L93" s="17">
        <v>0</v>
      </c>
      <c r="M93" s="17">
        <v>0</v>
      </c>
      <c r="N93" s="17">
        <v>111488.46054668621</v>
      </c>
      <c r="O93" s="17">
        <v>29052.544310689547</v>
      </c>
      <c r="P93" s="17">
        <v>12783.535072845489</v>
      </c>
      <c r="Q93" s="17">
        <v>14719.761685250225</v>
      </c>
      <c r="R93" s="17">
        <v>9743.508839823975</v>
      </c>
      <c r="S93" s="17">
        <v>2060.5069360639145</v>
      </c>
      <c r="T93" s="17">
        <v>1605.1853838507946</v>
      </c>
      <c r="U93" s="17">
        <v>6396.0921887680779</v>
      </c>
      <c r="V93" s="17">
        <v>2323.3099902581848</v>
      </c>
      <c r="W93" s="17">
        <v>809.23323267484739</v>
      </c>
      <c r="X93" s="17">
        <v>0</v>
      </c>
      <c r="Y93" s="17">
        <v>0</v>
      </c>
      <c r="Z93" s="17">
        <v>0</v>
      </c>
      <c r="AA93" s="17">
        <v>1080.0430771812762</v>
      </c>
      <c r="AB93" s="17">
        <v>0</v>
      </c>
      <c r="AC93" s="17">
        <v>0</v>
      </c>
      <c r="AD93" s="17">
        <v>0</v>
      </c>
      <c r="AE93" s="17">
        <v>0</v>
      </c>
      <c r="AF93" s="17">
        <v>0</v>
      </c>
      <c r="AG93" s="17">
        <v>16139.601028592053</v>
      </c>
      <c r="AH93" s="17">
        <v>0</v>
      </c>
      <c r="AI93" s="17">
        <v>0</v>
      </c>
      <c r="AJ93" s="17">
        <v>0</v>
      </c>
      <c r="AK93" s="17">
        <v>87601.694915047148</v>
      </c>
      <c r="AL93" s="17">
        <v>0</v>
      </c>
      <c r="AM93" s="17">
        <v>0</v>
      </c>
      <c r="AN93" s="17">
        <v>0</v>
      </c>
      <c r="AO93" s="17">
        <v>9306.3348407927697</v>
      </c>
    </row>
    <row r="94" spans="1:41" x14ac:dyDescent="0.2">
      <c r="A94" s="17">
        <v>2016</v>
      </c>
      <c r="B94" s="17">
        <v>521778.04051998199</v>
      </c>
      <c r="C94" s="17">
        <v>93878.365646979553</v>
      </c>
      <c r="D94" s="17">
        <v>10436.051752873618</v>
      </c>
      <c r="E94" s="17">
        <v>246488.26562305764</v>
      </c>
      <c r="F94" s="17">
        <v>27898.899164003698</v>
      </c>
      <c r="G94" s="17">
        <v>5030.7332321003769</v>
      </c>
      <c r="H94" s="17">
        <v>23288.843971035178</v>
      </c>
      <c r="I94" s="17">
        <v>2183.452805463211</v>
      </c>
      <c r="J94" s="17">
        <v>0</v>
      </c>
      <c r="K94" s="17">
        <v>35277.773134551862</v>
      </c>
      <c r="L94" s="17">
        <v>0</v>
      </c>
      <c r="M94" s="17">
        <v>0</v>
      </c>
      <c r="N94" s="17">
        <v>119018.95343688648</v>
      </c>
      <c r="O94" s="17">
        <v>46280.05041302547</v>
      </c>
      <c r="P94" s="17">
        <v>11797.123767468638</v>
      </c>
      <c r="Q94" s="17">
        <v>12708.204130397042</v>
      </c>
      <c r="R94" s="17">
        <v>18210.512249124626</v>
      </c>
      <c r="S94" s="17">
        <v>3072.4966380091928</v>
      </c>
      <c r="T94" s="17">
        <v>10580.638151569143</v>
      </c>
      <c r="U94" s="17">
        <v>17067.258194678016</v>
      </c>
      <c r="V94" s="17">
        <v>7833.882424084868</v>
      </c>
      <c r="W94" s="17">
        <v>3149.3796662283171</v>
      </c>
      <c r="X94" s="17">
        <v>1495.5524317382747</v>
      </c>
      <c r="Y94" s="17">
        <v>0</v>
      </c>
      <c r="Z94" s="17">
        <v>687.90037372493612</v>
      </c>
      <c r="AA94" s="17">
        <v>687.90037372493612</v>
      </c>
      <c r="AB94" s="17">
        <v>0</v>
      </c>
      <c r="AC94" s="17">
        <v>5030.7332321003769</v>
      </c>
      <c r="AD94" s="17">
        <v>0</v>
      </c>
      <c r="AE94" s="17">
        <v>0</v>
      </c>
      <c r="AF94" s="17">
        <v>0</v>
      </c>
      <c r="AG94" s="17">
        <v>35277.770443802641</v>
      </c>
      <c r="AH94" s="17">
        <v>0</v>
      </c>
      <c r="AI94" s="17">
        <v>0</v>
      </c>
      <c r="AJ94" s="17">
        <v>0</v>
      </c>
      <c r="AK94" s="17">
        <v>86364.509212683959</v>
      </c>
      <c r="AL94" s="17">
        <v>4.6665714481532028</v>
      </c>
      <c r="AM94" s="17">
        <v>0</v>
      </c>
      <c r="AN94" s="17">
        <v>0</v>
      </c>
      <c r="AO94" s="17">
        <v>8609.1118308212572</v>
      </c>
    </row>
    <row r="95" spans="1:41" x14ac:dyDescent="0.2">
      <c r="A95" s="17">
        <v>2017</v>
      </c>
      <c r="B95" s="17">
        <v>560391.39269035007</v>
      </c>
      <c r="C95" s="17">
        <v>107651.54929659274</v>
      </c>
      <c r="D95" s="17">
        <v>11291.487987621615</v>
      </c>
      <c r="E95" s="17">
        <v>266672.3312111366</v>
      </c>
      <c r="F95" s="17">
        <v>32590.427652007398</v>
      </c>
      <c r="G95" s="17">
        <v>5030.7332321003769</v>
      </c>
      <c r="H95" s="17">
        <v>15739.246477089318</v>
      </c>
      <c r="I95" s="17">
        <v>603.311228600964</v>
      </c>
      <c r="J95" s="17">
        <v>0</v>
      </c>
      <c r="K95" s="17">
        <v>34036.619955152957</v>
      </c>
      <c r="L95" s="17">
        <v>1192.47873069</v>
      </c>
      <c r="M95" s="17">
        <v>0</v>
      </c>
      <c r="N95" s="17">
        <v>122359.93730026069</v>
      </c>
      <c r="O95" s="17">
        <v>45520.465170570977</v>
      </c>
      <c r="P95" s="17">
        <v>14466.603764759609</v>
      </c>
      <c r="Q95" s="17">
        <v>11065.74044742656</v>
      </c>
      <c r="R95" s="17">
        <v>21786.077075888174</v>
      </c>
      <c r="S95" s="17">
        <v>6649.3345668962193</v>
      </c>
      <c r="T95" s="17">
        <v>4673.5041308145637</v>
      </c>
      <c r="U95" s="17">
        <v>12250.540037006591</v>
      </c>
      <c r="V95" s="17">
        <v>4693.227893235462</v>
      </c>
      <c r="W95" s="17">
        <v>855.43617647776546</v>
      </c>
      <c r="X95" s="17">
        <v>601.61067017999994</v>
      </c>
      <c r="Y95" s="17">
        <v>1192.47873069</v>
      </c>
      <c r="Z95" s="17">
        <v>0</v>
      </c>
      <c r="AA95" s="17">
        <v>1.7005584209640141</v>
      </c>
      <c r="AB95" s="17">
        <v>0</v>
      </c>
      <c r="AC95" s="17">
        <v>0</v>
      </c>
      <c r="AD95" s="17">
        <v>0</v>
      </c>
      <c r="AE95" s="17">
        <v>0</v>
      </c>
      <c r="AF95" s="17">
        <v>0</v>
      </c>
      <c r="AG95" s="17">
        <v>34036.617112894761</v>
      </c>
      <c r="AH95" s="17">
        <v>1192.47873069</v>
      </c>
      <c r="AI95" s="17">
        <v>0</v>
      </c>
      <c r="AJ95" s="17">
        <v>0</v>
      </c>
      <c r="AK95" s="17">
        <v>97752.436943760811</v>
      </c>
      <c r="AL95" s="17">
        <v>1763.0188906562332</v>
      </c>
      <c r="AM95" s="17">
        <v>0</v>
      </c>
      <c r="AN95" s="17">
        <v>0</v>
      </c>
      <c r="AO95" s="17">
        <v>31936.789271177648</v>
      </c>
    </row>
    <row r="96" spans="1:41" x14ac:dyDescent="0.2">
      <c r="A96" s="17">
        <v>2018</v>
      </c>
      <c r="B96" s="17">
        <v>584911.82791431795</v>
      </c>
      <c r="C96" s="17">
        <v>113574.86443114255</v>
      </c>
      <c r="D96" s="17">
        <v>8323.2581610933157</v>
      </c>
      <c r="E96" s="17">
        <v>293289.82856730151</v>
      </c>
      <c r="F96" s="17">
        <v>36051.363698655441</v>
      </c>
      <c r="G96" s="17">
        <v>5030.7332321003769</v>
      </c>
      <c r="H96" s="17">
        <v>13738.858479812228</v>
      </c>
      <c r="I96" s="17">
        <v>542.90226587999996</v>
      </c>
      <c r="J96" s="17">
        <v>0</v>
      </c>
      <c r="K96" s="17">
        <v>31156.039076470748</v>
      </c>
      <c r="L96" s="17">
        <v>5436.9113830954038</v>
      </c>
      <c r="M96" s="17">
        <v>4223.2107145800001</v>
      </c>
      <c r="N96" s="17">
        <v>144747.24311685155</v>
      </c>
      <c r="O96" s="17">
        <v>43749.859799375881</v>
      </c>
      <c r="P96" s="17">
        <v>11775.647890094848</v>
      </c>
      <c r="Q96" s="17">
        <v>10882.567088886562</v>
      </c>
      <c r="R96" s="17">
        <v>22936.839777358524</v>
      </c>
      <c r="S96" s="17">
        <v>4843.3990392886026</v>
      </c>
      <c r="T96" s="17">
        <v>2856.2894920774706</v>
      </c>
      <c r="U96" s="17">
        <v>8219.1963985838011</v>
      </c>
      <c r="V96" s="17">
        <v>4788.9214606598525</v>
      </c>
      <c r="W96" s="17">
        <v>1254.981773191472</v>
      </c>
      <c r="X96" s="17">
        <v>542.90226587999996</v>
      </c>
      <c r="Y96" s="17">
        <v>4108.9231268254043</v>
      </c>
      <c r="Z96" s="17">
        <v>0</v>
      </c>
      <c r="AA96" s="17">
        <v>0</v>
      </c>
      <c r="AB96" s="17">
        <v>1327.98731286</v>
      </c>
      <c r="AC96" s="17">
        <v>0</v>
      </c>
      <c r="AD96" s="17">
        <v>0</v>
      </c>
      <c r="AE96" s="17">
        <v>4223.2107145800001</v>
      </c>
      <c r="AF96" s="17">
        <v>0</v>
      </c>
      <c r="AG96" s="17">
        <v>31156.036175942325</v>
      </c>
      <c r="AH96" s="17">
        <v>5436.9104396854045</v>
      </c>
      <c r="AI96" s="17">
        <v>4223.2107145800001</v>
      </c>
      <c r="AJ96" s="17">
        <v>0</v>
      </c>
      <c r="AK96" s="17">
        <v>99810.087562957706</v>
      </c>
      <c r="AL96" s="17">
        <v>1213.4744030353638</v>
      </c>
      <c r="AM96" s="17">
        <v>0</v>
      </c>
      <c r="AN96" s="17">
        <v>0</v>
      </c>
      <c r="AO96" s="17">
        <v>12841.791867490016</v>
      </c>
    </row>
    <row r="97" spans="1:43" x14ac:dyDescent="0.2">
      <c r="A97" s="17">
        <v>2019</v>
      </c>
      <c r="B97" s="17">
        <v>591845.3175489495</v>
      </c>
      <c r="C97" s="17">
        <v>130736.05100631788</v>
      </c>
      <c r="D97" s="17">
        <v>6422.1951411793234</v>
      </c>
      <c r="E97" s="17">
        <v>306181.16822284512</v>
      </c>
      <c r="F97" s="17">
        <v>40763.401360480493</v>
      </c>
      <c r="G97" s="17">
        <v>7694.4678323188728</v>
      </c>
      <c r="H97" s="17">
        <v>11699.898899568307</v>
      </c>
      <c r="I97" s="17">
        <v>3742.4205830981405</v>
      </c>
      <c r="J97" s="17">
        <v>0</v>
      </c>
      <c r="K97" s="17">
        <v>46676.889160104569</v>
      </c>
      <c r="L97" s="17">
        <v>2283.3791282513162</v>
      </c>
      <c r="M97" s="17">
        <v>0</v>
      </c>
      <c r="N97" s="17">
        <v>174583.70386807254</v>
      </c>
      <c r="O97" s="17">
        <v>51394.765417264527</v>
      </c>
      <c r="P97" s="17">
        <v>21715.107504692642</v>
      </c>
      <c r="Q97" s="17">
        <v>6793.0349084230547</v>
      </c>
      <c r="R97" s="17">
        <v>22802.417660965293</v>
      </c>
      <c r="S97" s="17">
        <v>6946.5844359626362</v>
      </c>
      <c r="T97" s="17">
        <v>4906.8639911452501</v>
      </c>
      <c r="U97" s="17">
        <v>23874.468598610845</v>
      </c>
      <c r="V97" s="17">
        <v>6561.270726522549</v>
      </c>
      <c r="W97" s="17">
        <v>762.67158030450196</v>
      </c>
      <c r="X97" s="17">
        <v>2778.9688715037564</v>
      </c>
      <c r="Y97" s="17">
        <v>1397.5958763000001</v>
      </c>
      <c r="Z97" s="17">
        <v>0</v>
      </c>
      <c r="AA97" s="17">
        <v>963.45002252538814</v>
      </c>
      <c r="AB97" s="17">
        <v>885.78325195131617</v>
      </c>
      <c r="AC97" s="17">
        <v>2663.7346002184959</v>
      </c>
      <c r="AD97" s="17">
        <v>0</v>
      </c>
      <c r="AE97" s="17">
        <v>0</v>
      </c>
      <c r="AF97" s="17">
        <v>0</v>
      </c>
      <c r="AG97" s="17">
        <v>46676.886259576138</v>
      </c>
      <c r="AH97" s="17">
        <v>2283.3791282513162</v>
      </c>
      <c r="AI97" s="17">
        <v>0</v>
      </c>
      <c r="AJ97" s="17">
        <v>0</v>
      </c>
      <c r="AK97" s="17">
        <v>95883.61178038067</v>
      </c>
      <c r="AL97" s="17">
        <v>2775.5058353918371</v>
      </c>
      <c r="AM97" s="17">
        <v>0</v>
      </c>
      <c r="AN97" s="17">
        <v>0</v>
      </c>
      <c r="AO97" s="17">
        <v>10979.702309745082</v>
      </c>
    </row>
    <row r="98" spans="1:43" x14ac:dyDescent="0.2">
      <c r="A98" s="17">
        <v>2020</v>
      </c>
      <c r="B98" s="17">
        <v>628045.19000891526</v>
      </c>
      <c r="C98" s="17">
        <v>147709.87677107521</v>
      </c>
      <c r="D98" s="17">
        <v>5844.6478902842609</v>
      </c>
      <c r="E98" s="17">
        <v>324815.85910827271</v>
      </c>
      <c r="F98" s="17">
        <v>45555.583282760563</v>
      </c>
      <c r="G98" s="17">
        <v>9266.9335877908761</v>
      </c>
      <c r="H98" s="17">
        <v>13732.882214449326</v>
      </c>
      <c r="I98" s="17">
        <v>0</v>
      </c>
      <c r="J98" s="17">
        <v>0</v>
      </c>
      <c r="K98" s="17">
        <v>25382.264056911059</v>
      </c>
      <c r="L98" s="17">
        <v>1723.48459647</v>
      </c>
      <c r="M98" s="17">
        <v>0</v>
      </c>
      <c r="N98" s="17">
        <v>197058.42315976933</v>
      </c>
      <c r="O98" s="17">
        <v>38084.842321744414</v>
      </c>
      <c r="P98" s="17">
        <v>18822.258173216193</v>
      </c>
      <c r="Q98" s="17">
        <v>7736.7840698619339</v>
      </c>
      <c r="R98" s="17">
        <v>18915.433680946968</v>
      </c>
      <c r="S98" s="17">
        <v>5662.151613187908</v>
      </c>
      <c r="T98" s="17">
        <v>5996.0952440589645</v>
      </c>
      <c r="U98" s="17">
        <v>6466.8291644227747</v>
      </c>
      <c r="V98" s="17">
        <v>4798.1970416838312</v>
      </c>
      <c r="W98" s="17">
        <v>988.90238349295078</v>
      </c>
      <c r="X98" s="17">
        <v>0</v>
      </c>
      <c r="Y98" s="17">
        <v>1723.48459647</v>
      </c>
      <c r="Z98" s="17">
        <v>6.015061133527011</v>
      </c>
      <c r="AA98" s="17">
        <v>0</v>
      </c>
      <c r="AB98" s="17">
        <v>0</v>
      </c>
      <c r="AC98" s="17">
        <v>1572.4648120620025</v>
      </c>
      <c r="AD98" s="17">
        <v>0</v>
      </c>
      <c r="AE98" s="17">
        <v>0</v>
      </c>
      <c r="AF98" s="17">
        <v>0</v>
      </c>
      <c r="AG98" s="17">
        <v>25382.262845369743</v>
      </c>
      <c r="AH98" s="17">
        <v>1723.48459647</v>
      </c>
      <c r="AI98" s="17">
        <v>0</v>
      </c>
      <c r="AJ98" s="17">
        <v>0</v>
      </c>
      <c r="AK98" s="17">
        <v>91948.574192166823</v>
      </c>
      <c r="AL98" s="17">
        <v>1325.0715707087782</v>
      </c>
      <c r="AM98" s="17">
        <v>0</v>
      </c>
      <c r="AN98" s="17">
        <v>0</v>
      </c>
      <c r="AO98" s="17">
        <v>26485.549742318155</v>
      </c>
    </row>
    <row r="99" spans="1:43" x14ac:dyDescent="0.2">
      <c r="A99" s="17">
        <v>2021</v>
      </c>
      <c r="B99" s="17">
        <v>645073.04883344623</v>
      </c>
      <c r="C99" s="17">
        <v>158926.26886153422</v>
      </c>
      <c r="D99" s="17">
        <v>10473.24428818145</v>
      </c>
      <c r="E99" s="17">
        <v>322934.97357872268</v>
      </c>
      <c r="F99" s="17">
        <v>56251.545546195535</v>
      </c>
      <c r="G99" s="17">
        <v>8985.9040131208767</v>
      </c>
      <c r="H99" s="17">
        <v>16379.142067332423</v>
      </c>
      <c r="I99" s="17">
        <v>568.03694688719997</v>
      </c>
      <c r="J99" s="17">
        <v>0</v>
      </c>
      <c r="K99" s="17">
        <v>32799.06994406147</v>
      </c>
      <c r="L99" s="17">
        <v>1528.93269945</v>
      </c>
      <c r="M99" s="17">
        <v>660.58039904999998</v>
      </c>
      <c r="N99" s="17">
        <v>214256.6141750704</v>
      </c>
      <c r="O99" s="17">
        <v>38025.670736854634</v>
      </c>
      <c r="P99" s="17">
        <v>20253.230941508144</v>
      </c>
      <c r="Q99" s="17">
        <v>4396.9502284138698</v>
      </c>
      <c r="R99" s="17">
        <v>15375.881795759729</v>
      </c>
      <c r="S99" s="17">
        <v>8764.2356914028151</v>
      </c>
      <c r="T99" s="17">
        <v>11982.189206439556</v>
      </c>
      <c r="U99" s="17">
        <v>17423.186400962513</v>
      </c>
      <c r="V99" s="17">
        <v>11796.580724476191</v>
      </c>
      <c r="W99" s="17">
        <v>4635.8517861166611</v>
      </c>
      <c r="X99" s="17">
        <v>568.03694688719997</v>
      </c>
      <c r="Y99" s="17">
        <v>800.60508488999994</v>
      </c>
      <c r="Z99" s="17">
        <v>372.29353723044755</v>
      </c>
      <c r="AA99" s="17">
        <v>0</v>
      </c>
      <c r="AB99" s="17">
        <v>728.32667115000004</v>
      </c>
      <c r="AC99" s="17">
        <v>379.55082437999999</v>
      </c>
      <c r="AD99" s="17">
        <v>0</v>
      </c>
      <c r="AE99" s="17">
        <v>0</v>
      </c>
      <c r="AF99" s="17">
        <v>0</v>
      </c>
      <c r="AG99" s="17">
        <v>32799.068196722241</v>
      </c>
      <c r="AH99" s="17">
        <v>1528.93175604</v>
      </c>
      <c r="AI99" s="17">
        <v>660.58039904999998</v>
      </c>
      <c r="AJ99" s="17">
        <v>660.58039904999998</v>
      </c>
      <c r="AK99" s="17">
        <v>83435.100102344571</v>
      </c>
      <c r="AL99" s="17">
        <v>1736.9422768505453</v>
      </c>
      <c r="AM99" s="17">
        <v>0</v>
      </c>
      <c r="AN99" s="17">
        <v>0</v>
      </c>
      <c r="AO99" s="17">
        <v>9907.5566363178787</v>
      </c>
    </row>
    <row r="100" spans="1:43" x14ac:dyDescent="0.2">
      <c r="AQ100" s="21" t="s">
        <v>100</v>
      </c>
    </row>
    <row r="101" spans="1:43" x14ac:dyDescent="0.2">
      <c r="A101" s="23" t="s">
        <v>80</v>
      </c>
      <c r="B101" s="23"/>
      <c r="C101" s="23"/>
      <c r="D101" s="23"/>
    </row>
    <row r="102" spans="1:43" x14ac:dyDescent="0.2">
      <c r="A102" s="17" t="s">
        <v>0</v>
      </c>
      <c r="B102" s="17" t="s">
        <v>1</v>
      </c>
      <c r="C102" s="17" t="s">
        <v>2</v>
      </c>
      <c r="D102" s="17" t="s">
        <v>3</v>
      </c>
      <c r="E102" s="17" t="s">
        <v>4</v>
      </c>
      <c r="F102" s="17" t="s">
        <v>5</v>
      </c>
      <c r="G102" s="17" t="s">
        <v>6</v>
      </c>
      <c r="H102" s="17" t="s">
        <v>7</v>
      </c>
      <c r="I102" s="17" t="s">
        <v>8</v>
      </c>
      <c r="J102" s="17" t="s">
        <v>9</v>
      </c>
      <c r="K102" s="17" t="s">
        <v>10</v>
      </c>
      <c r="L102" s="17" t="s">
        <v>11</v>
      </c>
      <c r="M102" s="17" t="s">
        <v>12</v>
      </c>
      <c r="N102" s="17" t="s">
        <v>13</v>
      </c>
      <c r="O102" s="17" t="s">
        <v>14</v>
      </c>
      <c r="P102" s="17" t="s">
        <v>15</v>
      </c>
      <c r="Q102" s="17" t="s">
        <v>16</v>
      </c>
      <c r="R102" s="17" t="s">
        <v>17</v>
      </c>
      <c r="S102" s="17" t="s">
        <v>18</v>
      </c>
      <c r="T102" s="17" t="s">
        <v>19</v>
      </c>
      <c r="U102" s="17" t="s">
        <v>20</v>
      </c>
      <c r="V102" s="17" t="s">
        <v>21</v>
      </c>
      <c r="W102" s="17" t="s">
        <v>22</v>
      </c>
      <c r="X102" s="17" t="s">
        <v>23</v>
      </c>
      <c r="Y102" s="17" t="s">
        <v>24</v>
      </c>
      <c r="Z102" s="17" t="s">
        <v>25</v>
      </c>
      <c r="AA102" s="17" t="s">
        <v>26</v>
      </c>
      <c r="AB102" s="17" t="s">
        <v>27</v>
      </c>
      <c r="AC102" s="17" t="s">
        <v>28</v>
      </c>
      <c r="AD102" s="17" t="s">
        <v>29</v>
      </c>
      <c r="AE102" s="17" t="s">
        <v>30</v>
      </c>
      <c r="AF102" s="17" t="s">
        <v>31</v>
      </c>
      <c r="AG102" s="17" t="s">
        <v>32</v>
      </c>
      <c r="AH102" s="17" t="s">
        <v>33</v>
      </c>
      <c r="AI102" s="17" t="s">
        <v>34</v>
      </c>
      <c r="AJ102" s="17" t="s">
        <v>35</v>
      </c>
      <c r="AK102" s="17" t="s">
        <v>36</v>
      </c>
      <c r="AL102" s="17" t="s">
        <v>37</v>
      </c>
      <c r="AM102" s="17" t="s">
        <v>38</v>
      </c>
      <c r="AN102" s="17" t="s">
        <v>39</v>
      </c>
      <c r="AO102" s="17" t="s">
        <v>40</v>
      </c>
    </row>
    <row r="103" spans="1:43" x14ac:dyDescent="0.2">
      <c r="A103" s="17">
        <v>2000</v>
      </c>
      <c r="B103" s="17">
        <v>10516.085726405257</v>
      </c>
      <c r="C103" s="17">
        <v>620.81898022376902</v>
      </c>
      <c r="D103" s="17">
        <v>0</v>
      </c>
      <c r="E103" s="17">
        <v>218.20287301821898</v>
      </c>
      <c r="F103" s="17">
        <v>39.302157615264001</v>
      </c>
      <c r="G103" s="17">
        <v>0</v>
      </c>
      <c r="H103" s="17">
        <v>96.600724469782989</v>
      </c>
      <c r="I103" s="17">
        <v>0</v>
      </c>
      <c r="J103" s="17">
        <v>0</v>
      </c>
      <c r="K103" s="17">
        <v>201.32309478418875</v>
      </c>
      <c r="L103" s="17">
        <v>0</v>
      </c>
      <c r="M103" s="17">
        <v>0</v>
      </c>
      <c r="N103" s="17">
        <v>0</v>
      </c>
      <c r="O103" s="17">
        <v>0</v>
      </c>
      <c r="P103" s="17">
        <v>0</v>
      </c>
      <c r="Q103" s="17">
        <v>0</v>
      </c>
      <c r="R103" s="17">
        <v>0</v>
      </c>
      <c r="S103" s="17">
        <v>0</v>
      </c>
      <c r="T103" s="17">
        <v>0</v>
      </c>
      <c r="U103" s="17">
        <v>0</v>
      </c>
      <c r="V103" s="17">
        <v>0</v>
      </c>
      <c r="W103" s="17">
        <v>0</v>
      </c>
      <c r="X103" s="17">
        <v>0</v>
      </c>
      <c r="Y103" s="17">
        <v>0</v>
      </c>
      <c r="Z103" s="17">
        <v>0</v>
      </c>
      <c r="AA103" s="17">
        <v>0</v>
      </c>
      <c r="AB103" s="17">
        <v>0</v>
      </c>
      <c r="AC103" s="17">
        <v>0</v>
      </c>
      <c r="AD103" s="17">
        <v>0</v>
      </c>
      <c r="AE103" s="17">
        <v>0</v>
      </c>
      <c r="AF103" s="17">
        <v>0</v>
      </c>
      <c r="AG103" s="17">
        <v>0</v>
      </c>
      <c r="AH103" s="17">
        <v>0</v>
      </c>
      <c r="AI103" s="17">
        <v>0</v>
      </c>
      <c r="AJ103" s="17">
        <v>0</v>
      </c>
      <c r="AK103" s="17">
        <v>0</v>
      </c>
      <c r="AL103" s="17">
        <v>0</v>
      </c>
      <c r="AM103" s="17">
        <v>0</v>
      </c>
      <c r="AN103" s="17">
        <v>0</v>
      </c>
      <c r="AO103" s="17">
        <v>0</v>
      </c>
    </row>
    <row r="104" spans="1:43" x14ac:dyDescent="0.2">
      <c r="A104" s="17">
        <v>2001</v>
      </c>
      <c r="B104" s="17">
        <v>12836.649853410489</v>
      </c>
      <c r="C104" s="17">
        <v>958.25897918427131</v>
      </c>
      <c r="D104" s="17">
        <v>0</v>
      </c>
      <c r="E104" s="17">
        <v>684.72544467607634</v>
      </c>
      <c r="F104" s="17">
        <v>39.302157615264001</v>
      </c>
      <c r="G104" s="17">
        <v>0</v>
      </c>
      <c r="H104" s="17">
        <v>134.60899980908061</v>
      </c>
      <c r="I104" s="17">
        <v>0</v>
      </c>
      <c r="J104" s="17">
        <v>0</v>
      </c>
      <c r="K104" s="17">
        <v>439.20772113891519</v>
      </c>
      <c r="L104" s="17">
        <v>0</v>
      </c>
      <c r="M104" s="17">
        <v>0</v>
      </c>
      <c r="N104" s="17">
        <v>201.32309478418875</v>
      </c>
      <c r="O104" s="17">
        <v>466.52257165785738</v>
      </c>
      <c r="P104" s="17">
        <v>337.43999896050229</v>
      </c>
      <c r="Q104" s="17">
        <v>134.60899980908061</v>
      </c>
      <c r="R104" s="17">
        <v>439.20772113891519</v>
      </c>
      <c r="S104" s="17">
        <v>0</v>
      </c>
      <c r="T104" s="17">
        <v>0</v>
      </c>
      <c r="U104" s="17">
        <v>0</v>
      </c>
      <c r="V104" s="17">
        <v>0</v>
      </c>
      <c r="W104" s="17">
        <v>0</v>
      </c>
      <c r="X104" s="17">
        <v>0</v>
      </c>
      <c r="Y104" s="17">
        <v>0</v>
      </c>
      <c r="Z104" s="17">
        <v>0</v>
      </c>
      <c r="AA104" s="17">
        <v>0</v>
      </c>
      <c r="AB104" s="17">
        <v>0</v>
      </c>
      <c r="AC104" s="17">
        <v>0</v>
      </c>
      <c r="AD104" s="17">
        <v>0</v>
      </c>
      <c r="AE104" s="17">
        <v>0</v>
      </c>
      <c r="AF104" s="17">
        <v>0</v>
      </c>
      <c r="AG104" s="17">
        <v>439.20772113891519</v>
      </c>
      <c r="AH104" s="17">
        <v>0</v>
      </c>
      <c r="AI104" s="17">
        <v>0</v>
      </c>
      <c r="AJ104" s="17">
        <v>0</v>
      </c>
      <c r="AK104" s="17">
        <v>3698.3489367551588</v>
      </c>
      <c r="AL104" s="17">
        <v>0</v>
      </c>
      <c r="AM104" s="17">
        <v>0</v>
      </c>
      <c r="AN104" s="17">
        <v>0</v>
      </c>
      <c r="AO104" s="17">
        <v>0</v>
      </c>
    </row>
    <row r="105" spans="1:43" x14ac:dyDescent="0.2">
      <c r="A105" s="17">
        <v>2002</v>
      </c>
      <c r="B105" s="17">
        <v>16583.805126348856</v>
      </c>
      <c r="C105" s="17">
        <v>1224.8219165035782</v>
      </c>
      <c r="D105" s="17">
        <v>0</v>
      </c>
      <c r="E105" s="17">
        <v>1069.8730214676007</v>
      </c>
      <c r="F105" s="17">
        <v>39.302157615264001</v>
      </c>
      <c r="G105" s="17">
        <v>0</v>
      </c>
      <c r="H105" s="17">
        <v>127.26120429755049</v>
      </c>
      <c r="I105" s="17">
        <v>0</v>
      </c>
      <c r="J105" s="17">
        <v>0</v>
      </c>
      <c r="K105" s="17">
        <v>111.20406075097287</v>
      </c>
      <c r="L105" s="17">
        <v>0</v>
      </c>
      <c r="M105" s="17">
        <v>0</v>
      </c>
      <c r="N105" s="17">
        <v>640.530815923104</v>
      </c>
      <c r="O105" s="17">
        <v>385.14556187370249</v>
      </c>
      <c r="P105" s="17">
        <v>266.56232240008501</v>
      </c>
      <c r="Q105" s="17">
        <v>127.26120429755049</v>
      </c>
      <c r="R105" s="17">
        <v>111.20406075097287</v>
      </c>
      <c r="S105" s="17">
        <v>0</v>
      </c>
      <c r="T105" s="17">
        <v>0</v>
      </c>
      <c r="U105" s="17">
        <v>0</v>
      </c>
      <c r="V105" s="17">
        <v>0</v>
      </c>
      <c r="W105" s="17">
        <v>0</v>
      </c>
      <c r="X105" s="17">
        <v>0</v>
      </c>
      <c r="Y105" s="17">
        <v>0</v>
      </c>
      <c r="Z105" s="17">
        <v>0</v>
      </c>
      <c r="AA105" s="17">
        <v>0</v>
      </c>
      <c r="AB105" s="17">
        <v>0</v>
      </c>
      <c r="AC105" s="17">
        <v>0</v>
      </c>
      <c r="AD105" s="17">
        <v>0</v>
      </c>
      <c r="AE105" s="17">
        <v>0</v>
      </c>
      <c r="AF105" s="17">
        <v>0</v>
      </c>
      <c r="AG105" s="17">
        <v>111.20406075097287</v>
      </c>
      <c r="AH105" s="17">
        <v>0</v>
      </c>
      <c r="AI105" s="17">
        <v>0</v>
      </c>
      <c r="AJ105" s="17">
        <v>0</v>
      </c>
      <c r="AK105" s="17">
        <v>4637.3336655261119</v>
      </c>
      <c r="AL105" s="17">
        <v>0</v>
      </c>
      <c r="AM105" s="17">
        <v>0</v>
      </c>
      <c r="AN105" s="17">
        <v>0</v>
      </c>
      <c r="AO105" s="17">
        <v>0</v>
      </c>
    </row>
    <row r="106" spans="1:43" x14ac:dyDescent="0.2">
      <c r="A106" s="17">
        <v>2003</v>
      </c>
      <c r="B106" s="17">
        <v>21528.280712483363</v>
      </c>
      <c r="C106" s="17">
        <v>1399.2369275552035</v>
      </c>
      <c r="D106" s="17">
        <v>0</v>
      </c>
      <c r="E106" s="17">
        <v>1590.8182475744622</v>
      </c>
      <c r="F106" s="17">
        <v>39.302157615264001</v>
      </c>
      <c r="G106" s="17">
        <v>0</v>
      </c>
      <c r="H106" s="17">
        <v>232.05778873839125</v>
      </c>
      <c r="I106" s="17">
        <v>0</v>
      </c>
      <c r="J106" s="17">
        <v>0</v>
      </c>
      <c r="K106" s="17">
        <v>160.51588903890425</v>
      </c>
      <c r="L106" s="17">
        <v>0</v>
      </c>
      <c r="M106" s="17">
        <v>0</v>
      </c>
      <c r="N106" s="17">
        <v>751.73545667397082</v>
      </c>
      <c r="O106" s="17">
        <v>620.36503405757662</v>
      </c>
      <c r="P106" s="17">
        <v>174.41303105313136</v>
      </c>
      <c r="Q106" s="17">
        <v>132.63594735918235</v>
      </c>
      <c r="R106" s="17">
        <v>160.51588903890425</v>
      </c>
      <c r="S106" s="17">
        <v>0</v>
      </c>
      <c r="T106" s="17">
        <v>99.419807950714997</v>
      </c>
      <c r="U106" s="17">
        <v>0</v>
      </c>
      <c r="V106" s="17">
        <v>0</v>
      </c>
      <c r="W106" s="17">
        <v>0</v>
      </c>
      <c r="X106" s="17">
        <v>0</v>
      </c>
      <c r="Y106" s="17">
        <v>0</v>
      </c>
      <c r="Z106" s="17">
        <v>0</v>
      </c>
      <c r="AA106" s="17">
        <v>0</v>
      </c>
      <c r="AB106" s="17">
        <v>0</v>
      </c>
      <c r="AC106" s="17">
        <v>0</v>
      </c>
      <c r="AD106" s="17">
        <v>0</v>
      </c>
      <c r="AE106" s="17">
        <v>0</v>
      </c>
      <c r="AF106" s="17">
        <v>0</v>
      </c>
      <c r="AG106" s="17">
        <v>160.51588903890425</v>
      </c>
      <c r="AH106" s="17">
        <v>0</v>
      </c>
      <c r="AI106" s="17">
        <v>0</v>
      </c>
      <c r="AJ106" s="17">
        <v>0</v>
      </c>
      <c r="AK106" s="17">
        <v>6032.4095709089452</v>
      </c>
      <c r="AL106" s="17">
        <v>0</v>
      </c>
      <c r="AM106" s="17">
        <v>0</v>
      </c>
      <c r="AN106" s="17">
        <v>0</v>
      </c>
      <c r="AO106" s="17">
        <v>0</v>
      </c>
    </row>
    <row r="107" spans="1:43" x14ac:dyDescent="0.2">
      <c r="A107" s="17">
        <v>2004</v>
      </c>
      <c r="B107" s="17">
        <v>28056.171174875853</v>
      </c>
      <c r="C107" s="17">
        <v>1684.9620879214524</v>
      </c>
      <c r="D107" s="17">
        <v>0</v>
      </c>
      <c r="E107" s="17">
        <v>2252.3935413762792</v>
      </c>
      <c r="F107" s="17">
        <v>39.302157615264001</v>
      </c>
      <c r="G107" s="17">
        <v>0</v>
      </c>
      <c r="H107" s="17">
        <v>406.53797464623688</v>
      </c>
      <c r="I107" s="17">
        <v>0</v>
      </c>
      <c r="J107" s="17">
        <v>0</v>
      </c>
      <c r="K107" s="17">
        <v>286.79371178152326</v>
      </c>
      <c r="L107" s="17">
        <v>0</v>
      </c>
      <c r="M107" s="17">
        <v>0</v>
      </c>
      <c r="N107" s="17">
        <v>819.44687343680289</v>
      </c>
      <c r="O107" s="17">
        <v>744.59104891355651</v>
      </c>
      <c r="P107" s="17">
        <v>285.72507201692088</v>
      </c>
      <c r="Q107" s="17">
        <v>323.52076610589751</v>
      </c>
      <c r="R107" s="17">
        <v>286.79371178152326</v>
      </c>
      <c r="S107" s="17">
        <v>0</v>
      </c>
      <c r="T107" s="17">
        <v>83.015175111845508</v>
      </c>
      <c r="U107" s="17">
        <v>0</v>
      </c>
      <c r="V107" s="17">
        <v>0</v>
      </c>
      <c r="W107" s="17">
        <v>0</v>
      </c>
      <c r="X107" s="17">
        <v>0</v>
      </c>
      <c r="Y107" s="17">
        <v>0</v>
      </c>
      <c r="Z107" s="17">
        <v>0</v>
      </c>
      <c r="AA107" s="17">
        <v>0</v>
      </c>
      <c r="AB107" s="17">
        <v>0</v>
      </c>
      <c r="AC107" s="17">
        <v>0</v>
      </c>
      <c r="AD107" s="17">
        <v>0</v>
      </c>
      <c r="AE107" s="17">
        <v>0</v>
      </c>
      <c r="AF107" s="17">
        <v>0</v>
      </c>
      <c r="AG107" s="17">
        <v>286.79371178152326</v>
      </c>
      <c r="AH107" s="17">
        <v>0</v>
      </c>
      <c r="AI107" s="17">
        <v>0</v>
      </c>
      <c r="AJ107" s="17">
        <v>0</v>
      </c>
      <c r="AK107" s="17">
        <v>8075.719255792701</v>
      </c>
      <c r="AL107" s="17">
        <v>0</v>
      </c>
      <c r="AM107" s="17">
        <v>0</v>
      </c>
      <c r="AN107" s="17">
        <v>0</v>
      </c>
      <c r="AO107" s="17">
        <v>92.804507195400006</v>
      </c>
    </row>
    <row r="108" spans="1:43" x14ac:dyDescent="0.2">
      <c r="A108" s="17">
        <v>2005</v>
      </c>
      <c r="B108" s="17">
        <v>36492.928869462368</v>
      </c>
      <c r="C108" s="17">
        <v>2403.4028283580346</v>
      </c>
      <c r="D108" s="17">
        <v>0</v>
      </c>
      <c r="E108" s="17">
        <v>2710.8093174652113</v>
      </c>
      <c r="F108" s="17">
        <v>39.302157615264001</v>
      </c>
      <c r="G108" s="17">
        <v>0</v>
      </c>
      <c r="H108" s="17">
        <v>584.31156695739514</v>
      </c>
      <c r="I108" s="17">
        <v>0</v>
      </c>
      <c r="J108" s="17">
        <v>0</v>
      </c>
      <c r="K108" s="17">
        <v>672.49124500520293</v>
      </c>
      <c r="L108" s="17">
        <v>35.407430366783998</v>
      </c>
      <c r="M108" s="17">
        <v>0</v>
      </c>
      <c r="N108" s="17">
        <v>1106.2425652168199</v>
      </c>
      <c r="O108" s="17">
        <v>751.31522030796771</v>
      </c>
      <c r="P108" s="17">
        <v>584.97941595302211</v>
      </c>
      <c r="Q108" s="17">
        <v>460.27889759020979</v>
      </c>
      <c r="R108" s="17">
        <v>672.49124500520293</v>
      </c>
      <c r="S108" s="17">
        <v>168.86677485185027</v>
      </c>
      <c r="T108" s="17">
        <v>124.03126936858536</v>
      </c>
      <c r="U108" s="17">
        <v>0</v>
      </c>
      <c r="V108" s="17">
        <v>0</v>
      </c>
      <c r="W108" s="17">
        <v>0</v>
      </c>
      <c r="X108" s="17">
        <v>0</v>
      </c>
      <c r="Y108" s="17">
        <v>35.407430366783998</v>
      </c>
      <c r="Z108" s="17">
        <v>0</v>
      </c>
      <c r="AA108" s="17">
        <v>0</v>
      </c>
      <c r="AB108" s="17">
        <v>0</v>
      </c>
      <c r="AC108" s="17">
        <v>0</v>
      </c>
      <c r="AD108" s="17">
        <v>0</v>
      </c>
      <c r="AE108" s="17">
        <v>0</v>
      </c>
      <c r="AF108" s="17">
        <v>0</v>
      </c>
      <c r="AG108" s="17">
        <v>672.49124500520293</v>
      </c>
      <c r="AH108" s="17">
        <v>35.407430366783998</v>
      </c>
      <c r="AI108" s="17">
        <v>0</v>
      </c>
      <c r="AJ108" s="17">
        <v>0</v>
      </c>
      <c r="AK108" s="17">
        <v>10905.826610138563</v>
      </c>
      <c r="AL108" s="17">
        <v>0</v>
      </c>
      <c r="AM108" s="17">
        <v>0</v>
      </c>
      <c r="AN108" s="17">
        <v>0</v>
      </c>
      <c r="AO108" s="17">
        <v>0</v>
      </c>
    </row>
    <row r="109" spans="1:43" x14ac:dyDescent="0.2">
      <c r="A109" s="17">
        <v>2006</v>
      </c>
      <c r="B109" s="17">
        <v>44193.608412674192</v>
      </c>
      <c r="C109" s="17">
        <v>3707.8907548463667</v>
      </c>
      <c r="D109" s="17">
        <v>0</v>
      </c>
      <c r="E109" s="17">
        <v>6044.2108912436906</v>
      </c>
      <c r="F109" s="17">
        <v>110.05489686432</v>
      </c>
      <c r="G109" s="17">
        <v>0</v>
      </c>
      <c r="H109" s="17">
        <v>1798.4465720763578</v>
      </c>
      <c r="I109" s="17">
        <v>0</v>
      </c>
      <c r="J109" s="17">
        <v>0</v>
      </c>
      <c r="K109" s="17">
        <v>1151.6038345825843</v>
      </c>
      <c r="L109" s="17">
        <v>54.031619036255996</v>
      </c>
      <c r="M109" s="17">
        <v>0</v>
      </c>
      <c r="N109" s="17">
        <v>1814.1412940188072</v>
      </c>
      <c r="O109" s="17">
        <v>3766.8635650325768</v>
      </c>
      <c r="P109" s="17">
        <v>1377.6124467242773</v>
      </c>
      <c r="Q109" s="17">
        <v>1540.0535830358772</v>
      </c>
      <c r="R109" s="17">
        <v>1151.6038345825843</v>
      </c>
      <c r="S109" s="17">
        <v>51.657769701544879</v>
      </c>
      <c r="T109" s="17">
        <v>258.39097412265897</v>
      </c>
      <c r="U109" s="17">
        <v>0</v>
      </c>
      <c r="V109" s="17">
        <v>70.752739249055992</v>
      </c>
      <c r="W109" s="17">
        <v>0</v>
      </c>
      <c r="X109" s="17">
        <v>0</v>
      </c>
      <c r="Y109" s="17">
        <v>54.031619036255996</v>
      </c>
      <c r="Z109" s="17">
        <v>0</v>
      </c>
      <c r="AA109" s="17">
        <v>0</v>
      </c>
      <c r="AB109" s="17">
        <v>0</v>
      </c>
      <c r="AC109" s="17">
        <v>0</v>
      </c>
      <c r="AD109" s="17">
        <v>0</v>
      </c>
      <c r="AE109" s="17">
        <v>0</v>
      </c>
      <c r="AF109" s="17">
        <v>0</v>
      </c>
      <c r="AG109" s="17">
        <v>1151.6038345825843</v>
      </c>
      <c r="AH109" s="17">
        <v>54.031619036255996</v>
      </c>
      <c r="AI109" s="17">
        <v>0</v>
      </c>
      <c r="AJ109" s="17">
        <v>0</v>
      </c>
      <c r="AK109" s="17">
        <v>15413.405056772006</v>
      </c>
      <c r="AL109" s="17">
        <v>123.41266742999998</v>
      </c>
      <c r="AM109" s="17">
        <v>0</v>
      </c>
      <c r="AN109" s="17">
        <v>0</v>
      </c>
      <c r="AO109" s="17">
        <v>0</v>
      </c>
    </row>
    <row r="110" spans="1:43" x14ac:dyDescent="0.2">
      <c r="A110" s="17">
        <v>2007</v>
      </c>
      <c r="B110" s="17">
        <v>61481.034830335302</v>
      </c>
      <c r="C110" s="17">
        <v>4715.6679178450322</v>
      </c>
      <c r="D110" s="17">
        <v>59.253804538655999</v>
      </c>
      <c r="E110" s="17">
        <v>7974.391566710472</v>
      </c>
      <c r="F110" s="17">
        <v>110.05489686432</v>
      </c>
      <c r="G110" s="17">
        <v>0</v>
      </c>
      <c r="H110" s="17">
        <v>1401.0897188769</v>
      </c>
      <c r="I110" s="17">
        <v>0</v>
      </c>
      <c r="J110" s="17">
        <v>0</v>
      </c>
      <c r="K110" s="17">
        <v>1420.1655637669514</v>
      </c>
      <c r="L110" s="17">
        <v>0</v>
      </c>
      <c r="M110" s="17">
        <v>0</v>
      </c>
      <c r="N110" s="17">
        <v>2768.1108491429968</v>
      </c>
      <c r="O110" s="17">
        <v>2748.8999007069328</v>
      </c>
      <c r="P110" s="17">
        <v>856.33177149206028</v>
      </c>
      <c r="Q110" s="17">
        <v>1028.3282165018209</v>
      </c>
      <c r="R110" s="17">
        <v>1184.9064199259028</v>
      </c>
      <c r="S110" s="17">
        <v>210.69777753598976</v>
      </c>
      <c r="T110" s="17">
        <v>372.76086894518528</v>
      </c>
      <c r="U110" s="17">
        <v>235.25909041104873</v>
      </c>
      <c r="V110" s="17">
        <v>0</v>
      </c>
      <c r="W110" s="17">
        <v>59.253804538655999</v>
      </c>
      <c r="X110" s="17">
        <v>0</v>
      </c>
      <c r="Y110" s="17">
        <v>0</v>
      </c>
      <c r="Z110" s="17">
        <v>0</v>
      </c>
      <c r="AA110" s="17">
        <v>0</v>
      </c>
      <c r="AB110" s="17">
        <v>0</v>
      </c>
      <c r="AC110" s="17">
        <v>0</v>
      </c>
      <c r="AD110" s="17">
        <v>0</v>
      </c>
      <c r="AE110" s="17">
        <v>0</v>
      </c>
      <c r="AF110" s="17">
        <v>0</v>
      </c>
      <c r="AG110" s="17">
        <v>1420.1655103369515</v>
      </c>
      <c r="AH110" s="17">
        <v>0</v>
      </c>
      <c r="AI110" s="17">
        <v>0</v>
      </c>
      <c r="AJ110" s="17">
        <v>0</v>
      </c>
      <c r="AK110" s="17">
        <v>22854.228334651776</v>
      </c>
      <c r="AL110" s="17">
        <v>0</v>
      </c>
      <c r="AM110" s="17">
        <v>0</v>
      </c>
      <c r="AN110" s="17">
        <v>0</v>
      </c>
      <c r="AO110" s="17">
        <v>251.66654833320004</v>
      </c>
    </row>
    <row r="111" spans="1:43" x14ac:dyDescent="0.2">
      <c r="A111" s="17">
        <v>2008</v>
      </c>
      <c r="B111" s="17">
        <v>89132.825067415601</v>
      </c>
      <c r="C111" s="17">
        <v>5827.8606786643877</v>
      </c>
      <c r="D111" s="17">
        <v>59.253804538655999</v>
      </c>
      <c r="E111" s="17">
        <v>9189.183511017236</v>
      </c>
      <c r="F111" s="17">
        <v>110.05489686432</v>
      </c>
      <c r="G111" s="17">
        <v>0</v>
      </c>
      <c r="H111" s="17">
        <v>1099.1933308229486</v>
      </c>
      <c r="I111" s="17">
        <v>0</v>
      </c>
      <c r="J111" s="17">
        <v>0</v>
      </c>
      <c r="K111" s="17">
        <v>1037.639721457118</v>
      </c>
      <c r="L111" s="17">
        <v>0</v>
      </c>
      <c r="M111" s="17">
        <v>0</v>
      </c>
      <c r="N111" s="17">
        <v>3990.1283891647759</v>
      </c>
      <c r="O111" s="17">
        <v>1804.3210227097957</v>
      </c>
      <c r="P111" s="17">
        <v>954.54882896029847</v>
      </c>
      <c r="Q111" s="17">
        <v>823.37313948079395</v>
      </c>
      <c r="R111" s="17">
        <v>881.57139612836067</v>
      </c>
      <c r="S111" s="17">
        <v>157.64119516201225</v>
      </c>
      <c r="T111" s="17">
        <v>275.81812299433267</v>
      </c>
      <c r="U111" s="17">
        <v>156.06769189886325</v>
      </c>
      <c r="V111" s="17">
        <v>0</v>
      </c>
      <c r="W111" s="17">
        <v>0</v>
      </c>
      <c r="X111" s="17">
        <v>0</v>
      </c>
      <c r="Y111" s="17">
        <v>0</v>
      </c>
      <c r="Z111" s="17">
        <v>0</v>
      </c>
      <c r="AA111" s="17">
        <v>0</v>
      </c>
      <c r="AB111" s="17">
        <v>0</v>
      </c>
      <c r="AC111" s="17">
        <v>0</v>
      </c>
      <c r="AD111" s="17">
        <v>0</v>
      </c>
      <c r="AE111" s="17">
        <v>0</v>
      </c>
      <c r="AF111" s="17">
        <v>0</v>
      </c>
      <c r="AG111" s="17">
        <v>1037.6390880272238</v>
      </c>
      <c r="AH111" s="17">
        <v>0</v>
      </c>
      <c r="AI111" s="17">
        <v>0</v>
      </c>
      <c r="AJ111" s="17">
        <v>0</v>
      </c>
      <c r="AK111" s="17">
        <v>31917.459935821978</v>
      </c>
      <c r="AL111" s="17">
        <v>0</v>
      </c>
      <c r="AM111" s="17">
        <v>0</v>
      </c>
      <c r="AN111" s="17">
        <v>0</v>
      </c>
      <c r="AO111" s="17">
        <v>198.14942374377335</v>
      </c>
    </row>
    <row r="112" spans="1:43" x14ac:dyDescent="0.2">
      <c r="A112" s="17">
        <v>2009</v>
      </c>
      <c r="B112" s="17">
        <v>127301.32800566607</v>
      </c>
      <c r="C112" s="17">
        <v>6147.557245449254</v>
      </c>
      <c r="D112" s="17">
        <v>426.18814925925369</v>
      </c>
      <c r="E112" s="17">
        <v>10970.094419424613</v>
      </c>
      <c r="F112" s="17">
        <v>485.4425377857674</v>
      </c>
      <c r="G112" s="17">
        <v>0</v>
      </c>
      <c r="H112" s="17">
        <v>1261.2109801069935</v>
      </c>
      <c r="I112" s="17">
        <v>0</v>
      </c>
      <c r="J112" s="17">
        <v>0</v>
      </c>
      <c r="K112" s="17">
        <v>1121.946982167141</v>
      </c>
      <c r="L112" s="17">
        <v>81.715025048260998</v>
      </c>
      <c r="M112" s="17">
        <v>0</v>
      </c>
      <c r="N112" s="17">
        <v>5027.7695106204928</v>
      </c>
      <c r="O112" s="17">
        <v>2754.3030822778146</v>
      </c>
      <c r="P112" s="17">
        <v>938.66760486571684</v>
      </c>
      <c r="Q112" s="17">
        <v>776.35860444646198</v>
      </c>
      <c r="R112" s="17">
        <v>838.47457507596266</v>
      </c>
      <c r="S112" s="17">
        <v>205.06462604085539</v>
      </c>
      <c r="T112" s="17">
        <v>484.85174223063763</v>
      </c>
      <c r="U112" s="17">
        <v>283.47179217195634</v>
      </c>
      <c r="V112" s="17">
        <v>375.38764092144743</v>
      </c>
      <c r="W112" s="17">
        <v>366.93434472059766</v>
      </c>
      <c r="X112" s="17">
        <v>0</v>
      </c>
      <c r="Y112" s="17">
        <v>81.715025048260998</v>
      </c>
      <c r="Z112" s="17">
        <v>0</v>
      </c>
      <c r="AA112" s="17">
        <v>0</v>
      </c>
      <c r="AB112" s="17">
        <v>0</v>
      </c>
      <c r="AC112" s="17">
        <v>0</v>
      </c>
      <c r="AD112" s="17">
        <v>0</v>
      </c>
      <c r="AE112" s="17">
        <v>0</v>
      </c>
      <c r="AF112" s="17">
        <v>0</v>
      </c>
      <c r="AG112" s="17">
        <v>1121.9463672479189</v>
      </c>
      <c r="AH112" s="17">
        <v>81.715025048260998</v>
      </c>
      <c r="AI112" s="17">
        <v>0</v>
      </c>
      <c r="AJ112" s="17">
        <v>0</v>
      </c>
      <c r="AK112" s="17">
        <v>43476.309541613475</v>
      </c>
      <c r="AL112" s="17">
        <v>0</v>
      </c>
      <c r="AM112" s="17">
        <v>0</v>
      </c>
      <c r="AN112" s="17">
        <v>0</v>
      </c>
      <c r="AO112" s="17">
        <v>0</v>
      </c>
    </row>
    <row r="113" spans="1:43" x14ac:dyDescent="0.2">
      <c r="A113" s="17">
        <v>2010</v>
      </c>
      <c r="B113" s="17">
        <v>164276.2203450579</v>
      </c>
      <c r="C113" s="17">
        <v>7389.1463200463286</v>
      </c>
      <c r="D113" s="17">
        <v>882.07491383060528</v>
      </c>
      <c r="E113" s="17">
        <v>21095.462803256552</v>
      </c>
      <c r="F113" s="17">
        <v>1464.5179732388574</v>
      </c>
      <c r="G113" s="17">
        <v>0</v>
      </c>
      <c r="H113" s="17">
        <v>4017.3005181472304</v>
      </c>
      <c r="I113" s="17">
        <v>15.192945661535999</v>
      </c>
      <c r="J113" s="17">
        <v>0</v>
      </c>
      <c r="K113" s="17">
        <v>3564.7314701470946</v>
      </c>
      <c r="L113" s="17">
        <v>25.266752757599999</v>
      </c>
      <c r="M113" s="17">
        <v>0</v>
      </c>
      <c r="N113" s="17">
        <v>4297.5132160463681</v>
      </c>
      <c r="O113" s="17">
        <v>11345.636509785549</v>
      </c>
      <c r="P113" s="17">
        <v>2114.960325204991</v>
      </c>
      <c r="Q113" s="17">
        <v>3827.4201951639848</v>
      </c>
      <c r="R113" s="17">
        <v>3136.1048321294634</v>
      </c>
      <c r="S113" s="17">
        <v>601.90179316028798</v>
      </c>
      <c r="T113" s="17">
        <v>189.87892298464538</v>
      </c>
      <c r="U113" s="17">
        <v>428.59508245175289</v>
      </c>
      <c r="V113" s="17">
        <v>994.17785615968205</v>
      </c>
      <c r="W113" s="17">
        <v>455.88527622342355</v>
      </c>
      <c r="X113" s="17">
        <v>0</v>
      </c>
      <c r="Y113" s="17">
        <v>25.266752757599999</v>
      </c>
      <c r="Z113" s="17">
        <v>0</v>
      </c>
      <c r="AA113" s="17">
        <v>15.192945661535999</v>
      </c>
      <c r="AB113" s="17">
        <v>0</v>
      </c>
      <c r="AC113" s="17">
        <v>0</v>
      </c>
      <c r="AD113" s="17">
        <v>0</v>
      </c>
      <c r="AE113" s="17">
        <v>0</v>
      </c>
      <c r="AF113" s="17">
        <v>0</v>
      </c>
      <c r="AG113" s="17">
        <v>3564.699914581216</v>
      </c>
      <c r="AH113" s="17">
        <v>25.266752757599999</v>
      </c>
      <c r="AI113" s="17">
        <v>0</v>
      </c>
      <c r="AJ113" s="17">
        <v>0</v>
      </c>
      <c r="AK113" s="17">
        <v>55463.382762494512</v>
      </c>
      <c r="AL113" s="17">
        <v>0</v>
      </c>
      <c r="AM113" s="17">
        <v>0</v>
      </c>
      <c r="AN113" s="17">
        <v>0</v>
      </c>
      <c r="AO113" s="17">
        <v>1933.9175352208213</v>
      </c>
    </row>
    <row r="114" spans="1:43" x14ac:dyDescent="0.2">
      <c r="A114" s="17">
        <v>2011</v>
      </c>
      <c r="B114" s="17">
        <v>185855.87957535739</v>
      </c>
      <c r="C114" s="17">
        <v>10716.800468575069</v>
      </c>
      <c r="D114" s="17">
        <v>1180.6240916349398</v>
      </c>
      <c r="E114" s="17">
        <v>41496.429908509919</v>
      </c>
      <c r="F114" s="17">
        <v>1944.744872645947</v>
      </c>
      <c r="G114" s="17">
        <v>0</v>
      </c>
      <c r="H114" s="17">
        <v>3640.0204761349087</v>
      </c>
      <c r="I114" s="17">
        <v>0</v>
      </c>
      <c r="J114" s="17">
        <v>0</v>
      </c>
      <c r="K114" s="17">
        <v>9006.2243667067796</v>
      </c>
      <c r="L114" s="17">
        <v>0</v>
      </c>
      <c r="M114" s="17">
        <v>0</v>
      </c>
      <c r="N114" s="17">
        <v>7154.9651947902757</v>
      </c>
      <c r="O114" s="17">
        <v>23006.017515522482</v>
      </c>
      <c r="P114" s="17">
        <v>3628.5264045969857</v>
      </c>
      <c r="Q114" s="17">
        <v>2642.253325270955</v>
      </c>
      <c r="R114" s="17">
        <v>8423.5386841821492</v>
      </c>
      <c r="S114" s="17">
        <v>477.90237395332048</v>
      </c>
      <c r="T114" s="17">
        <v>997.7656974353539</v>
      </c>
      <c r="U114" s="17">
        <v>582.68564760530239</v>
      </c>
      <c r="V114" s="17">
        <v>480.22684597708957</v>
      </c>
      <c r="W114" s="17">
        <v>298.54917780433459</v>
      </c>
      <c r="X114" s="17">
        <v>0</v>
      </c>
      <c r="Y114" s="17">
        <v>0</v>
      </c>
      <c r="Z114" s="17">
        <v>0</v>
      </c>
      <c r="AA114" s="17">
        <v>0</v>
      </c>
      <c r="AB114" s="17">
        <v>0</v>
      </c>
      <c r="AC114" s="17">
        <v>0</v>
      </c>
      <c r="AD114" s="17">
        <v>0</v>
      </c>
      <c r="AE114" s="17">
        <v>0</v>
      </c>
      <c r="AF114" s="17">
        <v>0</v>
      </c>
      <c r="AG114" s="17">
        <v>9006.2243317874509</v>
      </c>
      <c r="AH114" s="17">
        <v>0</v>
      </c>
      <c r="AI114" s="17">
        <v>0</v>
      </c>
      <c r="AJ114" s="17">
        <v>0</v>
      </c>
      <c r="AK114" s="17">
        <v>58000.755150009565</v>
      </c>
      <c r="AL114" s="17">
        <v>546.69383160919335</v>
      </c>
      <c r="AM114" s="17">
        <v>0</v>
      </c>
      <c r="AN114" s="17">
        <v>0</v>
      </c>
      <c r="AO114" s="17">
        <v>732.54627908011412</v>
      </c>
    </row>
    <row r="115" spans="1:43" x14ac:dyDescent="0.2">
      <c r="A115" s="17">
        <v>2012</v>
      </c>
      <c r="B115" s="17">
        <v>226227.8508313502</v>
      </c>
      <c r="C115" s="17">
        <v>14317.517602235428</v>
      </c>
      <c r="D115" s="17">
        <v>1486.9891477517799</v>
      </c>
      <c r="E115" s="17">
        <v>46427.691782014859</v>
      </c>
      <c r="F115" s="17">
        <v>2552.8825099863452</v>
      </c>
      <c r="G115" s="17">
        <v>0</v>
      </c>
      <c r="H115" s="17">
        <v>4136.010567846849</v>
      </c>
      <c r="I115" s="17">
        <v>52.292210431876121</v>
      </c>
      <c r="J115" s="17">
        <v>0</v>
      </c>
      <c r="K115" s="17">
        <v>2479.235607942931</v>
      </c>
      <c r="L115" s="17">
        <v>0</v>
      </c>
      <c r="M115" s="17">
        <v>0</v>
      </c>
      <c r="N115" s="17">
        <v>14361.093257667604</v>
      </c>
      <c r="O115" s="17">
        <v>9483.3894981630783</v>
      </c>
      <c r="P115" s="17">
        <v>2706.0660021974581</v>
      </c>
      <c r="Q115" s="17">
        <v>2397.9038834702997</v>
      </c>
      <c r="R115" s="17">
        <v>1526.6591075998801</v>
      </c>
      <c r="S115" s="17">
        <v>1861.4459407639451</v>
      </c>
      <c r="T115" s="17">
        <v>1738.1046447093129</v>
      </c>
      <c r="U115" s="17">
        <v>952.57500575638062</v>
      </c>
      <c r="V115" s="17">
        <v>608.13562242257615</v>
      </c>
      <c r="W115" s="17">
        <v>306.36499644809783</v>
      </c>
      <c r="X115" s="17">
        <v>52.292210431876121</v>
      </c>
      <c r="Y115" s="17">
        <v>0</v>
      </c>
      <c r="Z115" s="17">
        <v>0</v>
      </c>
      <c r="AA115" s="17">
        <v>0</v>
      </c>
      <c r="AB115" s="17">
        <v>0</v>
      </c>
      <c r="AC115" s="17">
        <v>0</v>
      </c>
      <c r="AD115" s="17">
        <v>0</v>
      </c>
      <c r="AE115" s="17">
        <v>0</v>
      </c>
      <c r="AF115" s="17">
        <v>0</v>
      </c>
      <c r="AG115" s="17">
        <v>2479.2341133562609</v>
      </c>
      <c r="AH115" s="17">
        <v>0</v>
      </c>
      <c r="AI115" s="17">
        <v>0</v>
      </c>
      <c r="AJ115" s="17">
        <v>0</v>
      </c>
      <c r="AK115" s="17">
        <v>54685.896180496668</v>
      </c>
      <c r="AL115" s="17">
        <v>0</v>
      </c>
      <c r="AM115" s="17">
        <v>0</v>
      </c>
      <c r="AN115" s="17">
        <v>0</v>
      </c>
      <c r="AO115" s="17">
        <v>1800.0976626699819</v>
      </c>
    </row>
    <row r="116" spans="1:43" x14ac:dyDescent="0.2">
      <c r="A116" s="17">
        <v>2013</v>
      </c>
      <c r="B116" s="17">
        <v>263544.21164132992</v>
      </c>
      <c r="C116" s="17">
        <v>19913.162421140183</v>
      </c>
      <c r="D116" s="17">
        <v>1928.331449806303</v>
      </c>
      <c r="E116" s="17">
        <v>51325.203187931525</v>
      </c>
      <c r="F116" s="17">
        <v>4072.4386879452391</v>
      </c>
      <c r="G116" s="17">
        <v>0</v>
      </c>
      <c r="H116" s="17">
        <v>5133.5067578973576</v>
      </c>
      <c r="I116" s="17">
        <v>80.566625258388498</v>
      </c>
      <c r="J116" s="17">
        <v>0</v>
      </c>
      <c r="K116" s="17">
        <v>4482.3199477682529</v>
      </c>
      <c r="L116" s="17">
        <v>240.99547142054399</v>
      </c>
      <c r="M116" s="17">
        <v>0</v>
      </c>
      <c r="N116" s="17">
        <v>11477.282957711415</v>
      </c>
      <c r="O116" s="17">
        <v>10676.168245888666</v>
      </c>
      <c r="P116" s="17">
        <v>6134.4999259784308</v>
      </c>
      <c r="Q116" s="17">
        <v>2454.6262553160363</v>
      </c>
      <c r="R116" s="17">
        <v>3179.4783906489865</v>
      </c>
      <c r="S116" s="17">
        <v>1743.6034197815266</v>
      </c>
      <c r="T116" s="17">
        <v>2678.8804142319927</v>
      </c>
      <c r="U116" s="17">
        <v>1302.8395422014441</v>
      </c>
      <c r="V116" s="17">
        <v>1625.9146947014742</v>
      </c>
      <c r="W116" s="17">
        <v>441.34032205602915</v>
      </c>
      <c r="X116" s="17">
        <v>80.566625258388498</v>
      </c>
      <c r="Y116" s="17">
        <v>134.63633351999999</v>
      </c>
      <c r="Z116" s="17">
        <v>0</v>
      </c>
      <c r="AA116" s="17">
        <v>0</v>
      </c>
      <c r="AB116" s="17">
        <v>106.359137900544</v>
      </c>
      <c r="AC116" s="17">
        <v>0</v>
      </c>
      <c r="AD116" s="17">
        <v>0</v>
      </c>
      <c r="AE116" s="17">
        <v>0</v>
      </c>
      <c r="AF116" s="17">
        <v>0</v>
      </c>
      <c r="AG116" s="17">
        <v>4482.3179328504302</v>
      </c>
      <c r="AH116" s="17">
        <v>240.99547142054399</v>
      </c>
      <c r="AI116" s="17">
        <v>0</v>
      </c>
      <c r="AJ116" s="17">
        <v>0</v>
      </c>
      <c r="AK116" s="17">
        <v>54344.758557278052</v>
      </c>
      <c r="AL116" s="17">
        <v>53.330673629999993</v>
      </c>
      <c r="AM116" s="17">
        <v>0</v>
      </c>
      <c r="AN116" s="17">
        <v>0</v>
      </c>
      <c r="AO116" s="17">
        <v>5363.0459078991189</v>
      </c>
    </row>
    <row r="117" spans="1:43" x14ac:dyDescent="0.2">
      <c r="A117" s="17">
        <v>2014</v>
      </c>
      <c r="B117" s="17">
        <v>301284.32896381791</v>
      </c>
      <c r="C117" s="17">
        <v>26015.568165935983</v>
      </c>
      <c r="D117" s="17">
        <v>2316.165871969939</v>
      </c>
      <c r="E117" s="17">
        <v>49313.290062875647</v>
      </c>
      <c r="F117" s="17">
        <v>4951.0692147662194</v>
      </c>
      <c r="G117" s="17">
        <v>0</v>
      </c>
      <c r="H117" s="17">
        <v>5157.4736315463715</v>
      </c>
      <c r="I117" s="17">
        <v>1047.7785522204001</v>
      </c>
      <c r="J117" s="17">
        <v>0</v>
      </c>
      <c r="K117" s="17">
        <v>4101.6210589814991</v>
      </c>
      <c r="L117" s="17">
        <v>0</v>
      </c>
      <c r="M117" s="17">
        <v>0</v>
      </c>
      <c r="N117" s="17">
        <v>14207.265328589559</v>
      </c>
      <c r="O117" s="17">
        <v>5892.9807481781081</v>
      </c>
      <c r="P117" s="17">
        <v>5064.0354887490703</v>
      </c>
      <c r="Q117" s="17">
        <v>2285.0336422252999</v>
      </c>
      <c r="R117" s="17">
        <v>2421.7788329843556</v>
      </c>
      <c r="S117" s="17">
        <v>3352.6116641545082</v>
      </c>
      <c r="T117" s="17">
        <v>2872.438494734401</v>
      </c>
      <c r="U117" s="17">
        <v>1679.8415863285074</v>
      </c>
      <c r="V117" s="17">
        <v>878.6290671536384</v>
      </c>
      <c r="W117" s="17">
        <v>387.83378873374215</v>
      </c>
      <c r="X117" s="17">
        <v>1047.7785522204001</v>
      </c>
      <c r="Y117" s="17">
        <v>0</v>
      </c>
      <c r="Z117" s="17">
        <v>0</v>
      </c>
      <c r="AA117" s="17">
        <v>0</v>
      </c>
      <c r="AB117" s="17">
        <v>0</v>
      </c>
      <c r="AC117" s="17">
        <v>0</v>
      </c>
      <c r="AD117" s="17">
        <v>0</v>
      </c>
      <c r="AE117" s="17">
        <v>0</v>
      </c>
      <c r="AF117" s="17">
        <v>0</v>
      </c>
      <c r="AG117" s="17">
        <v>4101.6204193128633</v>
      </c>
      <c r="AH117" s="17">
        <v>0</v>
      </c>
      <c r="AI117" s="17">
        <v>0</v>
      </c>
      <c r="AJ117" s="17">
        <v>0</v>
      </c>
      <c r="AK117" s="17">
        <v>51410.617047137923</v>
      </c>
      <c r="AL117" s="17">
        <v>0</v>
      </c>
      <c r="AM117" s="17">
        <v>0</v>
      </c>
      <c r="AN117" s="17">
        <v>0</v>
      </c>
      <c r="AO117" s="17">
        <v>1993.3311566614855</v>
      </c>
    </row>
    <row r="118" spans="1:43" x14ac:dyDescent="0.2">
      <c r="A118" s="17">
        <v>2015</v>
      </c>
      <c r="B118" s="17">
        <v>332977.46042586275</v>
      </c>
      <c r="C118" s="17">
        <v>27046.710195970143</v>
      </c>
      <c r="D118" s="17">
        <v>4019.0063656494244</v>
      </c>
      <c r="E118" s="17">
        <v>55936.734929936094</v>
      </c>
      <c r="F118" s="17">
        <v>6730.9353342230215</v>
      </c>
      <c r="G118" s="17">
        <v>0</v>
      </c>
      <c r="H118" s="17">
        <v>3327.4028473365966</v>
      </c>
      <c r="I118" s="17">
        <v>22.328500822367999</v>
      </c>
      <c r="J118" s="17">
        <v>0</v>
      </c>
      <c r="K118" s="17">
        <v>6609.7491381855471</v>
      </c>
      <c r="L118" s="17">
        <v>0</v>
      </c>
      <c r="M118" s="17">
        <v>0</v>
      </c>
      <c r="N118" s="17">
        <v>15234.347487333698</v>
      </c>
      <c r="O118" s="17">
        <v>9566.9012442027197</v>
      </c>
      <c r="P118" s="17">
        <v>3773.1355975010752</v>
      </c>
      <c r="Q118" s="17">
        <v>2757.5579042261138</v>
      </c>
      <c r="R118" s="17">
        <v>5165.7127216814415</v>
      </c>
      <c r="S118" s="17">
        <v>763.03816649464693</v>
      </c>
      <c r="T118" s="17">
        <v>569.84488968048231</v>
      </c>
      <c r="U118" s="17">
        <v>1444.0343419175406</v>
      </c>
      <c r="V118" s="17">
        <v>1802.194655198497</v>
      </c>
      <c r="W118" s="17">
        <v>1702.8390936808855</v>
      </c>
      <c r="X118" s="17">
        <v>0</v>
      </c>
      <c r="Y118" s="17">
        <v>0</v>
      </c>
      <c r="Z118" s="17">
        <v>0</v>
      </c>
      <c r="AA118" s="17">
        <v>22.328500822367999</v>
      </c>
      <c r="AB118" s="17">
        <v>0</v>
      </c>
      <c r="AC118" s="17">
        <v>0</v>
      </c>
      <c r="AD118" s="17">
        <v>0</v>
      </c>
      <c r="AE118" s="17">
        <v>0</v>
      </c>
      <c r="AF118" s="17">
        <v>0</v>
      </c>
      <c r="AG118" s="17">
        <v>6609.7470635989821</v>
      </c>
      <c r="AH118" s="17">
        <v>0</v>
      </c>
      <c r="AI118" s="17">
        <v>0</v>
      </c>
      <c r="AJ118" s="17">
        <v>0</v>
      </c>
      <c r="AK118" s="17">
        <v>49715.356938453333</v>
      </c>
      <c r="AL118" s="17">
        <v>166.53543346440003</v>
      </c>
      <c r="AM118" s="17">
        <v>0</v>
      </c>
      <c r="AN118" s="17">
        <v>0</v>
      </c>
      <c r="AO118" s="17">
        <v>3074.5402405672189</v>
      </c>
    </row>
    <row r="119" spans="1:43" x14ac:dyDescent="0.2">
      <c r="A119" s="17">
        <v>2016</v>
      </c>
      <c r="B119" s="17">
        <v>358572.70238535292</v>
      </c>
      <c r="C119" s="17">
        <v>32889.874286935526</v>
      </c>
      <c r="D119" s="17">
        <v>1614.5394070121656</v>
      </c>
      <c r="E119" s="17">
        <v>59683.218958855497</v>
      </c>
      <c r="F119" s="17">
        <v>8295.2165680496564</v>
      </c>
      <c r="G119" s="17">
        <v>3344.3790956527682</v>
      </c>
      <c r="H119" s="17">
        <v>7316.5427714479265</v>
      </c>
      <c r="I119" s="17">
        <v>99.56371625527531</v>
      </c>
      <c r="J119" s="17">
        <v>0</v>
      </c>
      <c r="K119" s="17">
        <v>7776.4262896737573</v>
      </c>
      <c r="L119" s="17">
        <v>0</v>
      </c>
      <c r="M119" s="17">
        <v>0</v>
      </c>
      <c r="N119" s="17">
        <v>18975.837219924128</v>
      </c>
      <c r="O119" s="17">
        <v>13015.959483720375</v>
      </c>
      <c r="P119" s="17">
        <v>6467.6502800241551</v>
      </c>
      <c r="Q119" s="17">
        <v>4313.60535511528</v>
      </c>
      <c r="R119" s="17">
        <v>4646.2299862724731</v>
      </c>
      <c r="S119" s="17">
        <v>1979.2702172119384</v>
      </c>
      <c r="T119" s="17">
        <v>3002.9359814147192</v>
      </c>
      <c r="U119" s="17">
        <v>3130.1942288147188</v>
      </c>
      <c r="V119" s="17">
        <v>1592.7227027444601</v>
      </c>
      <c r="W119" s="17">
        <v>925.69004230962526</v>
      </c>
      <c r="X119" s="17">
        <v>85.342261218027318</v>
      </c>
      <c r="Y119" s="17">
        <v>0</v>
      </c>
      <c r="Z119" s="17">
        <v>14.221455037247999</v>
      </c>
      <c r="AA119" s="17">
        <v>14.221455037247999</v>
      </c>
      <c r="AB119" s="17">
        <v>0</v>
      </c>
      <c r="AC119" s="17">
        <v>3344.3790956527682</v>
      </c>
      <c r="AD119" s="17">
        <v>0</v>
      </c>
      <c r="AE119" s="17">
        <v>0</v>
      </c>
      <c r="AF119" s="17">
        <v>0</v>
      </c>
      <c r="AG119" s="17">
        <v>7776.4242150871924</v>
      </c>
      <c r="AH119" s="17">
        <v>0</v>
      </c>
      <c r="AI119" s="17">
        <v>0</v>
      </c>
      <c r="AJ119" s="17">
        <v>0</v>
      </c>
      <c r="AK119" s="17">
        <v>50013.35818709572</v>
      </c>
      <c r="AL119" s="17">
        <v>1157.0734731041816</v>
      </c>
      <c r="AM119" s="17">
        <v>0</v>
      </c>
      <c r="AN119" s="17">
        <v>0</v>
      </c>
      <c r="AO119" s="17">
        <v>2868.2594652638563</v>
      </c>
    </row>
    <row r="120" spans="1:43" x14ac:dyDescent="0.2">
      <c r="A120" s="17">
        <v>2017</v>
      </c>
      <c r="B120" s="17">
        <v>380294.20068470959</v>
      </c>
      <c r="C120" s="17">
        <v>39528.313155895848</v>
      </c>
      <c r="D120" s="17">
        <v>2370.2755530239428</v>
      </c>
      <c r="E120" s="17">
        <v>67073.325244538777</v>
      </c>
      <c r="F120" s="17">
        <v>9383.6375462764081</v>
      </c>
      <c r="G120" s="17">
        <v>3344.3790956527682</v>
      </c>
      <c r="H120" s="17">
        <v>6150.7576671659826</v>
      </c>
      <c r="I120" s="17">
        <v>34.254275596043364</v>
      </c>
      <c r="J120" s="17">
        <v>0</v>
      </c>
      <c r="K120" s="17">
        <v>11834.642115914883</v>
      </c>
      <c r="L120" s="17">
        <v>634.37887622516882</v>
      </c>
      <c r="M120" s="17">
        <v>0</v>
      </c>
      <c r="N120" s="17">
        <v>23608.35510094597</v>
      </c>
      <c r="O120" s="17">
        <v>14402.168924023616</v>
      </c>
      <c r="P120" s="17">
        <v>7578.8911089710718</v>
      </c>
      <c r="Q120" s="17">
        <v>3359.2472478125428</v>
      </c>
      <c r="R120" s="17">
        <v>9778.0077732360551</v>
      </c>
      <c r="S120" s="17">
        <v>1572.3380360489898</v>
      </c>
      <c r="T120" s="17">
        <v>2791.5103844341124</v>
      </c>
      <c r="U120" s="17">
        <v>2056.6328543309014</v>
      </c>
      <c r="V120" s="17">
        <v>1088.6024162529013</v>
      </c>
      <c r="W120" s="17">
        <v>755.73473977443484</v>
      </c>
      <c r="X120" s="17">
        <v>34.072204139999997</v>
      </c>
      <c r="Y120" s="17">
        <v>634.37887622516882</v>
      </c>
      <c r="Z120" s="17">
        <v>0</v>
      </c>
      <c r="AA120" s="17">
        <v>0.18207145604336561</v>
      </c>
      <c r="AB120" s="17">
        <v>0</v>
      </c>
      <c r="AC120" s="17">
        <v>0</v>
      </c>
      <c r="AD120" s="17">
        <v>0</v>
      </c>
      <c r="AE120" s="17">
        <v>0</v>
      </c>
      <c r="AF120" s="17">
        <v>0</v>
      </c>
      <c r="AG120" s="17">
        <v>11834.640627566956</v>
      </c>
      <c r="AH120" s="17">
        <v>634.37887622516882</v>
      </c>
      <c r="AI120" s="17">
        <v>0</v>
      </c>
      <c r="AJ120" s="17">
        <v>0</v>
      </c>
      <c r="AK120" s="17">
        <v>53104.327238761864</v>
      </c>
      <c r="AL120" s="17">
        <v>591.57934236976496</v>
      </c>
      <c r="AM120" s="17">
        <v>0</v>
      </c>
      <c r="AN120" s="17">
        <v>0</v>
      </c>
      <c r="AO120" s="17">
        <v>3143.9070086533206</v>
      </c>
    </row>
    <row r="121" spans="1:43" x14ac:dyDescent="0.2">
      <c r="A121" s="17">
        <v>2018</v>
      </c>
      <c r="B121" s="17">
        <v>409298.53276090603</v>
      </c>
      <c r="C121" s="17">
        <v>44089.119237946186</v>
      </c>
      <c r="D121" s="17">
        <v>3440.2008641509301</v>
      </c>
      <c r="E121" s="17">
        <v>73908.935621193086</v>
      </c>
      <c r="F121" s="17">
        <v>11291.2020727695</v>
      </c>
      <c r="G121" s="17">
        <v>3344.3790956527682</v>
      </c>
      <c r="H121" s="17">
        <v>5944.6061250574903</v>
      </c>
      <c r="I121" s="17">
        <v>30.747255239999998</v>
      </c>
      <c r="J121" s="17">
        <v>0</v>
      </c>
      <c r="K121" s="17">
        <v>5555.5281814738501</v>
      </c>
      <c r="L121" s="17">
        <v>1179.4117115065574</v>
      </c>
      <c r="M121" s="17">
        <v>239.18142533999998</v>
      </c>
      <c r="N121" s="17">
        <v>33425.530709201994</v>
      </c>
      <c r="O121" s="17">
        <v>14450.856080282065</v>
      </c>
      <c r="P121" s="17">
        <v>7278.1923548371915</v>
      </c>
      <c r="Q121" s="17">
        <v>3295.9790640339916</v>
      </c>
      <c r="R121" s="17">
        <v>3259.6407978942716</v>
      </c>
      <c r="S121" s="17">
        <v>1709.442585593001</v>
      </c>
      <c r="T121" s="17">
        <v>2648.6270261041705</v>
      </c>
      <c r="U121" s="17">
        <v>2295.8858889929079</v>
      </c>
      <c r="V121" s="17">
        <v>1982.7736173551652</v>
      </c>
      <c r="W121" s="17">
        <v>1309.1048036597515</v>
      </c>
      <c r="X121" s="17">
        <v>30.747255239999998</v>
      </c>
      <c r="Y121" s="17">
        <v>1104.2011322965573</v>
      </c>
      <c r="Z121" s="17">
        <v>0</v>
      </c>
      <c r="AA121" s="17">
        <v>0</v>
      </c>
      <c r="AB121" s="17">
        <v>75.210525779999998</v>
      </c>
      <c r="AC121" s="17">
        <v>0</v>
      </c>
      <c r="AD121" s="17">
        <v>0</v>
      </c>
      <c r="AE121" s="17">
        <v>239.18142533999998</v>
      </c>
      <c r="AF121" s="17">
        <v>0</v>
      </c>
      <c r="AG121" s="17">
        <v>5555.5266868871795</v>
      </c>
      <c r="AH121" s="17">
        <v>1179.4116580765572</v>
      </c>
      <c r="AI121" s="17">
        <v>239.18142533999998</v>
      </c>
      <c r="AJ121" s="17">
        <v>0</v>
      </c>
      <c r="AK121" s="17">
        <v>53675.86788870312</v>
      </c>
      <c r="AL121" s="17">
        <v>961.28870835976966</v>
      </c>
      <c r="AM121" s="17">
        <v>0</v>
      </c>
      <c r="AN121" s="17">
        <v>0</v>
      </c>
      <c r="AO121" s="17">
        <v>2651.8473042050096</v>
      </c>
    </row>
    <row r="122" spans="1:43" x14ac:dyDescent="0.2">
      <c r="A122" s="17">
        <v>2019</v>
      </c>
      <c r="B122" s="17">
        <v>425493.05669765285</v>
      </c>
      <c r="C122" s="17">
        <v>55023.61703273969</v>
      </c>
      <c r="D122" s="17">
        <v>4560.1693258826299</v>
      </c>
      <c r="E122" s="17">
        <v>90686.003203684639</v>
      </c>
      <c r="F122" s="17">
        <v>13210.322058366792</v>
      </c>
      <c r="G122" s="17">
        <v>3461.9003290380961</v>
      </c>
      <c r="H122" s="17">
        <v>5134.4814065164155</v>
      </c>
      <c r="I122" s="17">
        <v>134.25102790751998</v>
      </c>
      <c r="J122" s="17">
        <v>0</v>
      </c>
      <c r="K122" s="17">
        <v>6928.1311360430172</v>
      </c>
      <c r="L122" s="17">
        <v>628.23349240765788</v>
      </c>
      <c r="M122" s="17">
        <v>0</v>
      </c>
      <c r="N122" s="17">
        <v>31628.711933493261</v>
      </c>
      <c r="O122" s="17">
        <v>23343.555895214788</v>
      </c>
      <c r="P122" s="17">
        <v>13020.862145147052</v>
      </c>
      <c r="Q122" s="17">
        <v>4042.0996105335503</v>
      </c>
      <c r="R122" s="17">
        <v>4706.0924082182528</v>
      </c>
      <c r="S122" s="17">
        <v>1832.7286208287344</v>
      </c>
      <c r="T122" s="17">
        <v>1092.3798159843707</v>
      </c>
      <c r="U122" s="17">
        <v>2222.0366532382009</v>
      </c>
      <c r="V122" s="17">
        <v>2392.5487843255173</v>
      </c>
      <c r="W122" s="17">
        <v>943.23718895763534</v>
      </c>
      <c r="X122" s="17">
        <v>114.33290353900799</v>
      </c>
      <c r="Y122" s="17">
        <v>468.97412928821842</v>
      </c>
      <c r="Z122" s="17">
        <v>294.2519261594976</v>
      </c>
      <c r="AA122" s="17">
        <v>19.918089449183999</v>
      </c>
      <c r="AB122" s="17">
        <v>159.2587831195456</v>
      </c>
      <c r="AC122" s="17">
        <v>117.52123338532799</v>
      </c>
      <c r="AD122" s="17">
        <v>0</v>
      </c>
      <c r="AE122" s="17">
        <v>0</v>
      </c>
      <c r="AF122" s="17">
        <v>0</v>
      </c>
      <c r="AG122" s="17">
        <v>6928.1290614564532</v>
      </c>
      <c r="AH122" s="17">
        <v>628.23291240776405</v>
      </c>
      <c r="AI122" s="17">
        <v>0</v>
      </c>
      <c r="AJ122" s="17">
        <v>0</v>
      </c>
      <c r="AK122" s="17">
        <v>51116.855916417924</v>
      </c>
      <c r="AL122" s="17">
        <v>1419.3399880768052</v>
      </c>
      <c r="AM122" s="17">
        <v>0</v>
      </c>
      <c r="AN122" s="17">
        <v>0</v>
      </c>
      <c r="AO122" s="17">
        <v>8770.9416008877452</v>
      </c>
    </row>
    <row r="123" spans="1:43" x14ac:dyDescent="0.2">
      <c r="A123" s="17">
        <v>2020</v>
      </c>
      <c r="B123" s="17">
        <v>444143.70655371988</v>
      </c>
      <c r="C123" s="17">
        <v>71710.294813915432</v>
      </c>
      <c r="D123" s="17">
        <v>5632.4440017045063</v>
      </c>
      <c r="E123" s="17">
        <v>92264.344743700174</v>
      </c>
      <c r="F123" s="17">
        <v>13152.379156513205</v>
      </c>
      <c r="G123" s="17">
        <v>3660.0049055322279</v>
      </c>
      <c r="H123" s="17">
        <v>7687.6493010570612</v>
      </c>
      <c r="I123" s="17">
        <v>0</v>
      </c>
      <c r="J123" s="17">
        <v>0</v>
      </c>
      <c r="K123" s="17">
        <v>7814.3734025649455</v>
      </c>
      <c r="L123" s="17">
        <v>1442.5665376717172</v>
      </c>
      <c r="M123" s="17">
        <v>0</v>
      </c>
      <c r="N123" s="17">
        <v>35102.846461352958</v>
      </c>
      <c r="O123" s="17">
        <v>15577.222842843932</v>
      </c>
      <c r="P123" s="17">
        <v>15752.609536665312</v>
      </c>
      <c r="Q123" s="17">
        <v>4142.8092173052473</v>
      </c>
      <c r="R123" s="17">
        <v>3665.6607050336911</v>
      </c>
      <c r="S123" s="17">
        <v>3589.0710729758339</v>
      </c>
      <c r="T123" s="17">
        <v>3544.8394091638506</v>
      </c>
      <c r="U123" s="17">
        <v>4148.7106578552521</v>
      </c>
      <c r="V123" s="17">
        <v>1037.6366361021517</v>
      </c>
      <c r="W123" s="17">
        <v>1269.733779755833</v>
      </c>
      <c r="X123" s="17">
        <v>0</v>
      </c>
      <c r="Y123" s="17">
        <v>347.62903261031698</v>
      </c>
      <c r="Z123" s="17">
        <v>0.64400665409088886</v>
      </c>
      <c r="AA123" s="17">
        <v>0</v>
      </c>
      <c r="AB123" s="17">
        <v>1094.9375050614001</v>
      </c>
      <c r="AC123" s="17">
        <v>198.10452306413137</v>
      </c>
      <c r="AD123" s="17">
        <v>0</v>
      </c>
      <c r="AE123" s="17">
        <v>0</v>
      </c>
      <c r="AF123" s="17">
        <v>0</v>
      </c>
      <c r="AG123" s="17">
        <v>7814.3713628889436</v>
      </c>
      <c r="AH123" s="17">
        <v>1442.566537671717</v>
      </c>
      <c r="AI123" s="17">
        <v>0</v>
      </c>
      <c r="AJ123" s="17">
        <v>0</v>
      </c>
      <c r="AK123" s="17">
        <v>50990.466730532491</v>
      </c>
      <c r="AL123" s="17">
        <v>2716.2566348183122</v>
      </c>
      <c r="AM123" s="17">
        <v>0</v>
      </c>
      <c r="AN123" s="17">
        <v>0</v>
      </c>
      <c r="AO123" s="17">
        <v>4082.2300820803084</v>
      </c>
    </row>
    <row r="124" spans="1:43" x14ac:dyDescent="0.2">
      <c r="A124" s="17">
        <v>2021</v>
      </c>
      <c r="B124" s="17">
        <v>457215.90355503187</v>
      </c>
      <c r="C124" s="17">
        <v>80470.205853075429</v>
      </c>
      <c r="D124" s="17">
        <v>10074.142925897375</v>
      </c>
      <c r="E124" s="17">
        <v>94972.38306177</v>
      </c>
      <c r="F124" s="17">
        <v>17944.020780794726</v>
      </c>
      <c r="G124" s="17">
        <v>3644.0888031222275</v>
      </c>
      <c r="H124" s="17">
        <v>4672.9111570083796</v>
      </c>
      <c r="I124" s="17">
        <v>118.80249494953586</v>
      </c>
      <c r="J124" s="17">
        <v>0</v>
      </c>
      <c r="K124" s="17">
        <v>12139.974580808908</v>
      </c>
      <c r="L124" s="17">
        <v>3363.3092725099677</v>
      </c>
      <c r="M124" s="17">
        <v>37.411953149999995</v>
      </c>
      <c r="N124" s="17">
        <v>38798.355325666169</v>
      </c>
      <c r="O124" s="17">
        <v>16513.919320826499</v>
      </c>
      <c r="P124" s="17">
        <v>18158.185686726472</v>
      </c>
      <c r="Q124" s="17">
        <v>3062.8686232642631</v>
      </c>
      <c r="R124" s="17">
        <v>5288.4496504755771</v>
      </c>
      <c r="S124" s="17">
        <v>3338.6719896014301</v>
      </c>
      <c r="T124" s="17">
        <v>1610.0418653948952</v>
      </c>
      <c r="U124" s="17">
        <v>6851.5243091753682</v>
      </c>
      <c r="V124" s="17">
        <v>6231.4033243164877</v>
      </c>
      <c r="W124" s="17">
        <v>3686.6313753993263</v>
      </c>
      <c r="X124" s="17">
        <v>118.80249494953586</v>
      </c>
      <c r="Y124" s="17">
        <v>2700.1094424937805</v>
      </c>
      <c r="Z124" s="17">
        <v>776.56196460684623</v>
      </c>
      <c r="AA124" s="17">
        <v>0</v>
      </c>
      <c r="AB124" s="17">
        <v>663.19919658629317</v>
      </c>
      <c r="AC124" s="17">
        <v>21.495850739999998</v>
      </c>
      <c r="AD124" s="17">
        <v>0</v>
      </c>
      <c r="AE124" s="17">
        <v>0</v>
      </c>
      <c r="AF124" s="17">
        <v>0</v>
      </c>
      <c r="AG124" s="17">
        <v>12139.973959650946</v>
      </c>
      <c r="AH124" s="17">
        <v>3363.3086390800736</v>
      </c>
      <c r="AI124" s="17">
        <v>37.411953149999995</v>
      </c>
      <c r="AJ124" s="17">
        <v>37.411953149999995</v>
      </c>
      <c r="AK124" s="17">
        <v>48528.551226785559</v>
      </c>
      <c r="AL124" s="17">
        <v>2005.639603998628</v>
      </c>
      <c r="AM124" s="17">
        <v>0</v>
      </c>
      <c r="AN124" s="17">
        <v>0</v>
      </c>
      <c r="AO124" s="17">
        <v>5561.4321762457139</v>
      </c>
    </row>
    <row r="125" spans="1:43" x14ac:dyDescent="0.2">
      <c r="AQ125" s="21" t="s">
        <v>101</v>
      </c>
    </row>
    <row r="126" spans="1:43" x14ac:dyDescent="0.2">
      <c r="A126" s="23" t="s">
        <v>81</v>
      </c>
      <c r="B126" s="23"/>
      <c r="C126" s="23"/>
      <c r="D126" s="23"/>
    </row>
    <row r="127" spans="1:43" x14ac:dyDescent="0.2">
      <c r="A127" s="17" t="s">
        <v>0</v>
      </c>
      <c r="B127" s="17" t="s">
        <v>1</v>
      </c>
      <c r="C127" s="17" t="s">
        <v>2</v>
      </c>
      <c r="D127" s="17" t="s">
        <v>3</v>
      </c>
      <c r="E127" s="17" t="s">
        <v>4</v>
      </c>
      <c r="F127" s="17" t="s">
        <v>5</v>
      </c>
      <c r="G127" s="17" t="s">
        <v>6</v>
      </c>
      <c r="H127" s="17" t="s">
        <v>7</v>
      </c>
      <c r="I127" s="17" t="s">
        <v>8</v>
      </c>
      <c r="J127" s="17" t="s">
        <v>9</v>
      </c>
      <c r="K127" s="17" t="s">
        <v>10</v>
      </c>
      <c r="L127" s="17" t="s">
        <v>11</v>
      </c>
      <c r="M127" s="17" t="s">
        <v>12</v>
      </c>
      <c r="N127" s="17" t="s">
        <v>13</v>
      </c>
      <c r="O127" s="17" t="s">
        <v>14</v>
      </c>
      <c r="P127" s="17" t="s">
        <v>15</v>
      </c>
      <c r="Q127" s="17" t="s">
        <v>16</v>
      </c>
      <c r="R127" s="17" t="s">
        <v>17</v>
      </c>
      <c r="S127" s="17" t="s">
        <v>18</v>
      </c>
      <c r="T127" s="17" t="s">
        <v>19</v>
      </c>
      <c r="U127" s="17" t="s">
        <v>20</v>
      </c>
      <c r="V127" s="17" t="s">
        <v>21</v>
      </c>
      <c r="W127" s="17" t="s">
        <v>22</v>
      </c>
      <c r="X127" s="17" t="s">
        <v>23</v>
      </c>
      <c r="Y127" s="17" t="s">
        <v>24</v>
      </c>
      <c r="Z127" s="17" t="s">
        <v>25</v>
      </c>
      <c r="AA127" s="17" t="s">
        <v>26</v>
      </c>
      <c r="AB127" s="17" t="s">
        <v>27</v>
      </c>
      <c r="AC127" s="17" t="s">
        <v>28</v>
      </c>
      <c r="AD127" s="17" t="s">
        <v>29</v>
      </c>
      <c r="AE127" s="17" t="s">
        <v>30</v>
      </c>
      <c r="AF127" s="17" t="s">
        <v>31</v>
      </c>
      <c r="AG127" s="17" t="s">
        <v>32</v>
      </c>
      <c r="AH127" s="17" t="s">
        <v>33</v>
      </c>
      <c r="AI127" s="17" t="s">
        <v>34</v>
      </c>
      <c r="AJ127" s="17" t="s">
        <v>35</v>
      </c>
      <c r="AK127" s="17" t="s">
        <v>36</v>
      </c>
      <c r="AL127" s="17" t="s">
        <v>37</v>
      </c>
      <c r="AM127" s="17" t="s">
        <v>38</v>
      </c>
      <c r="AN127" s="17" t="s">
        <v>39</v>
      </c>
      <c r="AO127" s="17" t="s">
        <v>40</v>
      </c>
    </row>
    <row r="128" spans="1:43" x14ac:dyDescent="0.2">
      <c r="A128" s="17">
        <v>2000</v>
      </c>
      <c r="B128" s="17">
        <v>18238.049218124332</v>
      </c>
      <c r="C128" s="17">
        <v>1219.1081420465889</v>
      </c>
      <c r="D128" s="17">
        <v>0</v>
      </c>
      <c r="E128" s="17">
        <v>872.45478269883893</v>
      </c>
      <c r="F128" s="17">
        <v>187.46206874100002</v>
      </c>
      <c r="G128" s="17">
        <v>0</v>
      </c>
      <c r="H128" s="17">
        <v>461.44659555937102</v>
      </c>
      <c r="I128" s="17">
        <v>0</v>
      </c>
      <c r="J128" s="17">
        <v>0</v>
      </c>
      <c r="K128" s="17">
        <v>804.9611404436738</v>
      </c>
      <c r="L128" s="17">
        <v>0</v>
      </c>
      <c r="M128" s="17">
        <v>0</v>
      </c>
      <c r="N128" s="17">
        <v>0</v>
      </c>
      <c r="O128" s="17">
        <v>0</v>
      </c>
      <c r="P128" s="17">
        <v>0</v>
      </c>
      <c r="Q128" s="17">
        <v>0</v>
      </c>
      <c r="R128" s="17">
        <v>0</v>
      </c>
      <c r="S128" s="17">
        <v>0</v>
      </c>
      <c r="T128" s="17">
        <v>0</v>
      </c>
      <c r="U128" s="17">
        <v>0</v>
      </c>
      <c r="V128" s="17">
        <v>0</v>
      </c>
      <c r="W128" s="17">
        <v>0</v>
      </c>
      <c r="X128" s="17">
        <v>0</v>
      </c>
      <c r="Y128" s="17">
        <v>0</v>
      </c>
      <c r="Z128" s="17">
        <v>0</v>
      </c>
      <c r="AA128" s="17">
        <v>0</v>
      </c>
      <c r="AB128" s="17">
        <v>0</v>
      </c>
      <c r="AC128" s="17">
        <v>0</v>
      </c>
      <c r="AD128" s="17">
        <v>0</v>
      </c>
      <c r="AE128" s="17">
        <v>0</v>
      </c>
      <c r="AF128" s="17">
        <v>0</v>
      </c>
      <c r="AG128" s="17">
        <v>0</v>
      </c>
      <c r="AH128" s="17">
        <v>0</v>
      </c>
      <c r="AI128" s="17">
        <v>0</v>
      </c>
      <c r="AJ128" s="17">
        <v>0</v>
      </c>
      <c r="AK128" s="17">
        <v>0</v>
      </c>
      <c r="AL128" s="17">
        <v>0</v>
      </c>
      <c r="AM128" s="17">
        <v>0</v>
      </c>
      <c r="AN128" s="17">
        <v>0</v>
      </c>
      <c r="AO128" s="17">
        <v>0</v>
      </c>
    </row>
    <row r="129" spans="1:41" x14ac:dyDescent="0.2">
      <c r="A129" s="17">
        <v>2001</v>
      </c>
      <c r="B129" s="17">
        <v>20538.308072764939</v>
      </c>
      <c r="C129" s="17">
        <v>1890.2370434334459</v>
      </c>
      <c r="D129" s="17">
        <v>0</v>
      </c>
      <c r="E129" s="17">
        <v>1561.2470615672148</v>
      </c>
      <c r="F129" s="17">
        <v>187.46206874100002</v>
      </c>
      <c r="G129" s="17">
        <v>0</v>
      </c>
      <c r="H129" s="17">
        <v>394.59199607919413</v>
      </c>
      <c r="I129" s="17">
        <v>0</v>
      </c>
      <c r="J129" s="17">
        <v>0</v>
      </c>
      <c r="K129" s="17">
        <v>986.21668195026223</v>
      </c>
      <c r="L129" s="17">
        <v>0</v>
      </c>
      <c r="M129" s="17">
        <v>0</v>
      </c>
      <c r="N129" s="17">
        <v>804.9611404436738</v>
      </c>
      <c r="O129" s="17">
        <v>688.79227886837589</v>
      </c>
      <c r="P129" s="17">
        <v>671.12890138685691</v>
      </c>
      <c r="Q129" s="17">
        <v>394.59199607919413</v>
      </c>
      <c r="R129" s="17">
        <v>986.21668195026223</v>
      </c>
      <c r="S129" s="17">
        <v>0</v>
      </c>
      <c r="T129" s="17">
        <v>0</v>
      </c>
      <c r="U129" s="17">
        <v>0</v>
      </c>
      <c r="V129" s="17">
        <v>0</v>
      </c>
      <c r="W129" s="17">
        <v>0</v>
      </c>
      <c r="X129" s="17">
        <v>0</v>
      </c>
      <c r="Y129" s="17">
        <v>0</v>
      </c>
      <c r="Z129" s="17">
        <v>0</v>
      </c>
      <c r="AA129" s="17">
        <v>0</v>
      </c>
      <c r="AB129" s="17">
        <v>0</v>
      </c>
      <c r="AC129" s="17">
        <v>0</v>
      </c>
      <c r="AD129" s="17">
        <v>0</v>
      </c>
      <c r="AE129" s="17">
        <v>0</v>
      </c>
      <c r="AF129" s="17">
        <v>0</v>
      </c>
      <c r="AG129" s="17">
        <v>986.21668195026223</v>
      </c>
      <c r="AH129" s="17">
        <v>0</v>
      </c>
      <c r="AI129" s="17">
        <v>0</v>
      </c>
      <c r="AJ129" s="17">
        <v>0</v>
      </c>
      <c r="AK129" s="17">
        <v>5040.9907449575157</v>
      </c>
      <c r="AL129" s="17">
        <v>0</v>
      </c>
      <c r="AM129" s="17">
        <v>0</v>
      </c>
      <c r="AN129" s="17">
        <v>0</v>
      </c>
      <c r="AO129" s="17">
        <v>0</v>
      </c>
    </row>
    <row r="130" spans="1:41" x14ac:dyDescent="0.2">
      <c r="A130" s="17">
        <v>2002</v>
      </c>
      <c r="B130" s="17">
        <v>24892.117991673844</v>
      </c>
      <c r="C130" s="17">
        <v>2208.3902500014415</v>
      </c>
      <c r="D130" s="17">
        <v>0</v>
      </c>
      <c r="E130" s="17">
        <v>1986.2664552170297</v>
      </c>
      <c r="F130" s="17">
        <v>187.46206874100002</v>
      </c>
      <c r="G130" s="17">
        <v>0</v>
      </c>
      <c r="H130" s="17">
        <v>148.82393883500447</v>
      </c>
      <c r="I130" s="17">
        <v>0</v>
      </c>
      <c r="J130" s="17">
        <v>0</v>
      </c>
      <c r="K130" s="17">
        <v>156.3360854573574</v>
      </c>
      <c r="L130" s="17">
        <v>0</v>
      </c>
      <c r="M130" s="17">
        <v>0</v>
      </c>
      <c r="N130" s="17">
        <v>1791.1778223939361</v>
      </c>
      <c r="O130" s="17">
        <v>425.01872709756447</v>
      </c>
      <c r="P130" s="17">
        <v>318.15286621318501</v>
      </c>
      <c r="Q130" s="17">
        <v>148.82393883500447</v>
      </c>
      <c r="R130" s="17">
        <v>156.3360854573574</v>
      </c>
      <c r="S130" s="17">
        <v>0</v>
      </c>
      <c r="T130" s="17">
        <v>0</v>
      </c>
      <c r="U130" s="17">
        <v>0</v>
      </c>
      <c r="V130" s="17">
        <v>0</v>
      </c>
      <c r="W130" s="17">
        <v>0</v>
      </c>
      <c r="X130" s="17">
        <v>0</v>
      </c>
      <c r="Y130" s="17">
        <v>0</v>
      </c>
      <c r="Z130" s="17">
        <v>0</v>
      </c>
      <c r="AA130" s="17">
        <v>0</v>
      </c>
      <c r="AB130" s="17">
        <v>0</v>
      </c>
      <c r="AC130" s="17">
        <v>0</v>
      </c>
      <c r="AD130" s="17">
        <v>0</v>
      </c>
      <c r="AE130" s="17">
        <v>0</v>
      </c>
      <c r="AF130" s="17">
        <v>0</v>
      </c>
      <c r="AG130" s="17">
        <v>156.3360854573574</v>
      </c>
      <c r="AH130" s="17">
        <v>0</v>
      </c>
      <c r="AI130" s="17">
        <v>0</v>
      </c>
      <c r="AJ130" s="17">
        <v>0</v>
      </c>
      <c r="AK130" s="17">
        <v>5402.1433219921364</v>
      </c>
      <c r="AL130" s="17">
        <v>0</v>
      </c>
      <c r="AM130" s="17">
        <v>0</v>
      </c>
      <c r="AN130" s="17">
        <v>0</v>
      </c>
      <c r="AO130" s="17">
        <v>0</v>
      </c>
    </row>
    <row r="131" spans="1:41" x14ac:dyDescent="0.2">
      <c r="A131" s="17">
        <v>2003</v>
      </c>
      <c r="B131" s="17">
        <v>29575.072196592024</v>
      </c>
      <c r="C131" s="17">
        <v>2560.0028890021176</v>
      </c>
      <c r="D131" s="17">
        <v>0</v>
      </c>
      <c r="E131" s="17">
        <v>2474.8964420259331</v>
      </c>
      <c r="F131" s="17">
        <v>187.46206874100002</v>
      </c>
      <c r="G131" s="17">
        <v>0</v>
      </c>
      <c r="H131" s="17">
        <v>355.0427617137542</v>
      </c>
      <c r="I131" s="17">
        <v>0</v>
      </c>
      <c r="J131" s="17">
        <v>0</v>
      </c>
      <c r="K131" s="17">
        <v>258.88113231415127</v>
      </c>
      <c r="L131" s="17">
        <v>0</v>
      </c>
      <c r="M131" s="17">
        <v>0</v>
      </c>
      <c r="N131" s="17">
        <v>1947.5140816491037</v>
      </c>
      <c r="O131" s="17">
        <v>651.29110055127853</v>
      </c>
      <c r="P131" s="17">
        <v>351.61210520766593</v>
      </c>
      <c r="Q131" s="17">
        <v>192.3810431961289</v>
      </c>
      <c r="R131" s="17">
        <v>258.88113231415127</v>
      </c>
      <c r="S131" s="17">
        <v>0</v>
      </c>
      <c r="T131" s="17">
        <v>162.66111374237499</v>
      </c>
      <c r="U131" s="17">
        <v>0</v>
      </c>
      <c r="V131" s="17">
        <v>0</v>
      </c>
      <c r="W131" s="17">
        <v>0</v>
      </c>
      <c r="X131" s="17">
        <v>0</v>
      </c>
      <c r="Y131" s="17">
        <v>0</v>
      </c>
      <c r="Z131" s="17">
        <v>0</v>
      </c>
      <c r="AA131" s="17">
        <v>0</v>
      </c>
      <c r="AB131" s="17">
        <v>0</v>
      </c>
      <c r="AC131" s="17">
        <v>0</v>
      </c>
      <c r="AD131" s="17">
        <v>0</v>
      </c>
      <c r="AE131" s="17">
        <v>0</v>
      </c>
      <c r="AF131" s="17">
        <v>0</v>
      </c>
      <c r="AG131" s="17">
        <v>258.88113231415127</v>
      </c>
      <c r="AH131" s="17">
        <v>0</v>
      </c>
      <c r="AI131" s="17">
        <v>0</v>
      </c>
      <c r="AJ131" s="17">
        <v>0</v>
      </c>
      <c r="AK131" s="17">
        <v>6137.1210916674299</v>
      </c>
      <c r="AL131" s="17">
        <v>0</v>
      </c>
      <c r="AM131" s="17">
        <v>0</v>
      </c>
      <c r="AN131" s="17">
        <v>0</v>
      </c>
      <c r="AO131" s="17">
        <v>0</v>
      </c>
    </row>
    <row r="132" spans="1:41" x14ac:dyDescent="0.2">
      <c r="A132" s="17">
        <v>2004</v>
      </c>
      <c r="B132" s="17">
        <v>33369.568142481323</v>
      </c>
      <c r="C132" s="17">
        <v>3128.1555547461908</v>
      </c>
      <c r="D132" s="17">
        <v>0</v>
      </c>
      <c r="E132" s="17">
        <v>3691.6227351014381</v>
      </c>
      <c r="F132" s="17">
        <v>187.46206874100002</v>
      </c>
      <c r="G132" s="17">
        <v>0</v>
      </c>
      <c r="H132" s="17">
        <v>869.28542529423737</v>
      </c>
      <c r="I132" s="17">
        <v>0</v>
      </c>
      <c r="J132" s="17">
        <v>0</v>
      </c>
      <c r="K132" s="17">
        <v>694.82768842960616</v>
      </c>
      <c r="L132" s="17">
        <v>0</v>
      </c>
      <c r="M132" s="17">
        <v>0</v>
      </c>
      <c r="N132" s="17">
        <v>2182.5316925052148</v>
      </c>
      <c r="O132" s="17">
        <v>1403.1958096454505</v>
      </c>
      <c r="P132" s="17">
        <v>568.15239440707353</v>
      </c>
      <c r="Q132" s="17">
        <v>682.81544394909156</v>
      </c>
      <c r="R132" s="17">
        <v>694.82768842960616</v>
      </c>
      <c r="S132" s="17">
        <v>0</v>
      </c>
      <c r="T132" s="17">
        <v>186.46937656989547</v>
      </c>
      <c r="U132" s="17">
        <v>0</v>
      </c>
      <c r="V132" s="17">
        <v>0</v>
      </c>
      <c r="W132" s="17">
        <v>0</v>
      </c>
      <c r="X132" s="17">
        <v>0</v>
      </c>
      <c r="Y132" s="17">
        <v>0</v>
      </c>
      <c r="Z132" s="17">
        <v>0</v>
      </c>
      <c r="AA132" s="17">
        <v>0</v>
      </c>
      <c r="AB132" s="17">
        <v>0</v>
      </c>
      <c r="AC132" s="17">
        <v>0</v>
      </c>
      <c r="AD132" s="17">
        <v>0</v>
      </c>
      <c r="AE132" s="17">
        <v>0</v>
      </c>
      <c r="AF132" s="17">
        <v>0</v>
      </c>
      <c r="AG132" s="17">
        <v>694.82768842960616</v>
      </c>
      <c r="AH132" s="17">
        <v>0</v>
      </c>
      <c r="AI132" s="17">
        <v>0</v>
      </c>
      <c r="AJ132" s="17">
        <v>0</v>
      </c>
      <c r="AK132" s="17">
        <v>7119.6246442155352</v>
      </c>
      <c r="AL132" s="17">
        <v>0</v>
      </c>
      <c r="AM132" s="17">
        <v>0</v>
      </c>
      <c r="AN132" s="17">
        <v>0</v>
      </c>
      <c r="AO132" s="17">
        <v>23.863721812800001</v>
      </c>
    </row>
    <row r="133" spans="1:41" x14ac:dyDescent="0.2">
      <c r="A133" s="17">
        <v>2005</v>
      </c>
      <c r="B133" s="17">
        <v>37629.577673709486</v>
      </c>
      <c r="C133" s="17">
        <v>4206.332214060908</v>
      </c>
      <c r="D133" s="17">
        <v>0</v>
      </c>
      <c r="E133" s="17">
        <v>4028.6325340136182</v>
      </c>
      <c r="F133" s="17">
        <v>187.46206874100002</v>
      </c>
      <c r="G133" s="17">
        <v>0</v>
      </c>
      <c r="H133" s="17">
        <v>1069.5222698904988</v>
      </c>
      <c r="I133" s="17">
        <v>0</v>
      </c>
      <c r="J133" s="17">
        <v>0</v>
      </c>
      <c r="K133" s="17">
        <v>1291.047306834535</v>
      </c>
      <c r="L133" s="17">
        <v>168.88513374600001</v>
      </c>
      <c r="M133" s="17">
        <v>0</v>
      </c>
      <c r="N133" s="17">
        <v>2877.3598809300715</v>
      </c>
      <c r="O133" s="17">
        <v>930.10840932957308</v>
      </c>
      <c r="P133" s="17">
        <v>854.07624090445768</v>
      </c>
      <c r="Q133" s="17">
        <v>869.40867783635474</v>
      </c>
      <c r="R133" s="17">
        <v>1291.047306834535</v>
      </c>
      <c r="S133" s="17">
        <v>392.98501836324925</v>
      </c>
      <c r="T133" s="17">
        <v>200.11323205894388</v>
      </c>
      <c r="U133" s="17">
        <v>0</v>
      </c>
      <c r="V133" s="17">
        <v>0</v>
      </c>
      <c r="W133" s="17">
        <v>0</v>
      </c>
      <c r="X133" s="17">
        <v>0</v>
      </c>
      <c r="Y133" s="17">
        <v>168.88513374600001</v>
      </c>
      <c r="Z133" s="17">
        <v>0</v>
      </c>
      <c r="AA133" s="17">
        <v>0</v>
      </c>
      <c r="AB133" s="17">
        <v>0</v>
      </c>
      <c r="AC133" s="17">
        <v>0</v>
      </c>
      <c r="AD133" s="17">
        <v>0</v>
      </c>
      <c r="AE133" s="17">
        <v>0</v>
      </c>
      <c r="AF133" s="17">
        <v>0</v>
      </c>
      <c r="AG133" s="17">
        <v>1291.047306834535</v>
      </c>
      <c r="AH133" s="17">
        <v>168.88513374600001</v>
      </c>
      <c r="AI133" s="17">
        <v>0</v>
      </c>
      <c r="AJ133" s="17">
        <v>0</v>
      </c>
      <c r="AK133" s="17">
        <v>8204.6517425953498</v>
      </c>
      <c r="AL133" s="17">
        <v>0</v>
      </c>
      <c r="AM133" s="17">
        <v>0</v>
      </c>
      <c r="AN133" s="17">
        <v>0</v>
      </c>
      <c r="AO133" s="17">
        <v>0</v>
      </c>
    </row>
    <row r="134" spans="1:41" x14ac:dyDescent="0.2">
      <c r="A134" s="17">
        <v>2006</v>
      </c>
      <c r="B134" s="17">
        <v>40281.690337084256</v>
      </c>
      <c r="C134" s="17">
        <v>4410.1974594301155</v>
      </c>
      <c r="D134" s="17">
        <v>0</v>
      </c>
      <c r="E134" s="17">
        <v>6700.2203659047664</v>
      </c>
      <c r="F134" s="17">
        <v>524.93603132999999</v>
      </c>
      <c r="G134" s="17">
        <v>0</v>
      </c>
      <c r="H134" s="17">
        <v>2059.5415970071144</v>
      </c>
      <c r="I134" s="17">
        <v>0</v>
      </c>
      <c r="J134" s="17">
        <v>0</v>
      </c>
      <c r="K134" s="17">
        <v>1505.279434761067</v>
      </c>
      <c r="L134" s="17">
        <v>257.71814313900001</v>
      </c>
      <c r="M134" s="17">
        <v>0</v>
      </c>
      <c r="N134" s="17">
        <v>4337.2924262906072</v>
      </c>
      <c r="O134" s="17">
        <v>3405.8507208140072</v>
      </c>
      <c r="P134" s="17">
        <v>728.92001825285195</v>
      </c>
      <c r="Q134" s="17">
        <v>1637.4356580264009</v>
      </c>
      <c r="R134" s="17">
        <v>1505.279434761067</v>
      </c>
      <c r="S134" s="17">
        <v>70.136493916585366</v>
      </c>
      <c r="T134" s="17">
        <v>422.10523863070296</v>
      </c>
      <c r="U134" s="17">
        <v>0</v>
      </c>
      <c r="V134" s="17">
        <v>337.473962589</v>
      </c>
      <c r="W134" s="17">
        <v>0</v>
      </c>
      <c r="X134" s="17">
        <v>0</v>
      </c>
      <c r="Y134" s="17">
        <v>257.71814313900001</v>
      </c>
      <c r="Z134" s="17">
        <v>0</v>
      </c>
      <c r="AA134" s="17">
        <v>0</v>
      </c>
      <c r="AB134" s="17">
        <v>0</v>
      </c>
      <c r="AC134" s="17">
        <v>0</v>
      </c>
      <c r="AD134" s="17">
        <v>0</v>
      </c>
      <c r="AE134" s="17">
        <v>0</v>
      </c>
      <c r="AF134" s="17">
        <v>0</v>
      </c>
      <c r="AG134" s="17">
        <v>1505.279434761067</v>
      </c>
      <c r="AH134" s="17">
        <v>257.71814313900001</v>
      </c>
      <c r="AI134" s="17">
        <v>0</v>
      </c>
      <c r="AJ134" s="17">
        <v>0</v>
      </c>
      <c r="AK134" s="17">
        <v>9687.5794294684074</v>
      </c>
      <c r="AL134" s="17">
        <v>242.02094878</v>
      </c>
      <c r="AM134" s="17">
        <v>0</v>
      </c>
      <c r="AN134" s="17">
        <v>0</v>
      </c>
      <c r="AO134" s="17">
        <v>0</v>
      </c>
    </row>
    <row r="135" spans="1:41" x14ac:dyDescent="0.2">
      <c r="A135" s="17">
        <v>2007</v>
      </c>
      <c r="B135" s="17">
        <v>47672.370348908284</v>
      </c>
      <c r="C135" s="17">
        <v>4817.0764289215813</v>
      </c>
      <c r="D135" s="17">
        <v>282.62674248900004</v>
      </c>
      <c r="E135" s="17">
        <v>7344.8818247206318</v>
      </c>
      <c r="F135" s="17">
        <v>760.65029559431991</v>
      </c>
      <c r="G135" s="17">
        <v>0</v>
      </c>
      <c r="H135" s="17">
        <v>1551.0731007958884</v>
      </c>
      <c r="I135" s="17">
        <v>0</v>
      </c>
      <c r="J135" s="17">
        <v>0</v>
      </c>
      <c r="K135" s="17">
        <v>1492.2890239874973</v>
      </c>
      <c r="L135" s="17">
        <v>0</v>
      </c>
      <c r="M135" s="17">
        <v>0</v>
      </c>
      <c r="N135" s="17">
        <v>6035.5770201623245</v>
      </c>
      <c r="O135" s="17">
        <v>1795.8610489986186</v>
      </c>
      <c r="P135" s="17">
        <v>603.56166538411526</v>
      </c>
      <c r="Q135" s="17">
        <v>1170.0153199132017</v>
      </c>
      <c r="R135" s="17">
        <v>1043.8055091020517</v>
      </c>
      <c r="S135" s="17">
        <v>321.65801264247074</v>
      </c>
      <c r="T135" s="17">
        <v>381.05753610263622</v>
      </c>
      <c r="U135" s="17">
        <v>448.48337630768577</v>
      </c>
      <c r="V135" s="17">
        <v>235.71426426431995</v>
      </c>
      <c r="W135" s="17">
        <v>282.62674248900004</v>
      </c>
      <c r="X135" s="17">
        <v>0</v>
      </c>
      <c r="Y135" s="17">
        <v>0</v>
      </c>
      <c r="Z135" s="17">
        <v>0</v>
      </c>
      <c r="AA135" s="17">
        <v>0</v>
      </c>
      <c r="AB135" s="17">
        <v>0</v>
      </c>
      <c r="AC135" s="17">
        <v>0</v>
      </c>
      <c r="AD135" s="17">
        <v>0</v>
      </c>
      <c r="AE135" s="17">
        <v>0</v>
      </c>
      <c r="AF135" s="17">
        <v>0</v>
      </c>
      <c r="AG135" s="17">
        <v>1492.2888854097375</v>
      </c>
      <c r="AH135" s="17">
        <v>0</v>
      </c>
      <c r="AI135" s="17">
        <v>0</v>
      </c>
      <c r="AJ135" s="17">
        <v>0</v>
      </c>
      <c r="AK135" s="17">
        <v>11939.21117454663</v>
      </c>
      <c r="AL135" s="17">
        <v>0</v>
      </c>
      <c r="AM135" s="17">
        <v>0</v>
      </c>
      <c r="AN135" s="17">
        <v>0</v>
      </c>
      <c r="AO135" s="17">
        <v>64.713457142400003</v>
      </c>
    </row>
    <row r="136" spans="1:41" x14ac:dyDescent="0.2">
      <c r="A136" s="17">
        <v>2008</v>
      </c>
      <c r="B136" s="17">
        <v>57412.64227183209</v>
      </c>
      <c r="C136" s="17">
        <v>5791.2862165314546</v>
      </c>
      <c r="D136" s="17">
        <v>282.62674248900004</v>
      </c>
      <c r="E136" s="17">
        <v>8467.1545149156427</v>
      </c>
      <c r="F136" s="17">
        <v>760.65029559431991</v>
      </c>
      <c r="G136" s="17">
        <v>0</v>
      </c>
      <c r="H136" s="17">
        <v>1136.0566420993864</v>
      </c>
      <c r="I136" s="17">
        <v>0</v>
      </c>
      <c r="J136" s="17">
        <v>0</v>
      </c>
      <c r="K136" s="17">
        <v>1451.5232371637746</v>
      </c>
      <c r="L136" s="17">
        <v>0</v>
      </c>
      <c r="M136" s="17">
        <v>0</v>
      </c>
      <c r="N136" s="17">
        <v>7480.0372069350587</v>
      </c>
      <c r="O136" s="17">
        <v>1785.838889700241</v>
      </c>
      <c r="P136" s="17">
        <v>787.87960822307252</v>
      </c>
      <c r="Q136" s="17">
        <v>942.42525083244209</v>
      </c>
      <c r="R136" s="17">
        <v>1167.9171470651781</v>
      </c>
      <c r="S136" s="17">
        <v>186.32896291973924</v>
      </c>
      <c r="T136" s="17">
        <v>193.6306199346941</v>
      </c>
      <c r="U136" s="17">
        <v>283.60581152078629</v>
      </c>
      <c r="V136" s="17">
        <v>0</v>
      </c>
      <c r="W136" s="17">
        <v>0</v>
      </c>
      <c r="X136" s="17">
        <v>0</v>
      </c>
      <c r="Y136" s="17">
        <v>0</v>
      </c>
      <c r="Z136" s="17">
        <v>0</v>
      </c>
      <c r="AA136" s="17">
        <v>0</v>
      </c>
      <c r="AB136" s="17">
        <v>0</v>
      </c>
      <c r="AC136" s="17">
        <v>0</v>
      </c>
      <c r="AD136" s="17">
        <v>0</v>
      </c>
      <c r="AE136" s="17">
        <v>0</v>
      </c>
      <c r="AF136" s="17">
        <v>0</v>
      </c>
      <c r="AG136" s="17">
        <v>1451.5229585859645</v>
      </c>
      <c r="AH136" s="17">
        <v>0</v>
      </c>
      <c r="AI136" s="17">
        <v>0</v>
      </c>
      <c r="AJ136" s="17">
        <v>0</v>
      </c>
      <c r="AK136" s="17">
        <v>14376.505343815597</v>
      </c>
      <c r="AL136" s="17">
        <v>0</v>
      </c>
      <c r="AM136" s="17">
        <v>0</v>
      </c>
      <c r="AN136" s="17">
        <v>0</v>
      </c>
      <c r="AO136" s="17">
        <v>47.829197209963873</v>
      </c>
    </row>
    <row r="137" spans="1:41" x14ac:dyDescent="0.2">
      <c r="A137" s="17">
        <v>2009</v>
      </c>
      <c r="B137" s="17">
        <v>68256.217870844557</v>
      </c>
      <c r="C137" s="17">
        <v>6801.6540145866793</v>
      </c>
      <c r="D137" s="17">
        <v>383.20302266869913</v>
      </c>
      <c r="E137" s="17">
        <v>10944.862753093554</v>
      </c>
      <c r="F137" s="17">
        <v>947.66062387313377</v>
      </c>
      <c r="G137" s="17">
        <v>0</v>
      </c>
      <c r="H137" s="17">
        <v>1564.6367257659474</v>
      </c>
      <c r="I137" s="17">
        <v>0</v>
      </c>
      <c r="J137" s="17">
        <v>0</v>
      </c>
      <c r="K137" s="17">
        <v>1421.4993417159531</v>
      </c>
      <c r="L137" s="17">
        <v>19.724327097233001</v>
      </c>
      <c r="M137" s="17">
        <v>0</v>
      </c>
      <c r="N137" s="17">
        <v>8931.5608378917914</v>
      </c>
      <c r="O137" s="17">
        <v>3749.2282502786006</v>
      </c>
      <c r="P137" s="17">
        <v>1146.0677345385413</v>
      </c>
      <c r="Q137" s="17">
        <v>977.59245186425403</v>
      </c>
      <c r="R137" s="17">
        <v>908.63486700982367</v>
      </c>
      <c r="S137" s="17">
        <v>171.61067626170987</v>
      </c>
      <c r="T137" s="17">
        <v>587.04402912164312</v>
      </c>
      <c r="U137" s="17">
        <v>512.86413435131885</v>
      </c>
      <c r="V137" s="17">
        <v>187.01029448105388</v>
      </c>
      <c r="W137" s="17">
        <v>100.57628017969913</v>
      </c>
      <c r="X137" s="17">
        <v>0</v>
      </c>
      <c r="Y137" s="17">
        <v>19.724327097233001</v>
      </c>
      <c r="Z137" s="17">
        <v>0</v>
      </c>
      <c r="AA137" s="17">
        <v>0</v>
      </c>
      <c r="AB137" s="17">
        <v>0</v>
      </c>
      <c r="AC137" s="17">
        <v>0</v>
      </c>
      <c r="AD137" s="17">
        <v>0</v>
      </c>
      <c r="AE137" s="17">
        <v>0</v>
      </c>
      <c r="AF137" s="17">
        <v>0</v>
      </c>
      <c r="AG137" s="17">
        <v>1421.4990013611425</v>
      </c>
      <c r="AH137" s="17">
        <v>19.724327097233001</v>
      </c>
      <c r="AI137" s="17">
        <v>0</v>
      </c>
      <c r="AJ137" s="17">
        <v>0</v>
      </c>
      <c r="AK137" s="17">
        <v>17625.100085372993</v>
      </c>
      <c r="AL137" s="17">
        <v>0</v>
      </c>
      <c r="AM137" s="17">
        <v>0</v>
      </c>
      <c r="AN137" s="17">
        <v>0</v>
      </c>
      <c r="AO137" s="17">
        <v>0</v>
      </c>
    </row>
    <row r="138" spans="1:41" x14ac:dyDescent="0.2">
      <c r="A138" s="17">
        <v>2010</v>
      </c>
      <c r="B138" s="17">
        <v>83200.615584181753</v>
      </c>
      <c r="C138" s="17">
        <v>7073.6243113592309</v>
      </c>
      <c r="D138" s="17">
        <v>836.03777551192468</v>
      </c>
      <c r="E138" s="17">
        <v>15521.15242505786</v>
      </c>
      <c r="F138" s="17">
        <v>1563.280252672731</v>
      </c>
      <c r="G138" s="17">
        <v>0</v>
      </c>
      <c r="H138" s="17">
        <v>2047.471993392357</v>
      </c>
      <c r="I138" s="17">
        <v>72.466785459000008</v>
      </c>
      <c r="J138" s="17">
        <v>0</v>
      </c>
      <c r="K138" s="17">
        <v>2005.2290767869529</v>
      </c>
      <c r="L138" s="17">
        <v>182.90075845836</v>
      </c>
      <c r="M138" s="17">
        <v>0</v>
      </c>
      <c r="N138" s="17">
        <v>5907.7502178668074</v>
      </c>
      <c r="O138" s="17">
        <v>5393.4939387292379</v>
      </c>
      <c r="P138" s="17">
        <v>1296.085102526539</v>
      </c>
      <c r="Q138" s="17">
        <v>1848.1792767745933</v>
      </c>
      <c r="R138" s="17">
        <v>1685.2074044866899</v>
      </c>
      <c r="S138" s="17">
        <v>298.76377754384799</v>
      </c>
      <c r="T138" s="17">
        <v>199.29232282480388</v>
      </c>
      <c r="U138" s="17">
        <v>319.83117123360933</v>
      </c>
      <c r="V138" s="17">
        <v>687.51936743220642</v>
      </c>
      <c r="W138" s="17">
        <v>452.8341215110255</v>
      </c>
      <c r="X138" s="17">
        <v>0</v>
      </c>
      <c r="Y138" s="17">
        <v>182.90075845836</v>
      </c>
      <c r="Z138" s="17">
        <v>0</v>
      </c>
      <c r="AA138" s="17">
        <v>72.466785459000008</v>
      </c>
      <c r="AB138" s="17">
        <v>0</v>
      </c>
      <c r="AC138" s="17">
        <v>0</v>
      </c>
      <c r="AD138" s="17">
        <v>0</v>
      </c>
      <c r="AE138" s="17">
        <v>0</v>
      </c>
      <c r="AF138" s="17">
        <v>0</v>
      </c>
      <c r="AG138" s="17">
        <v>2005.0385757202994</v>
      </c>
      <c r="AH138" s="17">
        <v>182.90075845836</v>
      </c>
      <c r="AI138" s="17">
        <v>0</v>
      </c>
      <c r="AJ138" s="17">
        <v>0</v>
      </c>
      <c r="AK138" s="17">
        <v>20691.500662832979</v>
      </c>
      <c r="AL138" s="17">
        <v>0</v>
      </c>
      <c r="AM138" s="17">
        <v>0</v>
      </c>
      <c r="AN138" s="17">
        <v>0</v>
      </c>
      <c r="AO138" s="17">
        <v>4465.0341398252604</v>
      </c>
    </row>
    <row r="139" spans="1:41" x14ac:dyDescent="0.2">
      <c r="A139" s="17">
        <v>2011</v>
      </c>
      <c r="B139" s="17">
        <v>87026.667689987065</v>
      </c>
      <c r="C139" s="17">
        <v>9444.2007638666</v>
      </c>
      <c r="D139" s="17">
        <v>939.40976856017085</v>
      </c>
      <c r="E139" s="17">
        <v>24905.399737037926</v>
      </c>
      <c r="F139" s="17">
        <v>1848.3936795200225</v>
      </c>
      <c r="G139" s="17">
        <v>0</v>
      </c>
      <c r="H139" s="17">
        <v>2120.6493312589932</v>
      </c>
      <c r="I139" s="17">
        <v>0</v>
      </c>
      <c r="J139" s="17">
        <v>0</v>
      </c>
      <c r="K139" s="17">
        <v>4472.2335521979858</v>
      </c>
      <c r="L139" s="17">
        <v>0</v>
      </c>
      <c r="M139" s="17">
        <v>0</v>
      </c>
      <c r="N139" s="17">
        <v>7313.359405602042</v>
      </c>
      <c r="O139" s="17">
        <v>10740.32363198512</v>
      </c>
      <c r="P139" s="17">
        <v>2537.6220595745158</v>
      </c>
      <c r="Q139" s="17">
        <v>1667.8121101401828</v>
      </c>
      <c r="R139" s="17">
        <v>3977.1769446626049</v>
      </c>
      <c r="S139" s="17">
        <v>221.43935359692173</v>
      </c>
      <c r="T139" s="17">
        <v>452.83675634360986</v>
      </c>
      <c r="U139" s="17">
        <v>495.05640718062119</v>
      </c>
      <c r="V139" s="17">
        <v>285.11332206729168</v>
      </c>
      <c r="W139" s="17">
        <v>103.37199304824615</v>
      </c>
      <c r="X139" s="17">
        <v>0</v>
      </c>
      <c r="Y139" s="17">
        <v>0</v>
      </c>
      <c r="Z139" s="17">
        <v>0</v>
      </c>
      <c r="AA139" s="17">
        <v>0</v>
      </c>
      <c r="AB139" s="17">
        <v>0</v>
      </c>
      <c r="AC139" s="17">
        <v>0</v>
      </c>
      <c r="AD139" s="17">
        <v>0</v>
      </c>
      <c r="AE139" s="17">
        <v>0</v>
      </c>
      <c r="AF139" s="17">
        <v>0</v>
      </c>
      <c r="AG139" s="17">
        <v>4472.233351843226</v>
      </c>
      <c r="AH139" s="17">
        <v>0</v>
      </c>
      <c r="AI139" s="17">
        <v>0</v>
      </c>
      <c r="AJ139" s="17">
        <v>0</v>
      </c>
      <c r="AK139" s="17">
        <v>21779.723516944156</v>
      </c>
      <c r="AL139" s="17">
        <v>186.74293877201222</v>
      </c>
      <c r="AM139" s="17">
        <v>0</v>
      </c>
      <c r="AN139" s="17">
        <v>0</v>
      </c>
      <c r="AO139" s="17">
        <v>782.52081406707759</v>
      </c>
    </row>
    <row r="140" spans="1:41" x14ac:dyDescent="0.2">
      <c r="A140" s="17">
        <v>2012</v>
      </c>
      <c r="B140" s="17">
        <v>100688.31866449861</v>
      </c>
      <c r="C140" s="17">
        <v>10606.878560684885</v>
      </c>
      <c r="D140" s="17">
        <v>1161.0784355678566</v>
      </c>
      <c r="E140" s="17">
        <v>28245.313168169603</v>
      </c>
      <c r="F140" s="17">
        <v>2239.4948994205461</v>
      </c>
      <c r="G140" s="17">
        <v>0</v>
      </c>
      <c r="H140" s="17">
        <v>2134.4626234001312</v>
      </c>
      <c r="I140" s="17">
        <v>12.622264541759625</v>
      </c>
      <c r="J140" s="17">
        <v>0</v>
      </c>
      <c r="K140" s="17">
        <v>1977.7526547315076</v>
      </c>
      <c r="L140" s="17">
        <v>0</v>
      </c>
      <c r="M140" s="17">
        <v>0</v>
      </c>
      <c r="N140" s="17">
        <v>10588.859232118471</v>
      </c>
      <c r="O140" s="17">
        <v>5295.794579280252</v>
      </c>
      <c r="P140" s="17">
        <v>1152.8851167904379</v>
      </c>
      <c r="Q140" s="17">
        <v>1404.9598040155613</v>
      </c>
      <c r="R140" s="17">
        <v>1386.5581029538935</v>
      </c>
      <c r="S140" s="17">
        <v>635.18445320380795</v>
      </c>
      <c r="T140" s="17">
        <v>729.5021752678291</v>
      </c>
      <c r="U140" s="17">
        <v>591.19388110392345</v>
      </c>
      <c r="V140" s="17">
        <v>391.10051955051324</v>
      </c>
      <c r="W140" s="17">
        <v>221.66852288619498</v>
      </c>
      <c r="X140" s="17">
        <v>12.622264541759625</v>
      </c>
      <c r="Y140" s="17">
        <v>0</v>
      </c>
      <c r="Z140" s="17">
        <v>0</v>
      </c>
      <c r="AA140" s="17">
        <v>0</v>
      </c>
      <c r="AB140" s="17">
        <v>0</v>
      </c>
      <c r="AC140" s="17">
        <v>0</v>
      </c>
      <c r="AD140" s="17">
        <v>0</v>
      </c>
      <c r="AE140" s="17">
        <v>0</v>
      </c>
      <c r="AF140" s="17">
        <v>0</v>
      </c>
      <c r="AG140" s="17">
        <v>1977.751984057817</v>
      </c>
      <c r="AH140" s="17">
        <v>0</v>
      </c>
      <c r="AI140" s="17">
        <v>0</v>
      </c>
      <c r="AJ140" s="17">
        <v>0</v>
      </c>
      <c r="AK140" s="17">
        <v>21705.116281936407</v>
      </c>
      <c r="AL140" s="17">
        <v>0</v>
      </c>
      <c r="AM140" s="17">
        <v>0</v>
      </c>
      <c r="AN140" s="17">
        <v>0</v>
      </c>
      <c r="AO140" s="17">
        <v>1196.7338797782679</v>
      </c>
    </row>
    <row r="141" spans="1:41" x14ac:dyDescent="0.2">
      <c r="A141" s="17">
        <v>2013</v>
      </c>
      <c r="B141" s="17">
        <v>112102.14210193198</v>
      </c>
      <c r="C141" s="17">
        <v>12877.231469885595</v>
      </c>
      <c r="D141" s="17">
        <v>1309.3018480657174</v>
      </c>
      <c r="E141" s="17">
        <v>31757.382870213965</v>
      </c>
      <c r="F141" s="17">
        <v>2806.2170167472555</v>
      </c>
      <c r="G141" s="17">
        <v>0</v>
      </c>
      <c r="H141" s="17">
        <v>2407.6113700670612</v>
      </c>
      <c r="I141" s="17">
        <v>19.4471269974905</v>
      </c>
      <c r="J141" s="17">
        <v>0</v>
      </c>
      <c r="K141" s="17">
        <v>3391.7561630053274</v>
      </c>
      <c r="L141" s="17">
        <v>543.11701074600001</v>
      </c>
      <c r="M141" s="17">
        <v>0</v>
      </c>
      <c r="N141" s="17">
        <v>10597.287192886934</v>
      </c>
      <c r="O141" s="17">
        <v>6390.6478793619845</v>
      </c>
      <c r="P141" s="17">
        <v>2854.8159322607517</v>
      </c>
      <c r="Q141" s="17">
        <v>1394.522280474265</v>
      </c>
      <c r="R141" s="17">
        <v>2323.8983826237968</v>
      </c>
      <c r="S141" s="17">
        <v>693.04577760100938</v>
      </c>
      <c r="T141" s="17">
        <v>1013.0887844580362</v>
      </c>
      <c r="U141" s="17">
        <v>1067.8570800315199</v>
      </c>
      <c r="V141" s="17">
        <v>845.80739845640869</v>
      </c>
      <c r="W141" s="17">
        <v>148.22291250261051</v>
      </c>
      <c r="X141" s="17">
        <v>19.4471269974905</v>
      </c>
      <c r="Y141" s="17">
        <v>264.03134991999997</v>
      </c>
      <c r="Z141" s="17">
        <v>0</v>
      </c>
      <c r="AA141" s="17">
        <v>0</v>
      </c>
      <c r="AB141" s="17">
        <v>279.08566082599998</v>
      </c>
      <c r="AC141" s="17">
        <v>0</v>
      </c>
      <c r="AD141" s="17">
        <v>0</v>
      </c>
      <c r="AE141" s="17">
        <v>0</v>
      </c>
      <c r="AF141" s="17">
        <v>0</v>
      </c>
      <c r="AG141" s="17">
        <v>3391.7554626553165</v>
      </c>
      <c r="AH141" s="17">
        <v>543.11701074600001</v>
      </c>
      <c r="AI141" s="17">
        <v>0</v>
      </c>
      <c r="AJ141" s="17">
        <v>0</v>
      </c>
      <c r="AK141" s="17">
        <v>22303.798970814332</v>
      </c>
      <c r="AL141" s="17">
        <v>104.58521397999999</v>
      </c>
      <c r="AM141" s="17">
        <v>0</v>
      </c>
      <c r="AN141" s="17">
        <v>0</v>
      </c>
      <c r="AO141" s="17">
        <v>1969.3246939630446</v>
      </c>
    </row>
    <row r="142" spans="1:41" x14ac:dyDescent="0.2">
      <c r="A142" s="17">
        <v>2014</v>
      </c>
      <c r="B142" s="17">
        <v>126164.99672729307</v>
      </c>
      <c r="C142" s="17">
        <v>14534.012101313885</v>
      </c>
      <c r="D142" s="17">
        <v>1611.8493045034056</v>
      </c>
      <c r="E142" s="17">
        <v>33228.373375938325</v>
      </c>
      <c r="F142" s="17">
        <v>3327.3476076407819</v>
      </c>
      <c r="G142" s="17">
        <v>0</v>
      </c>
      <c r="H142" s="17">
        <v>2129.6750081584073</v>
      </c>
      <c r="I142" s="17">
        <v>269.42544761279999</v>
      </c>
      <c r="J142" s="17">
        <v>0</v>
      </c>
      <c r="K142" s="17">
        <v>3403.9100756089165</v>
      </c>
      <c r="L142" s="17">
        <v>0</v>
      </c>
      <c r="M142" s="17">
        <v>0</v>
      </c>
      <c r="N142" s="17">
        <v>13098.480051443217</v>
      </c>
      <c r="O142" s="17">
        <v>4783.633726295564</v>
      </c>
      <c r="P142" s="17">
        <v>1763.3987063381048</v>
      </c>
      <c r="Q142" s="17">
        <v>1181.8160793641439</v>
      </c>
      <c r="R142" s="17">
        <v>2025.6103480324216</v>
      </c>
      <c r="S142" s="17">
        <v>986.48460354193548</v>
      </c>
      <c r="T142" s="17">
        <v>947.85825812057328</v>
      </c>
      <c r="U142" s="17">
        <v>1378.2994096571936</v>
      </c>
      <c r="V142" s="17">
        <v>521.13008677683592</v>
      </c>
      <c r="W142" s="17">
        <v>302.54721165763794</v>
      </c>
      <c r="X142" s="17">
        <v>269.42544761279999</v>
      </c>
      <c r="Y142" s="17">
        <v>0</v>
      </c>
      <c r="Z142" s="17">
        <v>0</v>
      </c>
      <c r="AA142" s="17">
        <v>0</v>
      </c>
      <c r="AB142" s="17">
        <v>0</v>
      </c>
      <c r="AC142" s="17">
        <v>0</v>
      </c>
      <c r="AD142" s="17">
        <v>0</v>
      </c>
      <c r="AE142" s="17">
        <v>0</v>
      </c>
      <c r="AF142" s="17">
        <v>0</v>
      </c>
      <c r="AG142" s="17">
        <v>3403.9097576896152</v>
      </c>
      <c r="AH142" s="17">
        <v>0</v>
      </c>
      <c r="AI142" s="17">
        <v>0</v>
      </c>
      <c r="AJ142" s="17">
        <v>0</v>
      </c>
      <c r="AK142" s="17">
        <v>22383.634587802291</v>
      </c>
      <c r="AL142" s="17">
        <v>0</v>
      </c>
      <c r="AM142" s="17">
        <v>0</v>
      </c>
      <c r="AN142" s="17">
        <v>0</v>
      </c>
      <c r="AO142" s="17">
        <v>1433.6800865367941</v>
      </c>
    </row>
    <row r="143" spans="1:41" x14ac:dyDescent="0.2">
      <c r="A143" s="17">
        <v>2015</v>
      </c>
      <c r="B143" s="17">
        <v>137713.61899344981</v>
      </c>
      <c r="C143" s="17">
        <v>15891.978742686497</v>
      </c>
      <c r="D143" s="17">
        <v>2172.0674568385493</v>
      </c>
      <c r="E143" s="17">
        <v>36926.658335129156</v>
      </c>
      <c r="F143" s="17">
        <v>3934.4110571647975</v>
      </c>
      <c r="G143" s="17">
        <v>0</v>
      </c>
      <c r="H143" s="17">
        <v>2454.0261595636184</v>
      </c>
      <c r="I143" s="17">
        <v>106.50170906700001</v>
      </c>
      <c r="J143" s="17">
        <v>0</v>
      </c>
      <c r="K143" s="17">
        <v>3273.9650014737354</v>
      </c>
      <c r="L143" s="17">
        <v>0</v>
      </c>
      <c r="M143" s="17">
        <v>0</v>
      </c>
      <c r="N143" s="17">
        <v>14781.048795515149</v>
      </c>
      <c r="O143" s="17">
        <v>5420.1957528090161</v>
      </c>
      <c r="P143" s="17">
        <v>2233.9628250266205</v>
      </c>
      <c r="Q143" s="17">
        <v>2154.5510850112255</v>
      </c>
      <c r="R143" s="17">
        <v>2292.1355365786189</v>
      </c>
      <c r="S143" s="17">
        <v>397.78623348393938</v>
      </c>
      <c r="T143" s="17">
        <v>299.47493597463358</v>
      </c>
      <c r="U143" s="17">
        <v>981.82865422137559</v>
      </c>
      <c r="V143" s="17">
        <v>713.56532514801506</v>
      </c>
      <c r="W143" s="17">
        <v>560.21779233994368</v>
      </c>
      <c r="X143" s="17">
        <v>0</v>
      </c>
      <c r="Y143" s="17">
        <v>0</v>
      </c>
      <c r="Z143" s="17">
        <v>0</v>
      </c>
      <c r="AA143" s="17">
        <v>106.50170906700001</v>
      </c>
      <c r="AB143" s="17">
        <v>0</v>
      </c>
      <c r="AC143" s="17">
        <v>0</v>
      </c>
      <c r="AD143" s="17">
        <v>0</v>
      </c>
      <c r="AE143" s="17">
        <v>0</v>
      </c>
      <c r="AF143" s="17">
        <v>0</v>
      </c>
      <c r="AG143" s="17">
        <v>3273.9641907999944</v>
      </c>
      <c r="AH143" s="17">
        <v>0</v>
      </c>
      <c r="AI143" s="17">
        <v>0</v>
      </c>
      <c r="AJ143" s="17">
        <v>0</v>
      </c>
      <c r="AK143" s="17">
        <v>21885.239023150527</v>
      </c>
      <c r="AL143" s="17">
        <v>42.822869020799999</v>
      </c>
      <c r="AM143" s="17">
        <v>0</v>
      </c>
      <c r="AN143" s="17">
        <v>0</v>
      </c>
      <c r="AO143" s="17">
        <v>1721.3415136129311</v>
      </c>
    </row>
    <row r="144" spans="1:41" x14ac:dyDescent="0.2">
      <c r="A144" s="17">
        <v>2016</v>
      </c>
      <c r="B144" s="17">
        <v>145175.28649128761</v>
      </c>
      <c r="C144" s="17">
        <v>17656.922635393425</v>
      </c>
      <c r="D144" s="17">
        <v>1453.7469452251116</v>
      </c>
      <c r="E144" s="17">
        <v>39560.901888706423</v>
      </c>
      <c r="F144" s="17">
        <v>4970.7633375952428</v>
      </c>
      <c r="G144" s="17">
        <v>1329.3034182731999</v>
      </c>
      <c r="H144" s="17">
        <v>4139.3842135197729</v>
      </c>
      <c r="I144" s="17">
        <v>241.11439226033116</v>
      </c>
      <c r="J144" s="17">
        <v>0</v>
      </c>
      <c r="K144" s="17">
        <v>5435.2084723920316</v>
      </c>
      <c r="L144" s="17">
        <v>0</v>
      </c>
      <c r="M144" s="17">
        <v>0</v>
      </c>
      <c r="N144" s="17">
        <v>16454.019921372514</v>
      </c>
      <c r="O144" s="17">
        <v>7953.9898796667194</v>
      </c>
      <c r="P144" s="17">
        <v>2848.6466035266808</v>
      </c>
      <c r="Q144" s="17">
        <v>2359.6189147913119</v>
      </c>
      <c r="R144" s="17">
        <v>3000.5249989870199</v>
      </c>
      <c r="S144" s="17">
        <v>804.74637851075727</v>
      </c>
      <c r="T144" s="17">
        <v>1779.7647721762614</v>
      </c>
      <c r="U144" s="17">
        <v>2434.6826627312703</v>
      </c>
      <c r="V144" s="17">
        <v>1172.0177208607554</v>
      </c>
      <c r="W144" s="17">
        <v>543.14961937622149</v>
      </c>
      <c r="X144" s="17">
        <v>173.28138909833115</v>
      </c>
      <c r="Y144" s="17">
        <v>0</v>
      </c>
      <c r="Z144" s="17">
        <v>67.833003162000011</v>
      </c>
      <c r="AA144" s="17">
        <v>67.833003162000011</v>
      </c>
      <c r="AB144" s="17">
        <v>0</v>
      </c>
      <c r="AC144" s="17">
        <v>1329.3034182731999</v>
      </c>
      <c r="AD144" s="17">
        <v>0</v>
      </c>
      <c r="AE144" s="17">
        <v>0</v>
      </c>
      <c r="AF144" s="17">
        <v>0</v>
      </c>
      <c r="AG144" s="17">
        <v>5435.2076617182902</v>
      </c>
      <c r="AH144" s="17">
        <v>0</v>
      </c>
      <c r="AI144" s="17">
        <v>0</v>
      </c>
      <c r="AJ144" s="17">
        <v>0</v>
      </c>
      <c r="AK144" s="17">
        <v>21722.903561114494</v>
      </c>
      <c r="AL144" s="17">
        <v>300.55169787597072</v>
      </c>
      <c r="AM144" s="17">
        <v>0</v>
      </c>
      <c r="AN144" s="17">
        <v>0</v>
      </c>
      <c r="AO144" s="17">
        <v>1600.9940197378653</v>
      </c>
    </row>
    <row r="145" spans="1:43" x14ac:dyDescent="0.2">
      <c r="A145" s="17">
        <v>2017</v>
      </c>
      <c r="B145" s="17">
        <v>154765.50575844714</v>
      </c>
      <c r="C145" s="17">
        <v>20723.412686015628</v>
      </c>
      <c r="D145" s="17">
        <v>1727.6728705342582</v>
      </c>
      <c r="E145" s="17">
        <v>43397.977439428352</v>
      </c>
      <c r="F145" s="17">
        <v>5738.1521378189736</v>
      </c>
      <c r="G145" s="17">
        <v>1329.3034182731999</v>
      </c>
      <c r="H145" s="17">
        <v>3280.1540289675131</v>
      </c>
      <c r="I145" s="17">
        <v>67.966138502133106</v>
      </c>
      <c r="J145" s="17">
        <v>0</v>
      </c>
      <c r="K145" s="17">
        <v>6388.8834168085323</v>
      </c>
      <c r="L145" s="17">
        <v>277.38666112509372</v>
      </c>
      <c r="M145" s="17">
        <v>0</v>
      </c>
      <c r="N145" s="17">
        <v>18035.200173986505</v>
      </c>
      <c r="O145" s="17">
        <v>8177.4917916719742</v>
      </c>
      <c r="P145" s="17">
        <v>3381.5964475162341</v>
      </c>
      <c r="Q145" s="17">
        <v>2079.9895846796758</v>
      </c>
      <c r="R145" s="17">
        <v>4651.3145326036047</v>
      </c>
      <c r="S145" s="17">
        <v>1071.5611282660716</v>
      </c>
      <c r="T145" s="17">
        <v>1200.1642439330769</v>
      </c>
      <c r="U145" s="17">
        <v>1737.5682190749667</v>
      </c>
      <c r="V145" s="17">
        <v>768.53666370805229</v>
      </c>
      <c r="W145" s="17">
        <v>273.92552597245594</v>
      </c>
      <c r="X145" s="17">
        <v>66.817996440000002</v>
      </c>
      <c r="Y145" s="17">
        <v>277.38666112509372</v>
      </c>
      <c r="Z145" s="17">
        <v>0</v>
      </c>
      <c r="AA145" s="17">
        <v>1.14814206213311</v>
      </c>
      <c r="AB145" s="17">
        <v>0</v>
      </c>
      <c r="AC145" s="17">
        <v>0</v>
      </c>
      <c r="AD145" s="17">
        <v>0</v>
      </c>
      <c r="AE145" s="17">
        <v>0</v>
      </c>
      <c r="AF145" s="17">
        <v>0</v>
      </c>
      <c r="AG145" s="17">
        <v>6388.8827516785714</v>
      </c>
      <c r="AH145" s="17">
        <v>277.38666112509372</v>
      </c>
      <c r="AI145" s="17">
        <v>0</v>
      </c>
      <c r="AJ145" s="17">
        <v>0</v>
      </c>
      <c r="AK145" s="17">
        <v>23695.462574567548</v>
      </c>
      <c r="AL145" s="17">
        <v>331.12190998444021</v>
      </c>
      <c r="AM145" s="17">
        <v>0</v>
      </c>
      <c r="AN145" s="17">
        <v>0</v>
      </c>
      <c r="AO145" s="17">
        <v>3854.0278597828396</v>
      </c>
    </row>
    <row r="146" spans="1:43" x14ac:dyDescent="0.2">
      <c r="A146" s="17">
        <v>2018</v>
      </c>
      <c r="B146" s="17">
        <v>164579.37080217677</v>
      </c>
      <c r="C146" s="17">
        <v>22632.975510814973</v>
      </c>
      <c r="D146" s="17">
        <v>1712.2433162277534</v>
      </c>
      <c r="E146" s="17">
        <v>47856.700090093495</v>
      </c>
      <c r="F146" s="17">
        <v>6578.3762277704818</v>
      </c>
      <c r="G146" s="17">
        <v>1329.3034182731999</v>
      </c>
      <c r="H146" s="17">
        <v>2937.9239505535311</v>
      </c>
      <c r="I146" s="17">
        <v>60.297537039999995</v>
      </c>
      <c r="J146" s="17">
        <v>0</v>
      </c>
      <c r="K146" s="17">
        <v>4543.5336594772107</v>
      </c>
      <c r="L146" s="17">
        <v>822.19663960809976</v>
      </c>
      <c r="M146" s="17">
        <v>469.05165163999999</v>
      </c>
      <c r="N146" s="17">
        <v>22757.632585603438</v>
      </c>
      <c r="O146" s="17">
        <v>8125.169190409596</v>
      </c>
      <c r="P146" s="17">
        <v>3143.4279484010917</v>
      </c>
      <c r="Q146" s="17">
        <v>1969.7704017868052</v>
      </c>
      <c r="R146" s="17">
        <v>3163.2940879991925</v>
      </c>
      <c r="S146" s="17">
        <v>942.47493990086321</v>
      </c>
      <c r="T146" s="17">
        <v>968.15334841196568</v>
      </c>
      <c r="U146" s="17">
        <v>1380.2388670065673</v>
      </c>
      <c r="V146" s="17">
        <v>987.71667748154834</v>
      </c>
      <c r="W146" s="17">
        <v>453.62166277675425</v>
      </c>
      <c r="X146" s="17">
        <v>60.297537039999995</v>
      </c>
      <c r="Y146" s="17">
        <v>674.70338694809982</v>
      </c>
      <c r="Z146" s="17">
        <v>0</v>
      </c>
      <c r="AA146" s="17">
        <v>0</v>
      </c>
      <c r="AB146" s="17">
        <v>147.49314787999998</v>
      </c>
      <c r="AC146" s="17">
        <v>0</v>
      </c>
      <c r="AD146" s="17">
        <v>0</v>
      </c>
      <c r="AE146" s="17">
        <v>469.05165163999999</v>
      </c>
      <c r="AF146" s="17">
        <v>0</v>
      </c>
      <c r="AG146" s="17">
        <v>4543.5329550057595</v>
      </c>
      <c r="AH146" s="17">
        <v>822.19653482809986</v>
      </c>
      <c r="AI146" s="17">
        <v>469.05165163999999</v>
      </c>
      <c r="AJ146" s="17">
        <v>0</v>
      </c>
      <c r="AK146" s="17">
        <v>23896.111347079783</v>
      </c>
      <c r="AL146" s="17">
        <v>375.57864621112395</v>
      </c>
      <c r="AM146" s="17">
        <v>0</v>
      </c>
      <c r="AN146" s="17">
        <v>0</v>
      </c>
      <c r="AO146" s="17">
        <v>1943.8380221351661</v>
      </c>
    </row>
    <row r="147" spans="1:43" x14ac:dyDescent="0.2">
      <c r="A147" s="17">
        <v>2019</v>
      </c>
      <c r="B147" s="17">
        <v>169528.05002543883</v>
      </c>
      <c r="C147" s="17">
        <v>27222.096202711491</v>
      </c>
      <c r="D147" s="17">
        <v>1817.8120380209375</v>
      </c>
      <c r="E147" s="17">
        <v>53573.195290763862</v>
      </c>
      <c r="F147" s="17">
        <v>7554.3622894212122</v>
      </c>
      <c r="G147" s="17">
        <v>1613.6033634651999</v>
      </c>
      <c r="H147" s="17">
        <v>2533.4364621084346</v>
      </c>
      <c r="I147" s="17">
        <v>388.73824679500001</v>
      </c>
      <c r="J147" s="17">
        <v>0</v>
      </c>
      <c r="K147" s="17">
        <v>6350.4040907668159</v>
      </c>
      <c r="L147" s="17">
        <v>375.78475285667838</v>
      </c>
      <c r="M147" s="17">
        <v>0</v>
      </c>
      <c r="N147" s="17">
        <v>25246.348469852564</v>
      </c>
      <c r="O147" s="17">
        <v>11207.376144142043</v>
      </c>
      <c r="P147" s="17">
        <v>5542.1341343398508</v>
      </c>
      <c r="Q147" s="17">
        <v>1754.3054796827819</v>
      </c>
      <c r="R147" s="17">
        <v>3460.9757055827686</v>
      </c>
      <c r="S147" s="17">
        <v>1177.3636388771133</v>
      </c>
      <c r="T147" s="17">
        <v>779.13048243040282</v>
      </c>
      <c r="U147" s="17">
        <v>2889.4275407125469</v>
      </c>
      <c r="V147" s="17">
        <v>1263.3845466194484</v>
      </c>
      <c r="W147" s="17">
        <v>318.84216142833435</v>
      </c>
      <c r="X147" s="17">
        <v>293.73346776699998</v>
      </c>
      <c r="Y147" s="17">
        <v>254.41707211794889</v>
      </c>
      <c r="Z147" s="17">
        <v>71.026365556799121</v>
      </c>
      <c r="AA147" s="17">
        <v>95.004612471000002</v>
      </c>
      <c r="AB147" s="17">
        <v>121.36754073867914</v>
      </c>
      <c r="AC147" s="17">
        <v>284.299945192</v>
      </c>
      <c r="AD147" s="17">
        <v>0</v>
      </c>
      <c r="AE147" s="17">
        <v>0</v>
      </c>
      <c r="AF147" s="17">
        <v>0</v>
      </c>
      <c r="AG147" s="17">
        <v>6350.4032462953155</v>
      </c>
      <c r="AH147" s="17">
        <v>375.78461285662803</v>
      </c>
      <c r="AI147" s="17">
        <v>0</v>
      </c>
      <c r="AJ147" s="17">
        <v>0</v>
      </c>
      <c r="AK147" s="17">
        <v>22922.447298985418</v>
      </c>
      <c r="AL147" s="17">
        <v>644.95815692473434</v>
      </c>
      <c r="AM147" s="17">
        <v>0</v>
      </c>
      <c r="AN147" s="17">
        <v>0</v>
      </c>
      <c r="AO147" s="17">
        <v>3346.0666360313835</v>
      </c>
    </row>
    <row r="148" spans="1:43" x14ac:dyDescent="0.2">
      <c r="A148" s="17">
        <v>2020</v>
      </c>
      <c r="B148" s="17">
        <v>177954.19448844701</v>
      </c>
      <c r="C148" s="17">
        <v>33165.544187114509</v>
      </c>
      <c r="D148" s="17">
        <v>2042.8994420536235</v>
      </c>
      <c r="E148" s="17">
        <v>56044.218565308365</v>
      </c>
      <c r="F148" s="17">
        <v>8041.7839072056859</v>
      </c>
      <c r="G148" s="17">
        <v>1817.9983203402846</v>
      </c>
      <c r="H148" s="17">
        <v>3352.0402050327511</v>
      </c>
      <c r="I148" s="17">
        <v>0</v>
      </c>
      <c r="J148" s="17">
        <v>0</v>
      </c>
      <c r="K148" s="17">
        <v>4497.3291013307344</v>
      </c>
      <c r="L148" s="17">
        <v>535.35473816820104</v>
      </c>
      <c r="M148" s="17">
        <v>0</v>
      </c>
      <c r="N148" s="17">
        <v>28309.050174224012</v>
      </c>
      <c r="O148" s="17">
        <v>8015.2230296421367</v>
      </c>
      <c r="P148" s="17">
        <v>5905.5784174296323</v>
      </c>
      <c r="Q148" s="17">
        <v>1838.4891846923686</v>
      </c>
      <c r="R148" s="17">
        <v>2794.0674110186792</v>
      </c>
      <c r="S148" s="17">
        <v>1490.1281397123407</v>
      </c>
      <c r="T148" s="17">
        <v>1513.5505358640812</v>
      </c>
      <c r="U148" s="17">
        <v>1703.2610123422692</v>
      </c>
      <c r="V148" s="17">
        <v>773.03414710731761</v>
      </c>
      <c r="W148" s="17">
        <v>425.42071339778687</v>
      </c>
      <c r="X148" s="17">
        <v>0</v>
      </c>
      <c r="Y148" s="17">
        <v>253.80285224340099</v>
      </c>
      <c r="Z148" s="17">
        <v>4.0611040518028565</v>
      </c>
      <c r="AA148" s="17">
        <v>0</v>
      </c>
      <c r="AB148" s="17">
        <v>281.55188592479999</v>
      </c>
      <c r="AC148" s="17">
        <v>204.39485209508453</v>
      </c>
      <c r="AD148" s="17">
        <v>0</v>
      </c>
      <c r="AE148" s="17">
        <v>0</v>
      </c>
      <c r="AF148" s="17">
        <v>0</v>
      </c>
      <c r="AG148" s="17">
        <v>4497.3284233609484</v>
      </c>
      <c r="AH148" s="17">
        <v>535.35473816820104</v>
      </c>
      <c r="AI148" s="17">
        <v>0</v>
      </c>
      <c r="AJ148" s="17">
        <v>0</v>
      </c>
      <c r="AK148" s="17">
        <v>22478.757371716121</v>
      </c>
      <c r="AL148" s="17">
        <v>837.25875793224077</v>
      </c>
      <c r="AM148" s="17">
        <v>0</v>
      </c>
      <c r="AN148" s="17">
        <v>0</v>
      </c>
      <c r="AO148" s="17">
        <v>3663.4872010290469</v>
      </c>
    </row>
    <row r="149" spans="1:43" x14ac:dyDescent="0.2">
      <c r="A149" s="17">
        <v>2021</v>
      </c>
      <c r="B149" s="17">
        <v>183303.79006178651</v>
      </c>
      <c r="C149" s="17">
        <v>36466.575912305256</v>
      </c>
      <c r="D149" s="17">
        <v>3657.8497666944368</v>
      </c>
      <c r="E149" s="17">
        <v>56608.880519856204</v>
      </c>
      <c r="F149" s="17">
        <v>10409.036931519009</v>
      </c>
      <c r="G149" s="17">
        <v>1786.7857204802847</v>
      </c>
      <c r="H149" s="17">
        <v>2860.5506938119793</v>
      </c>
      <c r="I149" s="17">
        <v>92.72570186603636</v>
      </c>
      <c r="J149" s="17">
        <v>0</v>
      </c>
      <c r="K149" s="17">
        <v>6377.3528894226683</v>
      </c>
      <c r="L149" s="17">
        <v>1007.2373969394459</v>
      </c>
      <c r="M149" s="17">
        <v>73.367479899999992</v>
      </c>
      <c r="N149" s="17">
        <v>30945.907118801737</v>
      </c>
      <c r="O149" s="17">
        <v>8111.3011092512324</v>
      </c>
      <c r="P149" s="17">
        <v>6693.1989903485446</v>
      </c>
      <c r="Q149" s="17">
        <v>1268.7311029950069</v>
      </c>
      <c r="R149" s="17">
        <v>2865.4838950112185</v>
      </c>
      <c r="S149" s="17">
        <v>1732.1531916133692</v>
      </c>
      <c r="T149" s="17">
        <v>1591.8191794799229</v>
      </c>
      <c r="U149" s="17">
        <v>3511.8686485129101</v>
      </c>
      <c r="V149" s="17">
        <v>2842.9267238413199</v>
      </c>
      <c r="W149" s="17">
        <v>1419.2205740465929</v>
      </c>
      <c r="X149" s="17">
        <v>92.72570186603636</v>
      </c>
      <c r="Y149" s="17">
        <v>769.4474569619349</v>
      </c>
      <c r="Z149" s="17">
        <v>237.8840702289765</v>
      </c>
      <c r="AA149" s="17">
        <v>0</v>
      </c>
      <c r="AB149" s="17">
        <v>237.78969519746062</v>
      </c>
      <c r="AC149" s="17">
        <v>42.154880040000002</v>
      </c>
      <c r="AD149" s="17">
        <v>0</v>
      </c>
      <c r="AE149" s="17">
        <v>0</v>
      </c>
      <c r="AF149" s="17">
        <v>0</v>
      </c>
      <c r="AG149" s="17">
        <v>6377.3525435241281</v>
      </c>
      <c r="AH149" s="17">
        <v>1007.2371521593955</v>
      </c>
      <c r="AI149" s="17">
        <v>73.367479899999992</v>
      </c>
      <c r="AJ149" s="17">
        <v>73.367479899999992</v>
      </c>
      <c r="AK149" s="17">
        <v>21181.687947160921</v>
      </c>
      <c r="AL149" s="17">
        <v>710.79704442334366</v>
      </c>
      <c r="AM149" s="17">
        <v>0</v>
      </c>
      <c r="AN149" s="17">
        <v>0</v>
      </c>
      <c r="AO149" s="17">
        <v>2395.8270307445346</v>
      </c>
    </row>
    <row r="150" spans="1:43" x14ac:dyDescent="0.2">
      <c r="AQ150" s="22" t="s">
        <v>102</v>
      </c>
    </row>
    <row r="151" spans="1:43" x14ac:dyDescent="0.2">
      <c r="A151" s="23" t="s">
        <v>82</v>
      </c>
      <c r="B151" s="23"/>
      <c r="C151" s="23"/>
      <c r="D151" s="23"/>
    </row>
    <row r="152" spans="1:43" x14ac:dyDescent="0.2">
      <c r="A152" s="17" t="s">
        <v>0</v>
      </c>
      <c r="B152" s="17" t="s">
        <v>1</v>
      </c>
      <c r="C152" s="17" t="s">
        <v>2</v>
      </c>
      <c r="D152" s="17" t="s">
        <v>3</v>
      </c>
      <c r="E152" s="17" t="s">
        <v>4</v>
      </c>
      <c r="F152" s="17" t="s">
        <v>5</v>
      </c>
      <c r="G152" s="17" t="s">
        <v>6</v>
      </c>
      <c r="H152" s="17" t="s">
        <v>7</v>
      </c>
      <c r="I152" s="17" t="s">
        <v>8</v>
      </c>
      <c r="J152" s="17" t="s">
        <v>9</v>
      </c>
      <c r="K152" s="17" t="s">
        <v>10</v>
      </c>
      <c r="L152" s="17" t="s">
        <v>11</v>
      </c>
      <c r="M152" s="17" t="s">
        <v>12</v>
      </c>
      <c r="N152" s="17" t="s">
        <v>13</v>
      </c>
      <c r="O152" s="17" t="s">
        <v>14</v>
      </c>
      <c r="P152" s="17" t="s">
        <v>15</v>
      </c>
      <c r="Q152" s="17" t="s">
        <v>16</v>
      </c>
      <c r="R152" s="17" t="s">
        <v>17</v>
      </c>
      <c r="S152" s="17" t="s">
        <v>18</v>
      </c>
      <c r="T152" s="17" t="s">
        <v>19</v>
      </c>
      <c r="U152" s="17" t="s">
        <v>20</v>
      </c>
      <c r="V152" s="17" t="s">
        <v>21</v>
      </c>
      <c r="W152" s="17" t="s">
        <v>22</v>
      </c>
      <c r="X152" s="17" t="s">
        <v>23</v>
      </c>
      <c r="Y152" s="17" t="s">
        <v>24</v>
      </c>
      <c r="Z152" s="17" t="s">
        <v>25</v>
      </c>
      <c r="AA152" s="17" t="s">
        <v>26</v>
      </c>
      <c r="AB152" s="17" t="s">
        <v>27</v>
      </c>
      <c r="AC152" s="17" t="s">
        <v>28</v>
      </c>
      <c r="AD152" s="17" t="s">
        <v>29</v>
      </c>
      <c r="AE152" s="17" t="s">
        <v>30</v>
      </c>
      <c r="AF152" s="17" t="s">
        <v>31</v>
      </c>
      <c r="AG152" s="17" t="s">
        <v>32</v>
      </c>
      <c r="AH152" s="17" t="s">
        <v>33</v>
      </c>
      <c r="AI152" s="17" t="s">
        <v>34</v>
      </c>
      <c r="AJ152" s="17" t="s">
        <v>35</v>
      </c>
      <c r="AK152" s="17" t="s">
        <v>36</v>
      </c>
      <c r="AL152" s="17" t="s">
        <v>37</v>
      </c>
      <c r="AM152" s="17" t="s">
        <v>38</v>
      </c>
      <c r="AN152" s="17" t="s">
        <v>39</v>
      </c>
      <c r="AO152" s="17" t="s">
        <v>40</v>
      </c>
    </row>
    <row r="153" spans="1:43" x14ac:dyDescent="0.2">
      <c r="A153" s="17">
        <v>2000</v>
      </c>
      <c r="B153" s="17">
        <v>129.99821170566702</v>
      </c>
      <c r="C153" s="17">
        <v>7.7067164980380012</v>
      </c>
      <c r="D153" s="17">
        <v>0</v>
      </c>
      <c r="E153" s="17">
        <v>12.267683915442001</v>
      </c>
      <c r="F153" s="17">
        <v>3.5051783828220002</v>
      </c>
      <c r="G153" s="17">
        <v>0</v>
      </c>
      <c r="H153" s="17">
        <v>5.8740869834440002</v>
      </c>
      <c r="I153" s="17">
        <v>0</v>
      </c>
      <c r="J153" s="17">
        <v>0</v>
      </c>
      <c r="K153" s="17">
        <v>14.896431204030002</v>
      </c>
      <c r="L153" s="17">
        <v>0</v>
      </c>
      <c r="M153" s="17">
        <v>0</v>
      </c>
      <c r="N153" s="17">
        <v>0</v>
      </c>
      <c r="O153" s="17">
        <v>0</v>
      </c>
      <c r="P153" s="17">
        <v>0</v>
      </c>
      <c r="Q153" s="17">
        <v>0</v>
      </c>
      <c r="R153" s="17">
        <v>0</v>
      </c>
      <c r="S153" s="17">
        <v>0</v>
      </c>
      <c r="T153" s="17">
        <v>0</v>
      </c>
      <c r="U153" s="17">
        <v>0</v>
      </c>
      <c r="V153" s="17">
        <v>0</v>
      </c>
      <c r="W153" s="17">
        <v>0</v>
      </c>
      <c r="X153" s="17">
        <v>0</v>
      </c>
      <c r="Y153" s="17">
        <v>0</v>
      </c>
      <c r="Z153" s="17">
        <v>0</v>
      </c>
      <c r="AA153" s="17">
        <v>0</v>
      </c>
      <c r="AB153" s="17">
        <v>0</v>
      </c>
      <c r="AC153" s="17">
        <v>0</v>
      </c>
      <c r="AD153" s="17">
        <v>0</v>
      </c>
      <c r="AE153" s="17">
        <v>0</v>
      </c>
      <c r="AF153" s="17">
        <v>0</v>
      </c>
      <c r="AG153" s="17">
        <v>0</v>
      </c>
      <c r="AH153" s="17">
        <v>0</v>
      </c>
      <c r="AI153" s="17">
        <v>0</v>
      </c>
      <c r="AJ153" s="17">
        <v>0</v>
      </c>
      <c r="AK153" s="17">
        <v>0</v>
      </c>
      <c r="AL153" s="17">
        <v>0</v>
      </c>
      <c r="AM153" s="17">
        <v>0</v>
      </c>
      <c r="AN153" s="17">
        <v>0</v>
      </c>
      <c r="AO153" s="17">
        <v>0</v>
      </c>
    </row>
    <row r="154" spans="1:43" x14ac:dyDescent="0.2">
      <c r="A154" s="17">
        <v>2001</v>
      </c>
      <c r="B154" s="17">
        <v>159.77812180809698</v>
      </c>
      <c r="C154" s="17">
        <v>11.759939400855499</v>
      </c>
      <c r="D154" s="17">
        <v>0</v>
      </c>
      <c r="E154" s="17">
        <v>15.507248380036502</v>
      </c>
      <c r="F154" s="17">
        <v>3.5051783828220002</v>
      </c>
      <c r="G154" s="17">
        <v>0</v>
      </c>
      <c r="H154" s="17">
        <v>5.5390398074890008</v>
      </c>
      <c r="I154" s="17">
        <v>0</v>
      </c>
      <c r="J154" s="17">
        <v>0</v>
      </c>
      <c r="K154" s="17">
        <v>5.6755041798095007</v>
      </c>
      <c r="L154" s="17">
        <v>0</v>
      </c>
      <c r="M154" s="17">
        <v>0</v>
      </c>
      <c r="N154" s="17">
        <v>14.896431204030002</v>
      </c>
      <c r="O154" s="17">
        <v>3.2395644645944999</v>
      </c>
      <c r="P154" s="17">
        <v>4.0532229028175006</v>
      </c>
      <c r="Q154" s="17">
        <v>5.5390398074890008</v>
      </c>
      <c r="R154" s="17">
        <v>5.6755041798095007</v>
      </c>
      <c r="S154" s="17">
        <v>0</v>
      </c>
      <c r="T154" s="17">
        <v>0</v>
      </c>
      <c r="U154" s="17">
        <v>0</v>
      </c>
      <c r="V154" s="17">
        <v>0</v>
      </c>
      <c r="W154" s="17">
        <v>0</v>
      </c>
      <c r="X154" s="17">
        <v>0</v>
      </c>
      <c r="Y154" s="17">
        <v>0</v>
      </c>
      <c r="Z154" s="17">
        <v>0</v>
      </c>
      <c r="AA154" s="17">
        <v>0</v>
      </c>
      <c r="AB154" s="17">
        <v>0</v>
      </c>
      <c r="AC154" s="17">
        <v>0</v>
      </c>
      <c r="AD154" s="17">
        <v>0</v>
      </c>
      <c r="AE154" s="17">
        <v>0</v>
      </c>
      <c r="AF154" s="17">
        <v>0</v>
      </c>
      <c r="AG154" s="17">
        <v>5.6755041798095007</v>
      </c>
      <c r="AH154" s="17">
        <v>0</v>
      </c>
      <c r="AI154" s="17">
        <v>0</v>
      </c>
      <c r="AJ154" s="17">
        <v>0</v>
      </c>
      <c r="AK154" s="17">
        <v>48.287252384118005</v>
      </c>
      <c r="AL154" s="17">
        <v>0</v>
      </c>
      <c r="AM154" s="17">
        <v>0</v>
      </c>
      <c r="AN154" s="17">
        <v>0</v>
      </c>
      <c r="AO154" s="17">
        <v>0</v>
      </c>
    </row>
    <row r="155" spans="1:43" x14ac:dyDescent="0.2">
      <c r="A155" s="17">
        <v>2002</v>
      </c>
      <c r="B155" s="17">
        <v>194.8651079908075</v>
      </c>
      <c r="C155" s="17">
        <v>15.684969081934501</v>
      </c>
      <c r="D155" s="17">
        <v>0</v>
      </c>
      <c r="E155" s="17">
        <v>18.245746959977499</v>
      </c>
      <c r="F155" s="17">
        <v>3.5051783828220002</v>
      </c>
      <c r="G155" s="17">
        <v>0</v>
      </c>
      <c r="H155" s="17">
        <v>1.2804519360350002</v>
      </c>
      <c r="I155" s="17">
        <v>0</v>
      </c>
      <c r="J155" s="17">
        <v>0</v>
      </c>
      <c r="K155" s="17">
        <v>1.3730900777810002</v>
      </c>
      <c r="L155" s="17">
        <v>0</v>
      </c>
      <c r="M155" s="17">
        <v>0</v>
      </c>
      <c r="N155" s="17">
        <v>20.571935383839502</v>
      </c>
      <c r="O155" s="17">
        <v>2.7384950387365001</v>
      </c>
      <c r="P155" s="17">
        <v>3.925026459953</v>
      </c>
      <c r="Q155" s="17">
        <v>1.2804519360350002</v>
      </c>
      <c r="R155" s="17">
        <v>1.3730900777810002</v>
      </c>
      <c r="S155" s="17">
        <v>0</v>
      </c>
      <c r="T155" s="17">
        <v>0</v>
      </c>
      <c r="U155" s="17">
        <v>0</v>
      </c>
      <c r="V155" s="17">
        <v>0</v>
      </c>
      <c r="W155" s="17">
        <v>0</v>
      </c>
      <c r="X155" s="17">
        <v>0</v>
      </c>
      <c r="Y155" s="17">
        <v>0</v>
      </c>
      <c r="Z155" s="17">
        <v>0</v>
      </c>
      <c r="AA155" s="17">
        <v>0</v>
      </c>
      <c r="AB155" s="17">
        <v>0</v>
      </c>
      <c r="AC155" s="17">
        <v>0</v>
      </c>
      <c r="AD155" s="17">
        <v>0</v>
      </c>
      <c r="AE155" s="17">
        <v>0</v>
      </c>
      <c r="AF155" s="17">
        <v>0</v>
      </c>
      <c r="AG155" s="17">
        <v>1.3730900777810002</v>
      </c>
      <c r="AH155" s="17">
        <v>0</v>
      </c>
      <c r="AI155" s="17">
        <v>0</v>
      </c>
      <c r="AJ155" s="17">
        <v>0</v>
      </c>
      <c r="AK155" s="17">
        <v>44.404057080988999</v>
      </c>
      <c r="AL155" s="17">
        <v>0</v>
      </c>
      <c r="AM155" s="17">
        <v>0</v>
      </c>
      <c r="AN155" s="17">
        <v>0</v>
      </c>
      <c r="AO155" s="17">
        <v>0</v>
      </c>
    </row>
    <row r="156" spans="1:43" x14ac:dyDescent="0.2">
      <c r="A156" s="17">
        <v>2003</v>
      </c>
      <c r="B156" s="17">
        <v>224.88072634588355</v>
      </c>
      <c r="C156" s="17">
        <v>19.514009052022502</v>
      </c>
      <c r="D156" s="17">
        <v>0</v>
      </c>
      <c r="E156" s="17">
        <v>23.834881580853502</v>
      </c>
      <c r="F156" s="17">
        <v>3.5051783828220002</v>
      </c>
      <c r="G156" s="17">
        <v>0</v>
      </c>
      <c r="H156" s="17">
        <v>2.2435725153040003</v>
      </c>
      <c r="I156" s="17">
        <v>0</v>
      </c>
      <c r="J156" s="17">
        <v>0</v>
      </c>
      <c r="K156" s="17">
        <v>2.9419962881870001</v>
      </c>
      <c r="L156" s="17">
        <v>0</v>
      </c>
      <c r="M156" s="17">
        <v>0</v>
      </c>
      <c r="N156" s="17">
        <v>21.945025568452504</v>
      </c>
      <c r="O156" s="17">
        <v>5.7695777158675012</v>
      </c>
      <c r="P156" s="17">
        <v>3.8290394363455</v>
      </c>
      <c r="Q156" s="17">
        <v>2.0631289037020002</v>
      </c>
      <c r="R156" s="17">
        <v>2.9419962881870001</v>
      </c>
      <c r="S156" s="17">
        <v>0</v>
      </c>
      <c r="T156" s="17">
        <v>0.18044309499149999</v>
      </c>
      <c r="U156" s="17">
        <v>0</v>
      </c>
      <c r="V156" s="17">
        <v>0</v>
      </c>
      <c r="W156" s="17">
        <v>0</v>
      </c>
      <c r="X156" s="17">
        <v>0</v>
      </c>
      <c r="Y156" s="17">
        <v>0</v>
      </c>
      <c r="Z156" s="17">
        <v>0</v>
      </c>
      <c r="AA156" s="17">
        <v>0</v>
      </c>
      <c r="AB156" s="17">
        <v>0</v>
      </c>
      <c r="AC156" s="17">
        <v>0</v>
      </c>
      <c r="AD156" s="17">
        <v>0</v>
      </c>
      <c r="AE156" s="17">
        <v>0</v>
      </c>
      <c r="AF156" s="17">
        <v>0</v>
      </c>
      <c r="AG156" s="17">
        <v>2.9419962881870001</v>
      </c>
      <c r="AH156" s="17">
        <v>0</v>
      </c>
      <c r="AI156" s="17">
        <v>0</v>
      </c>
      <c r="AJ156" s="17">
        <v>0</v>
      </c>
      <c r="AK156" s="17">
        <v>44.619368084951006</v>
      </c>
      <c r="AL156" s="17">
        <v>0</v>
      </c>
      <c r="AM156" s="17">
        <v>0</v>
      </c>
      <c r="AN156" s="17">
        <v>0</v>
      </c>
      <c r="AO156" s="17">
        <v>0</v>
      </c>
    </row>
    <row r="157" spans="1:43" x14ac:dyDescent="0.2">
      <c r="A157" s="17">
        <v>2004</v>
      </c>
      <c r="B157" s="17">
        <v>249.37882469790901</v>
      </c>
      <c r="C157" s="17">
        <v>25.801106174424504</v>
      </c>
      <c r="D157" s="17">
        <v>0</v>
      </c>
      <c r="E157" s="17">
        <v>26.511328114214002</v>
      </c>
      <c r="F157" s="17">
        <v>3.5051783828220002</v>
      </c>
      <c r="G157" s="17">
        <v>0</v>
      </c>
      <c r="H157" s="17">
        <v>5.4722925257990012</v>
      </c>
      <c r="I157" s="17">
        <v>0</v>
      </c>
      <c r="J157" s="17">
        <v>0</v>
      </c>
      <c r="K157" s="17">
        <v>6.1295235596935003</v>
      </c>
      <c r="L157" s="17">
        <v>0</v>
      </c>
      <c r="M157" s="17">
        <v>0</v>
      </c>
      <c r="N157" s="17">
        <v>24.858725607631001</v>
      </c>
      <c r="O157" s="17">
        <v>4.9628334158705005</v>
      </c>
      <c r="P157" s="17">
        <v>6.2870939184080008</v>
      </c>
      <c r="Q157" s="17">
        <v>3.1859051266785006</v>
      </c>
      <c r="R157" s="17">
        <v>6.1295235596935003</v>
      </c>
      <c r="S157" s="17">
        <v>0</v>
      </c>
      <c r="T157" s="17">
        <v>2.2863868825100004</v>
      </c>
      <c r="U157" s="17">
        <v>0</v>
      </c>
      <c r="V157" s="17">
        <v>0</v>
      </c>
      <c r="W157" s="17">
        <v>0</v>
      </c>
      <c r="X157" s="17">
        <v>0</v>
      </c>
      <c r="Y157" s="17">
        <v>0</v>
      </c>
      <c r="Z157" s="17">
        <v>0</v>
      </c>
      <c r="AA157" s="17">
        <v>0</v>
      </c>
      <c r="AB157" s="17">
        <v>0</v>
      </c>
      <c r="AC157" s="17">
        <v>0</v>
      </c>
      <c r="AD157" s="17">
        <v>0</v>
      </c>
      <c r="AE157" s="17">
        <v>0</v>
      </c>
      <c r="AF157" s="17">
        <v>0</v>
      </c>
      <c r="AG157" s="17">
        <v>6.1295235596935003</v>
      </c>
      <c r="AH157" s="17">
        <v>0</v>
      </c>
      <c r="AI157" s="17">
        <v>0</v>
      </c>
      <c r="AJ157" s="17">
        <v>0</v>
      </c>
      <c r="AK157" s="17">
        <v>45.035158836810005</v>
      </c>
      <c r="AL157" s="17">
        <v>0</v>
      </c>
      <c r="AM157" s="17">
        <v>0</v>
      </c>
      <c r="AN157" s="17">
        <v>0</v>
      </c>
      <c r="AO157" s="17">
        <v>2.8299470134500002E-2</v>
      </c>
    </row>
    <row r="158" spans="1:43" x14ac:dyDescent="0.2">
      <c r="A158" s="17">
        <v>2005</v>
      </c>
      <c r="B158" s="17">
        <v>268.38235850089148</v>
      </c>
      <c r="C158" s="17">
        <v>36.723614912252501</v>
      </c>
      <c r="D158" s="17">
        <v>0</v>
      </c>
      <c r="E158" s="17">
        <v>28.1206831428205</v>
      </c>
      <c r="F158" s="17">
        <v>3.5051783828220002</v>
      </c>
      <c r="G158" s="17">
        <v>0</v>
      </c>
      <c r="H158" s="17">
        <v>7.1624436575955013</v>
      </c>
      <c r="I158" s="17">
        <v>0</v>
      </c>
      <c r="J158" s="17">
        <v>0</v>
      </c>
      <c r="K158" s="17">
        <v>5.1637041067800009</v>
      </c>
      <c r="L158" s="17">
        <v>3.1578256015320001</v>
      </c>
      <c r="M158" s="17">
        <v>0</v>
      </c>
      <c r="N158" s="17">
        <v>30.988249594235</v>
      </c>
      <c r="O158" s="17">
        <v>6.9725123061805006</v>
      </c>
      <c r="P158" s="17">
        <v>10.3021832298795</v>
      </c>
      <c r="Q158" s="17">
        <v>5.5774369557594996</v>
      </c>
      <c r="R158" s="17">
        <v>5.1637041067800009</v>
      </c>
      <c r="S158" s="17">
        <v>3.7781505757380001</v>
      </c>
      <c r="T158" s="17">
        <v>1.5850062749255001</v>
      </c>
      <c r="U158" s="17">
        <v>0</v>
      </c>
      <c r="V158" s="17">
        <v>0</v>
      </c>
      <c r="W158" s="17">
        <v>0</v>
      </c>
      <c r="X158" s="17">
        <v>0</v>
      </c>
      <c r="Y158" s="17">
        <v>3.1578256015320001</v>
      </c>
      <c r="Z158" s="17">
        <v>0</v>
      </c>
      <c r="AA158" s="17">
        <v>0</v>
      </c>
      <c r="AB158" s="17">
        <v>0</v>
      </c>
      <c r="AC158" s="17">
        <v>0</v>
      </c>
      <c r="AD158" s="17">
        <v>0</v>
      </c>
      <c r="AE158" s="17">
        <v>0</v>
      </c>
      <c r="AF158" s="17">
        <v>0</v>
      </c>
      <c r="AG158" s="17">
        <v>5.1637041067800009</v>
      </c>
      <c r="AH158" s="17">
        <v>3.1578256015320001</v>
      </c>
      <c r="AI158" s="17">
        <v>0</v>
      </c>
      <c r="AJ158" s="17">
        <v>0</v>
      </c>
      <c r="AK158" s="17">
        <v>47.019377770223002</v>
      </c>
      <c r="AL158" s="17">
        <v>0</v>
      </c>
      <c r="AM158" s="17">
        <v>0</v>
      </c>
      <c r="AN158" s="17">
        <v>0</v>
      </c>
      <c r="AO158" s="17">
        <v>0</v>
      </c>
    </row>
    <row r="159" spans="1:43" x14ac:dyDescent="0.2">
      <c r="A159" s="17">
        <v>2006</v>
      </c>
      <c r="B159" s="17">
        <v>266.81632491399552</v>
      </c>
      <c r="C159" s="17">
        <v>31.392573310862005</v>
      </c>
      <c r="D159" s="17">
        <v>0</v>
      </c>
      <c r="E159" s="17">
        <v>49.032427281033499</v>
      </c>
      <c r="F159" s="17">
        <v>9.8152892568599999</v>
      </c>
      <c r="G159" s="17">
        <v>0</v>
      </c>
      <c r="H159" s="17">
        <v>6.971104927213001</v>
      </c>
      <c r="I159" s="17">
        <v>0</v>
      </c>
      <c r="J159" s="17">
        <v>0</v>
      </c>
      <c r="K159" s="17">
        <v>14.7707133004055</v>
      </c>
      <c r="L159" s="17">
        <v>4.818831192138</v>
      </c>
      <c r="M159" s="17">
        <v>0</v>
      </c>
      <c r="N159" s="17">
        <v>39.309779392247009</v>
      </c>
      <c r="O159" s="17">
        <v>22.369151095597001</v>
      </c>
      <c r="P159" s="17">
        <v>5.4247160535970007</v>
      </c>
      <c r="Q159" s="17">
        <v>6.0940642517765005</v>
      </c>
      <c r="R159" s="17">
        <v>14.7707133004055</v>
      </c>
      <c r="S159" s="17">
        <v>0.37318056662000004</v>
      </c>
      <c r="T159" s="17">
        <v>0.8770370274</v>
      </c>
      <c r="U159" s="17">
        <v>0</v>
      </c>
      <c r="V159" s="17">
        <v>6.3101108740380001</v>
      </c>
      <c r="W159" s="17">
        <v>0</v>
      </c>
      <c r="X159" s="17">
        <v>0</v>
      </c>
      <c r="Y159" s="17">
        <v>4.818831192138</v>
      </c>
      <c r="Z159" s="17">
        <v>0</v>
      </c>
      <c r="AA159" s="17">
        <v>0</v>
      </c>
      <c r="AB159" s="17">
        <v>0</v>
      </c>
      <c r="AC159" s="17">
        <v>0</v>
      </c>
      <c r="AD159" s="17">
        <v>0</v>
      </c>
      <c r="AE159" s="17">
        <v>0</v>
      </c>
      <c r="AF159" s="17">
        <v>0</v>
      </c>
      <c r="AG159" s="17">
        <v>14.7707133004055</v>
      </c>
      <c r="AH159" s="17">
        <v>4.818831192138</v>
      </c>
      <c r="AI159" s="17">
        <v>0</v>
      </c>
      <c r="AJ159" s="17">
        <v>0</v>
      </c>
      <c r="AK159" s="17">
        <v>46.885432447715004</v>
      </c>
      <c r="AL159" s="17">
        <v>0.20718914970000002</v>
      </c>
      <c r="AM159" s="17">
        <v>0</v>
      </c>
      <c r="AN159" s="17">
        <v>0</v>
      </c>
      <c r="AO159" s="17">
        <v>0</v>
      </c>
    </row>
    <row r="160" spans="1:43" x14ac:dyDescent="0.2">
      <c r="A160" s="17">
        <v>2007</v>
      </c>
      <c r="B160" s="17">
        <v>282.13998556325402</v>
      </c>
      <c r="C160" s="17">
        <v>31.286571063290502</v>
      </c>
      <c r="D160" s="17">
        <v>5.2845738598380008</v>
      </c>
      <c r="E160" s="17">
        <v>54.981878976516001</v>
      </c>
      <c r="F160" s="17">
        <v>10.560363080684001</v>
      </c>
      <c r="G160" s="17">
        <v>0</v>
      </c>
      <c r="H160" s="17">
        <v>7.1832562690710002</v>
      </c>
      <c r="I160" s="17">
        <v>0</v>
      </c>
      <c r="J160" s="17">
        <v>0</v>
      </c>
      <c r="K160" s="17">
        <v>10.242203511178502</v>
      </c>
      <c r="L160" s="17">
        <v>0</v>
      </c>
      <c r="M160" s="17">
        <v>0</v>
      </c>
      <c r="N160" s="17">
        <v>58.822587828077502</v>
      </c>
      <c r="O160" s="17">
        <v>11.589003395500001</v>
      </c>
      <c r="P160" s="17">
        <v>4.5940882116155004</v>
      </c>
      <c r="Q160" s="17">
        <v>5.5393161525690005</v>
      </c>
      <c r="R160" s="17">
        <v>7.5761552013260012</v>
      </c>
      <c r="S160" s="17">
        <v>1.3295598221585001</v>
      </c>
      <c r="T160" s="17">
        <v>1.6439400268020001</v>
      </c>
      <c r="U160" s="17">
        <v>2.6660481133205005</v>
      </c>
      <c r="V160" s="17">
        <v>0.745073823824</v>
      </c>
      <c r="W160" s="17">
        <v>5.2845738598380008</v>
      </c>
      <c r="X160" s="17">
        <v>0</v>
      </c>
      <c r="Y160" s="17">
        <v>0</v>
      </c>
      <c r="Z160" s="17">
        <v>0</v>
      </c>
      <c r="AA160" s="17">
        <v>0</v>
      </c>
      <c r="AB160" s="17">
        <v>0</v>
      </c>
      <c r="AC160" s="17">
        <v>0</v>
      </c>
      <c r="AD160" s="17">
        <v>0</v>
      </c>
      <c r="AE160" s="17">
        <v>0</v>
      </c>
      <c r="AF160" s="17">
        <v>0</v>
      </c>
      <c r="AG160" s="17">
        <v>10.242203314646503</v>
      </c>
      <c r="AH160" s="17">
        <v>0</v>
      </c>
      <c r="AI160" s="17">
        <v>0</v>
      </c>
      <c r="AJ160" s="17">
        <v>0</v>
      </c>
      <c r="AK160" s="17">
        <v>44.545488266698499</v>
      </c>
      <c r="AL160" s="17">
        <v>0</v>
      </c>
      <c r="AM160" s="17">
        <v>0</v>
      </c>
      <c r="AN160" s="17">
        <v>0</v>
      </c>
      <c r="AO160" s="17">
        <v>7.6742285300999996E-2</v>
      </c>
    </row>
    <row r="161" spans="1:43" x14ac:dyDescent="0.2">
      <c r="A161" s="17">
        <v>2008</v>
      </c>
      <c r="B161" s="17">
        <v>290.50749375328405</v>
      </c>
      <c r="C161" s="17">
        <v>39.861213326899502</v>
      </c>
      <c r="D161" s="17">
        <v>5.2845738598380008</v>
      </c>
      <c r="E161" s="17">
        <v>61.900797628717008</v>
      </c>
      <c r="F161" s="17">
        <v>10.560363080684001</v>
      </c>
      <c r="G161" s="17">
        <v>0</v>
      </c>
      <c r="H161" s="17">
        <v>3.8404685237245002</v>
      </c>
      <c r="I161" s="17">
        <v>0</v>
      </c>
      <c r="J161" s="17">
        <v>0</v>
      </c>
      <c r="K161" s="17">
        <v>14.619180579650001</v>
      </c>
      <c r="L161" s="17">
        <v>0</v>
      </c>
      <c r="M161" s="17">
        <v>0</v>
      </c>
      <c r="N161" s="17">
        <v>69.064791766166522</v>
      </c>
      <c r="O161" s="17">
        <v>12.633741931276001</v>
      </c>
      <c r="P161" s="17">
        <v>7.0303707689420012</v>
      </c>
      <c r="Q161" s="17">
        <v>2.8608670268500003</v>
      </c>
      <c r="R161" s="17">
        <v>11.428223260686002</v>
      </c>
      <c r="S161" s="17">
        <v>1.5442645529365</v>
      </c>
      <c r="T161" s="17">
        <v>0.97959786597000009</v>
      </c>
      <c r="U161" s="17">
        <v>3.1909571224320006</v>
      </c>
      <c r="V161" s="17">
        <v>0</v>
      </c>
      <c r="W161" s="17">
        <v>0</v>
      </c>
      <c r="X161" s="17">
        <v>0</v>
      </c>
      <c r="Y161" s="17">
        <v>0</v>
      </c>
      <c r="Z161" s="17">
        <v>0</v>
      </c>
      <c r="AA161" s="17">
        <v>0</v>
      </c>
      <c r="AB161" s="17">
        <v>0</v>
      </c>
      <c r="AC161" s="17">
        <v>0</v>
      </c>
      <c r="AD161" s="17">
        <v>0</v>
      </c>
      <c r="AE161" s="17">
        <v>0</v>
      </c>
      <c r="AF161" s="17">
        <v>0</v>
      </c>
      <c r="AG161" s="17">
        <v>14.619180383118003</v>
      </c>
      <c r="AH161" s="17">
        <v>0</v>
      </c>
      <c r="AI161" s="17">
        <v>0</v>
      </c>
      <c r="AJ161" s="17">
        <v>0</v>
      </c>
      <c r="AK161" s="17">
        <v>42.320715735495007</v>
      </c>
      <c r="AL161" s="17">
        <v>0</v>
      </c>
      <c r="AM161" s="17">
        <v>0</v>
      </c>
      <c r="AN161" s="17">
        <v>0</v>
      </c>
      <c r="AO161" s="17">
        <v>0</v>
      </c>
    </row>
    <row r="162" spans="1:43" x14ac:dyDescent="0.2">
      <c r="A162" s="17">
        <v>2009</v>
      </c>
      <c r="B162" s="17">
        <v>293.2181975307235</v>
      </c>
      <c r="C162" s="17">
        <v>51.200468830093001</v>
      </c>
      <c r="D162" s="17">
        <v>5.3850539805075011</v>
      </c>
      <c r="E162" s="17">
        <v>71.8446019635455</v>
      </c>
      <c r="F162" s="17">
        <v>11.221959648637</v>
      </c>
      <c r="G162" s="17">
        <v>0</v>
      </c>
      <c r="H162" s="17">
        <v>9.5772022514940005</v>
      </c>
      <c r="I162" s="17">
        <v>0</v>
      </c>
      <c r="J162" s="17">
        <v>0</v>
      </c>
      <c r="K162" s="17">
        <v>9.317105445390002</v>
      </c>
      <c r="L162" s="17">
        <v>0</v>
      </c>
      <c r="M162" s="17">
        <v>0</v>
      </c>
      <c r="N162" s="17">
        <v>83.683972879559008</v>
      </c>
      <c r="O162" s="17">
        <v>16.8831385445575</v>
      </c>
      <c r="P162" s="17">
        <v>11.469161516881501</v>
      </c>
      <c r="Q162" s="17">
        <v>6.2355827088020002</v>
      </c>
      <c r="R162" s="17">
        <v>6.3515587487720007</v>
      </c>
      <c r="S162" s="17">
        <v>0.63217012406000006</v>
      </c>
      <c r="T162" s="17">
        <v>3.341619452992</v>
      </c>
      <c r="U162" s="17">
        <v>2.9655434754919998</v>
      </c>
      <c r="V162" s="17">
        <v>0.66159646112100012</v>
      </c>
      <c r="W162" s="17">
        <v>0.1004801206695</v>
      </c>
      <c r="X162" s="17">
        <v>0</v>
      </c>
      <c r="Y162" s="17">
        <v>0</v>
      </c>
      <c r="Z162" s="17">
        <v>0</v>
      </c>
      <c r="AA162" s="17">
        <v>0</v>
      </c>
      <c r="AB162" s="17">
        <v>0</v>
      </c>
      <c r="AC162" s="17">
        <v>0</v>
      </c>
      <c r="AD162" s="17">
        <v>0</v>
      </c>
      <c r="AE162" s="17">
        <v>0</v>
      </c>
      <c r="AF162" s="17">
        <v>0</v>
      </c>
      <c r="AG162" s="17">
        <v>9.3171022242640014</v>
      </c>
      <c r="AH162" s="17">
        <v>0</v>
      </c>
      <c r="AI162" s="17">
        <v>0</v>
      </c>
      <c r="AJ162" s="17">
        <v>0</v>
      </c>
      <c r="AK162" s="17">
        <v>43.650152131351</v>
      </c>
      <c r="AL162" s="17">
        <v>0</v>
      </c>
      <c r="AM162" s="17">
        <v>0</v>
      </c>
      <c r="AN162" s="17">
        <v>0</v>
      </c>
      <c r="AO162" s="17">
        <v>0</v>
      </c>
    </row>
    <row r="163" spans="1:43" x14ac:dyDescent="0.2">
      <c r="A163" s="17">
        <v>2010</v>
      </c>
      <c r="B163" s="17">
        <v>364.64867188902213</v>
      </c>
      <c r="C163" s="17">
        <v>48.505103414265996</v>
      </c>
      <c r="D163" s="17">
        <v>11.388679518752999</v>
      </c>
      <c r="E163" s="17">
        <v>74.808102372486132</v>
      </c>
      <c r="F163" s="17">
        <v>15.722213952613794</v>
      </c>
      <c r="G163" s="17">
        <v>0</v>
      </c>
      <c r="H163" s="17">
        <v>8.4977342882315003</v>
      </c>
      <c r="I163" s="17">
        <v>1.354988833578</v>
      </c>
      <c r="J163" s="17">
        <v>0</v>
      </c>
      <c r="K163" s="17">
        <v>9.6225963224071993</v>
      </c>
      <c r="L163" s="17">
        <v>2.4506169618019999</v>
      </c>
      <c r="M163" s="17">
        <v>0</v>
      </c>
      <c r="N163" s="17">
        <v>33.773869773062501</v>
      </c>
      <c r="O163" s="17">
        <v>8.6426875768655016</v>
      </c>
      <c r="P163" s="17">
        <v>10.080099850082</v>
      </c>
      <c r="Q163" s="17">
        <v>6.9736084401385003</v>
      </c>
      <c r="R163" s="17">
        <v>6.9988290781584999</v>
      </c>
      <c r="S163" s="17">
        <v>1.532602409668</v>
      </c>
      <c r="T163" s="17">
        <v>1.5241253143505002</v>
      </c>
      <c r="U163" s="17">
        <v>2.6234786350870003</v>
      </c>
      <c r="V163" s="17">
        <v>5.8543898310160003</v>
      </c>
      <c r="W163" s="17">
        <v>6.0036219073410004</v>
      </c>
      <c r="X163" s="17">
        <v>0</v>
      </c>
      <c r="Y163" s="17">
        <v>2.4506169618019999</v>
      </c>
      <c r="Z163" s="17">
        <v>0</v>
      </c>
      <c r="AA163" s="17">
        <v>1.354988833578</v>
      </c>
      <c r="AB163" s="17">
        <v>0</v>
      </c>
      <c r="AC163" s="17">
        <v>0</v>
      </c>
      <c r="AD163" s="17">
        <v>0</v>
      </c>
      <c r="AE163" s="17">
        <v>0</v>
      </c>
      <c r="AF163" s="17">
        <v>0</v>
      </c>
      <c r="AG163" s="17">
        <v>9.622307713245501</v>
      </c>
      <c r="AH163" s="17">
        <v>2.4506169618019999</v>
      </c>
      <c r="AI163" s="17">
        <v>0</v>
      </c>
      <c r="AJ163" s="17">
        <v>0</v>
      </c>
      <c r="AK163" s="17">
        <v>44.882250673582497</v>
      </c>
      <c r="AL163" s="17">
        <v>0</v>
      </c>
      <c r="AM163" s="17">
        <v>0</v>
      </c>
      <c r="AN163" s="17">
        <v>0</v>
      </c>
      <c r="AO163" s="17">
        <v>59.227208107844</v>
      </c>
    </row>
    <row r="164" spans="1:43" x14ac:dyDescent="0.2">
      <c r="A164" s="17">
        <v>2011</v>
      </c>
      <c r="B164" s="17">
        <v>343.62420277356267</v>
      </c>
      <c r="C164" s="17">
        <v>59.154571291815465</v>
      </c>
      <c r="D164" s="17">
        <v>11.461651835560719</v>
      </c>
      <c r="E164" s="17">
        <v>111.85572988937521</v>
      </c>
      <c r="F164" s="17">
        <v>17.33474738355191</v>
      </c>
      <c r="G164" s="17">
        <v>0</v>
      </c>
      <c r="H164" s="17">
        <v>12.262337295558892</v>
      </c>
      <c r="I164" s="17">
        <v>0</v>
      </c>
      <c r="J164" s="17">
        <v>0</v>
      </c>
      <c r="K164" s="17">
        <v>10.230678544998453</v>
      </c>
      <c r="L164" s="17">
        <v>0</v>
      </c>
      <c r="M164" s="17">
        <v>0</v>
      </c>
      <c r="N164" s="17">
        <v>40.407127161035703</v>
      </c>
      <c r="O164" s="17">
        <v>42.463694469321759</v>
      </c>
      <c r="P164" s="17">
        <v>11.385416796992484</v>
      </c>
      <c r="Q164" s="17">
        <v>9.9887191577018406</v>
      </c>
      <c r="R164" s="17">
        <v>8.3197222871138354</v>
      </c>
      <c r="S164" s="17">
        <v>0.94955626388292591</v>
      </c>
      <c r="T164" s="17">
        <v>2.2736176212465526</v>
      </c>
      <c r="U164" s="17">
        <v>1.9109530367586163</v>
      </c>
      <c r="V164" s="17">
        <v>1.6125333412381182</v>
      </c>
      <c r="W164" s="17">
        <v>7.2972316807718804E-2</v>
      </c>
      <c r="X164" s="17">
        <v>0</v>
      </c>
      <c r="Y164" s="17">
        <v>0</v>
      </c>
      <c r="Z164" s="17">
        <v>0</v>
      </c>
      <c r="AA164" s="17">
        <v>0</v>
      </c>
      <c r="AB164" s="17">
        <v>0</v>
      </c>
      <c r="AC164" s="17">
        <v>0</v>
      </c>
      <c r="AD164" s="17">
        <v>0</v>
      </c>
      <c r="AE164" s="17">
        <v>0</v>
      </c>
      <c r="AF164" s="17">
        <v>0</v>
      </c>
      <c r="AG164" s="17">
        <v>10.230675323872452</v>
      </c>
      <c r="AH164" s="17">
        <v>0</v>
      </c>
      <c r="AI164" s="17">
        <v>0</v>
      </c>
      <c r="AJ164" s="17">
        <v>0</v>
      </c>
      <c r="AK164" s="17">
        <v>45.411189092842619</v>
      </c>
      <c r="AL164" s="17">
        <v>0.28193902800100001</v>
      </c>
      <c r="AM164" s="17">
        <v>0</v>
      </c>
      <c r="AN164" s="17">
        <v>0</v>
      </c>
      <c r="AO164" s="17">
        <v>5.43995901053</v>
      </c>
    </row>
    <row r="165" spans="1:43" x14ac:dyDescent="0.2">
      <c r="A165" s="17">
        <v>2012</v>
      </c>
      <c r="B165" s="17">
        <v>358.77445923361137</v>
      </c>
      <c r="C165" s="17">
        <v>61.850036570191953</v>
      </c>
      <c r="D165" s="17">
        <v>11.648482461942347</v>
      </c>
      <c r="E165" s="17">
        <v>119.84422519718645</v>
      </c>
      <c r="F165" s="17">
        <v>19.163291826596797</v>
      </c>
      <c r="G165" s="17">
        <v>0</v>
      </c>
      <c r="H165" s="17">
        <v>11.668258161212698</v>
      </c>
      <c r="I165" s="17">
        <v>0</v>
      </c>
      <c r="J165" s="17">
        <v>0</v>
      </c>
      <c r="K165" s="17">
        <v>11.103267866881399</v>
      </c>
      <c r="L165" s="17">
        <v>0</v>
      </c>
      <c r="M165" s="17">
        <v>0</v>
      </c>
      <c r="N165" s="17">
        <v>42.491947582094674</v>
      </c>
      <c r="O165" s="17">
        <v>19.363946235070067</v>
      </c>
      <c r="P165" s="17">
        <v>2.4312909964755347</v>
      </c>
      <c r="Q165" s="17">
        <v>7.1696329662311662</v>
      </c>
      <c r="R165" s="17">
        <v>6.5059843671332676</v>
      </c>
      <c r="S165" s="17">
        <v>2.2795458746468653</v>
      </c>
      <c r="T165" s="17">
        <v>4.4986246193484307</v>
      </c>
      <c r="U165" s="17">
        <v>4.5972798098210292</v>
      </c>
      <c r="V165" s="17">
        <v>1.8285407950083863</v>
      </c>
      <c r="W165" s="17">
        <v>0.18683047765902633</v>
      </c>
      <c r="X165" s="17">
        <v>0</v>
      </c>
      <c r="Y165" s="17">
        <v>0</v>
      </c>
      <c r="Z165" s="17">
        <v>0</v>
      </c>
      <c r="AA165" s="17">
        <v>0</v>
      </c>
      <c r="AB165" s="17">
        <v>0</v>
      </c>
      <c r="AC165" s="17">
        <v>0</v>
      </c>
      <c r="AD165" s="17">
        <v>0</v>
      </c>
      <c r="AE165" s="17">
        <v>0</v>
      </c>
      <c r="AF165" s="17">
        <v>0</v>
      </c>
      <c r="AG165" s="17">
        <v>11.103264176954298</v>
      </c>
      <c r="AH165" s="17">
        <v>0</v>
      </c>
      <c r="AI165" s="17">
        <v>0</v>
      </c>
      <c r="AJ165" s="17">
        <v>0</v>
      </c>
      <c r="AK165" s="17">
        <v>42.475263151243652</v>
      </c>
      <c r="AL165" s="17">
        <v>0</v>
      </c>
      <c r="AM165" s="17">
        <v>0</v>
      </c>
      <c r="AN165" s="17">
        <v>0</v>
      </c>
      <c r="AO165" s="17">
        <v>8.1458553775333744</v>
      </c>
    </row>
    <row r="166" spans="1:43" x14ac:dyDescent="0.2">
      <c r="A166" s="17">
        <v>2013</v>
      </c>
      <c r="B166" s="17">
        <v>350.35755974349166</v>
      </c>
      <c r="C166" s="17">
        <v>74.04341173518074</v>
      </c>
      <c r="D166" s="17">
        <v>11.794972643688824</v>
      </c>
      <c r="E166" s="17">
        <v>124.70883506245723</v>
      </c>
      <c r="F166" s="17">
        <v>20.400482523079521</v>
      </c>
      <c r="G166" s="17">
        <v>0</v>
      </c>
      <c r="H166" s="17">
        <v>9.3839854030359042</v>
      </c>
      <c r="I166" s="17">
        <v>0</v>
      </c>
      <c r="J166" s="17">
        <v>0</v>
      </c>
      <c r="K166" s="17">
        <v>23.991290156852422</v>
      </c>
      <c r="L166" s="17">
        <v>2.6013062124120001</v>
      </c>
      <c r="M166" s="17">
        <v>0</v>
      </c>
      <c r="N166" s="17">
        <v>48.421162015969692</v>
      </c>
      <c r="O166" s="17">
        <v>20.303066409381962</v>
      </c>
      <c r="P166" s="17">
        <v>12.53030072240691</v>
      </c>
      <c r="Q166" s="17">
        <v>6.3289521051576836</v>
      </c>
      <c r="R166" s="17">
        <v>15.345455001780042</v>
      </c>
      <c r="S166" s="17">
        <v>3.6480547708925783</v>
      </c>
      <c r="T166" s="17">
        <v>3.0550299870522215</v>
      </c>
      <c r="U166" s="17">
        <v>8.6458315070358776</v>
      </c>
      <c r="V166" s="17">
        <v>3.6124618279461211</v>
      </c>
      <c r="W166" s="17">
        <v>0.14648975483597723</v>
      </c>
      <c r="X166" s="17">
        <v>0</v>
      </c>
      <c r="Y166" s="17">
        <v>0.22603180080000002</v>
      </c>
      <c r="Z166" s="17">
        <v>0</v>
      </c>
      <c r="AA166" s="17">
        <v>0</v>
      </c>
      <c r="AB166" s="17">
        <v>2.3752744116120001</v>
      </c>
      <c r="AC166" s="17">
        <v>0</v>
      </c>
      <c r="AD166" s="17">
        <v>0</v>
      </c>
      <c r="AE166" s="17">
        <v>0</v>
      </c>
      <c r="AF166" s="17">
        <v>0</v>
      </c>
      <c r="AG166" s="17">
        <v>23.991286508815918</v>
      </c>
      <c r="AH166" s="17">
        <v>2.6013062124120001</v>
      </c>
      <c r="AI166" s="17">
        <v>0</v>
      </c>
      <c r="AJ166" s="17">
        <v>0</v>
      </c>
      <c r="AK166" s="17">
        <v>40.827298110379587</v>
      </c>
      <c r="AL166" s="17">
        <v>8.9533247699999999E-2</v>
      </c>
      <c r="AM166" s="17">
        <v>0</v>
      </c>
      <c r="AN166" s="17">
        <v>0</v>
      </c>
      <c r="AO166" s="17">
        <v>5.174053433006379</v>
      </c>
    </row>
    <row r="167" spans="1:43" x14ac:dyDescent="0.2">
      <c r="A167" s="17">
        <v>2014</v>
      </c>
      <c r="B167" s="17">
        <v>362.49672178430217</v>
      </c>
      <c r="C167" s="17">
        <v>78.059884181110007</v>
      </c>
      <c r="D167" s="17">
        <v>13.697252216346266</v>
      </c>
      <c r="E167" s="17">
        <v>127.88054723490011</v>
      </c>
      <c r="F167" s="17">
        <v>23.164862208968668</v>
      </c>
      <c r="G167" s="17">
        <v>0</v>
      </c>
      <c r="H167" s="17">
        <v>9.4985171156868944</v>
      </c>
      <c r="I167" s="17">
        <v>0.31950579494699999</v>
      </c>
      <c r="J167" s="17">
        <v>0</v>
      </c>
      <c r="K167" s="17">
        <v>12.162940574657112</v>
      </c>
      <c r="L167" s="17">
        <v>0</v>
      </c>
      <c r="M167" s="17">
        <v>0</v>
      </c>
      <c r="N167" s="17">
        <v>67.13894238502597</v>
      </c>
      <c r="O167" s="17">
        <v>9.7575833935890266</v>
      </c>
      <c r="P167" s="17">
        <v>7.5072842989920279</v>
      </c>
      <c r="Q167" s="17">
        <v>7.1323038815863118</v>
      </c>
      <c r="R167" s="17">
        <v>9.4386348500226731</v>
      </c>
      <c r="S167" s="17">
        <v>1.4953523214337234</v>
      </c>
      <c r="T167" s="17">
        <v>2.3662095441734783</v>
      </c>
      <c r="U167" s="17">
        <v>2.7243054690798365</v>
      </c>
      <c r="V167" s="17">
        <v>2.7643791102560433</v>
      </c>
      <c r="W167" s="17">
        <v>1.9022794829574412</v>
      </c>
      <c r="X167" s="17">
        <v>0.31950579494699999</v>
      </c>
      <c r="Y167" s="17">
        <v>0</v>
      </c>
      <c r="Z167" s="17">
        <v>0</v>
      </c>
      <c r="AA167" s="17">
        <v>0</v>
      </c>
      <c r="AB167" s="17">
        <v>0</v>
      </c>
      <c r="AC167" s="17">
        <v>0</v>
      </c>
      <c r="AD167" s="17">
        <v>0</v>
      </c>
      <c r="AE167" s="17">
        <v>0</v>
      </c>
      <c r="AF167" s="17">
        <v>0</v>
      </c>
      <c r="AG167" s="17">
        <v>12.162940319102511</v>
      </c>
      <c r="AH167" s="17">
        <v>0</v>
      </c>
      <c r="AI167" s="17">
        <v>0</v>
      </c>
      <c r="AJ167" s="17">
        <v>0</v>
      </c>
      <c r="AK167" s="17">
        <v>38.100156854316594</v>
      </c>
      <c r="AL167" s="17">
        <v>0</v>
      </c>
      <c r="AM167" s="17">
        <v>0</v>
      </c>
      <c r="AN167" s="17">
        <v>0</v>
      </c>
      <c r="AO167" s="17">
        <v>7.8748187772916483</v>
      </c>
    </row>
    <row r="168" spans="1:43" x14ac:dyDescent="0.2">
      <c r="A168" s="17">
        <v>2015</v>
      </c>
      <c r="B168" s="17">
        <v>380.739975358685</v>
      </c>
      <c r="C168" s="17">
        <v>85.936585465475957</v>
      </c>
      <c r="D168" s="17">
        <v>14.563507719857038</v>
      </c>
      <c r="E168" s="17">
        <v>132.25937879115045</v>
      </c>
      <c r="F168" s="17">
        <v>24.00334264021124</v>
      </c>
      <c r="G168" s="17">
        <v>0</v>
      </c>
      <c r="H168" s="17">
        <v>7.3010940855514743</v>
      </c>
      <c r="I168" s="17">
        <v>1.9913761267140002</v>
      </c>
      <c r="J168" s="17">
        <v>0</v>
      </c>
      <c r="K168" s="17">
        <v>6.7807831421285067</v>
      </c>
      <c r="L168" s="17">
        <v>0</v>
      </c>
      <c r="M168" s="17">
        <v>0</v>
      </c>
      <c r="N168" s="17">
        <v>68.47424050669477</v>
      </c>
      <c r="O168" s="17">
        <v>9.0738161970598998</v>
      </c>
      <c r="P168" s="17">
        <v>9.845593944316466</v>
      </c>
      <c r="Q168" s="17">
        <v>6.4988567279100335</v>
      </c>
      <c r="R168" s="17">
        <v>4.6660324263466197</v>
      </c>
      <c r="S168" s="17">
        <v>1.727218440863836</v>
      </c>
      <c r="T168" s="17">
        <v>0.80223716110944043</v>
      </c>
      <c r="U168" s="17">
        <v>2.1147470258547854</v>
      </c>
      <c r="V168" s="17">
        <v>2.8298596722505773</v>
      </c>
      <c r="W168" s="17">
        <v>0.86625507660026957</v>
      </c>
      <c r="X168" s="17">
        <v>0</v>
      </c>
      <c r="Y168" s="17">
        <v>0</v>
      </c>
      <c r="Z168" s="17">
        <v>0</v>
      </c>
      <c r="AA168" s="17">
        <v>1.9913761267140002</v>
      </c>
      <c r="AB168" s="17">
        <v>0</v>
      </c>
      <c r="AC168" s="17">
        <v>0</v>
      </c>
      <c r="AD168" s="17">
        <v>0</v>
      </c>
      <c r="AE168" s="17">
        <v>0</v>
      </c>
      <c r="AF168" s="17">
        <v>0</v>
      </c>
      <c r="AG168" s="17">
        <v>6.7807794522014051</v>
      </c>
      <c r="AH168" s="17">
        <v>0</v>
      </c>
      <c r="AI168" s="17">
        <v>0</v>
      </c>
      <c r="AJ168" s="17">
        <v>0</v>
      </c>
      <c r="AK168" s="17">
        <v>37.449033634092842</v>
      </c>
      <c r="AL168" s="17">
        <v>5.0782711617000001E-2</v>
      </c>
      <c r="AM168" s="17">
        <v>0</v>
      </c>
      <c r="AN168" s="17">
        <v>0</v>
      </c>
      <c r="AO168" s="17">
        <v>10.827642624344215</v>
      </c>
    </row>
    <row r="169" spans="1:43" x14ac:dyDescent="0.2">
      <c r="A169" s="17">
        <v>2016</v>
      </c>
      <c r="B169" s="17">
        <v>376.87791317526018</v>
      </c>
      <c r="C169" s="17">
        <v>93.386034011611684</v>
      </c>
      <c r="D169" s="17">
        <v>6.0658016125759175</v>
      </c>
      <c r="E169" s="17">
        <v>138.14187055825408</v>
      </c>
      <c r="F169" s="17">
        <v>25.024307230665443</v>
      </c>
      <c r="G169" s="17">
        <v>10.263740194602001</v>
      </c>
      <c r="H169" s="17">
        <v>15.472375556387066</v>
      </c>
      <c r="I169" s="17">
        <v>1.4222227483138385</v>
      </c>
      <c r="J169" s="17">
        <v>0</v>
      </c>
      <c r="K169" s="17">
        <v>17.652650923965684</v>
      </c>
      <c r="L169" s="17">
        <v>0</v>
      </c>
      <c r="M169" s="17">
        <v>0</v>
      </c>
      <c r="N169" s="17">
        <v>62.27530570344922</v>
      </c>
      <c r="O169" s="17">
        <v>26.686163310891175</v>
      </c>
      <c r="P169" s="17">
        <v>9.7181894958747304</v>
      </c>
      <c r="Q169" s="17">
        <v>8.1648898305529531</v>
      </c>
      <c r="R169" s="17">
        <v>6.4543471297802393</v>
      </c>
      <c r="S169" s="17">
        <v>1.9404771543107071</v>
      </c>
      <c r="T169" s="17">
        <v>7.3074821846296114</v>
      </c>
      <c r="U169" s="17">
        <v>11.198300104258344</v>
      </c>
      <c r="V169" s="17">
        <v>3.5576531106350937</v>
      </c>
      <c r="W169" s="17">
        <v>0.49768787839427914</v>
      </c>
      <c r="X169" s="17">
        <v>0.15387668810983848</v>
      </c>
      <c r="Y169" s="17">
        <v>0</v>
      </c>
      <c r="Z169" s="17">
        <v>1.2683460602040002</v>
      </c>
      <c r="AA169" s="17">
        <v>1.2683460602040002</v>
      </c>
      <c r="AB169" s="17">
        <v>0</v>
      </c>
      <c r="AC169" s="17">
        <v>10.263740194602001</v>
      </c>
      <c r="AD169" s="17">
        <v>0</v>
      </c>
      <c r="AE169" s="17">
        <v>0</v>
      </c>
      <c r="AF169" s="17">
        <v>0</v>
      </c>
      <c r="AG169" s="17">
        <v>17.652647234038582</v>
      </c>
      <c r="AH169" s="17">
        <v>0</v>
      </c>
      <c r="AI169" s="17">
        <v>0</v>
      </c>
      <c r="AJ169" s="17">
        <v>0</v>
      </c>
      <c r="AK169" s="17">
        <v>33.824405510496511</v>
      </c>
      <c r="AL169" s="17">
        <v>0.35740826193918662</v>
      </c>
      <c r="AM169" s="17">
        <v>0</v>
      </c>
      <c r="AN169" s="17">
        <v>0</v>
      </c>
      <c r="AO169" s="17">
        <v>12.979718094096663</v>
      </c>
    </row>
    <row r="170" spans="1:43" x14ac:dyDescent="0.2">
      <c r="A170" s="17">
        <v>2017</v>
      </c>
      <c r="B170" s="17">
        <v>415.35444955768861</v>
      </c>
      <c r="C170" s="17">
        <v>105.75276318480107</v>
      </c>
      <c r="D170" s="17">
        <v>6.2398949257622807</v>
      </c>
      <c r="E170" s="17">
        <v>141.76475354740299</v>
      </c>
      <c r="F170" s="17">
        <v>27.034751388963098</v>
      </c>
      <c r="G170" s="17">
        <v>10.263740194602001</v>
      </c>
      <c r="H170" s="17">
        <v>8.9104083584471407</v>
      </c>
      <c r="I170" s="17">
        <v>5.8924026233354826E-2</v>
      </c>
      <c r="J170" s="17">
        <v>0</v>
      </c>
      <c r="K170" s="17">
        <v>13.484628888970869</v>
      </c>
      <c r="L170" s="17">
        <v>0.27048296365800001</v>
      </c>
      <c r="M170" s="17">
        <v>0</v>
      </c>
      <c r="N170" s="17">
        <v>41.932980178157749</v>
      </c>
      <c r="O170" s="17">
        <v>14.384443164308943</v>
      </c>
      <c r="P170" s="17">
        <v>11.9040445899061</v>
      </c>
      <c r="Q170" s="17">
        <v>6.3063807385579649</v>
      </c>
      <c r="R170" s="17">
        <v>8.6358194757208189</v>
      </c>
      <c r="S170" s="17">
        <v>2.9766290446586678</v>
      </c>
      <c r="T170" s="17">
        <v>2.6040243987631748</v>
      </c>
      <c r="U170" s="17">
        <v>4.8488056755135487</v>
      </c>
      <c r="V170" s="17">
        <v>2.0121664773990116</v>
      </c>
      <c r="W170" s="17">
        <v>0.17409282725326056</v>
      </c>
      <c r="X170" s="17">
        <v>5.7201510599999998E-2</v>
      </c>
      <c r="Y170" s="17">
        <v>0.27048296365800001</v>
      </c>
      <c r="Z170" s="17">
        <v>0</v>
      </c>
      <c r="AA170" s="17">
        <v>1.7225156333548245E-3</v>
      </c>
      <c r="AB170" s="17">
        <v>0</v>
      </c>
      <c r="AC170" s="17">
        <v>0</v>
      </c>
      <c r="AD170" s="17">
        <v>0</v>
      </c>
      <c r="AE170" s="17">
        <v>0</v>
      </c>
      <c r="AF170" s="17">
        <v>0</v>
      </c>
      <c r="AG170" s="17">
        <v>13.484625151234368</v>
      </c>
      <c r="AH170" s="17">
        <v>0.27048296365800001</v>
      </c>
      <c r="AI170" s="17">
        <v>0</v>
      </c>
      <c r="AJ170" s="17">
        <v>0</v>
      </c>
      <c r="AK170" s="17">
        <v>41.380157643118537</v>
      </c>
      <c r="AL170" s="17">
        <v>0.3320973491655585</v>
      </c>
      <c r="AM170" s="17">
        <v>0</v>
      </c>
      <c r="AN170" s="17">
        <v>0</v>
      </c>
      <c r="AO170" s="17">
        <v>37.994976022346641</v>
      </c>
    </row>
    <row r="171" spans="1:43" x14ac:dyDescent="0.2">
      <c r="A171" s="17">
        <v>2018</v>
      </c>
      <c r="B171" s="17">
        <v>426.00974328832899</v>
      </c>
      <c r="C171" s="17">
        <v>107.08453310672591</v>
      </c>
      <c r="D171" s="17">
        <v>7.5278285871331052</v>
      </c>
      <c r="E171" s="17">
        <v>148.38416902416054</v>
      </c>
      <c r="F171" s="17">
        <v>29.194288995136247</v>
      </c>
      <c r="G171" s="17">
        <v>10.263740194602001</v>
      </c>
      <c r="H171" s="17">
        <v>9.5899268749160438</v>
      </c>
      <c r="I171" s="17">
        <v>5.1619479600000004E-2</v>
      </c>
      <c r="J171" s="17">
        <v>0</v>
      </c>
      <c r="K171" s="17">
        <v>13.669310624247428</v>
      </c>
      <c r="L171" s="17">
        <v>3.2374306571760001</v>
      </c>
      <c r="M171" s="17">
        <v>0.40154545860000002</v>
      </c>
      <c r="N171" s="17">
        <v>45.667773288325733</v>
      </c>
      <c r="O171" s="17">
        <v>18.69518396332688</v>
      </c>
      <c r="P171" s="17">
        <v>6.5709770471353233</v>
      </c>
      <c r="Q171" s="17">
        <v>6.2678849507167209</v>
      </c>
      <c r="R171" s="17">
        <v>7.0890674054482208</v>
      </c>
      <c r="S171" s="17">
        <v>1.8988621523234559</v>
      </c>
      <c r="T171" s="17">
        <v>3.3220387030733227</v>
      </c>
      <c r="U171" s="17">
        <v>6.5802394220401057</v>
      </c>
      <c r="V171" s="17">
        <v>2.2857998043366505</v>
      </c>
      <c r="W171" s="17">
        <v>1.6894787237377222</v>
      </c>
      <c r="X171" s="17">
        <v>5.1619479600000004E-2</v>
      </c>
      <c r="Y171" s="17">
        <v>3.1111647212760003</v>
      </c>
      <c r="Z171" s="17">
        <v>0</v>
      </c>
      <c r="AA171" s="17">
        <v>0</v>
      </c>
      <c r="AB171" s="17">
        <v>0.1262658462</v>
      </c>
      <c r="AC171" s="17">
        <v>0</v>
      </c>
      <c r="AD171" s="17">
        <v>0</v>
      </c>
      <c r="AE171" s="17">
        <v>0.40154545860000002</v>
      </c>
      <c r="AF171" s="17">
        <v>0</v>
      </c>
      <c r="AG171" s="17">
        <v>13.669306827488327</v>
      </c>
      <c r="AH171" s="17">
        <v>3.2374305674760002</v>
      </c>
      <c r="AI171" s="17">
        <v>0.40154545860000002</v>
      </c>
      <c r="AJ171" s="17">
        <v>0</v>
      </c>
      <c r="AK171" s="17">
        <v>38.983468191361936</v>
      </c>
      <c r="AL171" s="17">
        <v>0.2746243056242843</v>
      </c>
      <c r="AM171" s="17">
        <v>0</v>
      </c>
      <c r="AN171" s="17">
        <v>0</v>
      </c>
      <c r="AO171" s="17">
        <v>10.02031902056585</v>
      </c>
    </row>
    <row r="172" spans="1:43" x14ac:dyDescent="0.2">
      <c r="A172" s="17">
        <v>2019</v>
      </c>
      <c r="B172" s="17">
        <v>431.76346170439143</v>
      </c>
      <c r="C172" s="17">
        <v>115.64479618297811</v>
      </c>
      <c r="D172" s="17">
        <v>5.8899437017516938</v>
      </c>
      <c r="E172" s="17">
        <v>153.29808687610196</v>
      </c>
      <c r="F172" s="17">
        <v>31.222273462259043</v>
      </c>
      <c r="G172" s="17">
        <v>12.138222713046002</v>
      </c>
      <c r="H172" s="17">
        <v>5.8968487696072485</v>
      </c>
      <c r="I172" s="17">
        <v>4.1342442338100005</v>
      </c>
      <c r="J172" s="17">
        <v>0</v>
      </c>
      <c r="K172" s="17">
        <v>17.44435690965037</v>
      </c>
      <c r="L172" s="17">
        <v>1.8647235427095001</v>
      </c>
      <c r="M172" s="17">
        <v>0</v>
      </c>
      <c r="N172" s="17">
        <v>54.604442981456152</v>
      </c>
      <c r="O172" s="17">
        <v>21.438602480724359</v>
      </c>
      <c r="P172" s="17">
        <v>12.212368097983415</v>
      </c>
      <c r="Q172" s="17">
        <v>2.7614222640226265</v>
      </c>
      <c r="R172" s="17">
        <v>10.602899834240096</v>
      </c>
      <c r="S172" s="17">
        <v>4.6114385194707195</v>
      </c>
      <c r="T172" s="17">
        <v>3.1354260786741217</v>
      </c>
      <c r="U172" s="17">
        <v>6.8414532786511675</v>
      </c>
      <c r="V172" s="17">
        <v>5.4375881745467964</v>
      </c>
      <c r="W172" s="17">
        <v>0.2365976330625878</v>
      </c>
      <c r="X172" s="17">
        <v>2.3578384790340006</v>
      </c>
      <c r="Y172" s="17">
        <v>0.23152236893549999</v>
      </c>
      <c r="Z172" s="17">
        <v>0</v>
      </c>
      <c r="AA172" s="17">
        <v>1.7764026404820001</v>
      </c>
      <c r="AB172" s="17">
        <v>1.6332011737740002</v>
      </c>
      <c r="AC172" s="17">
        <v>1.8744825184440002</v>
      </c>
      <c r="AD172" s="17">
        <v>0</v>
      </c>
      <c r="AE172" s="17">
        <v>0</v>
      </c>
      <c r="AF172" s="17">
        <v>0</v>
      </c>
      <c r="AG172" s="17">
        <v>17.444353112891264</v>
      </c>
      <c r="AH172" s="17">
        <v>1.8647235427095001</v>
      </c>
      <c r="AI172" s="17">
        <v>0</v>
      </c>
      <c r="AJ172" s="17">
        <v>0</v>
      </c>
      <c r="AK172" s="17">
        <v>42.46103792964616</v>
      </c>
      <c r="AL172" s="17">
        <v>1.9363629551448567</v>
      </c>
      <c r="AM172" s="17">
        <v>0</v>
      </c>
      <c r="AN172" s="17">
        <v>0</v>
      </c>
      <c r="AO172" s="17">
        <v>8.3716176532035131</v>
      </c>
    </row>
    <row r="173" spans="1:43" x14ac:dyDescent="0.2">
      <c r="A173" s="17">
        <v>2020</v>
      </c>
      <c r="B173" s="17">
        <v>442.76501124588788</v>
      </c>
      <c r="C173" s="17">
        <v>127.45982135203934</v>
      </c>
      <c r="D173" s="17">
        <v>5.9974667565264008</v>
      </c>
      <c r="E173" s="17">
        <v>156.52056479932133</v>
      </c>
      <c r="F173" s="17">
        <v>34.294020044313974</v>
      </c>
      <c r="G173" s="17">
        <v>12.29343246504007</v>
      </c>
      <c r="H173" s="17">
        <v>8.9997361363286075</v>
      </c>
      <c r="I173" s="17">
        <v>0</v>
      </c>
      <c r="J173" s="17">
        <v>0</v>
      </c>
      <c r="K173" s="17">
        <v>9.807859578454206</v>
      </c>
      <c r="L173" s="17">
        <v>0.53711397785549997</v>
      </c>
      <c r="M173" s="17">
        <v>0</v>
      </c>
      <c r="N173" s="17">
        <v>63.166910109742638</v>
      </c>
      <c r="O173" s="17">
        <v>15.914371473662444</v>
      </c>
      <c r="P173" s="17">
        <v>13.410725596946083</v>
      </c>
      <c r="Q173" s="17">
        <v>5.5622404116315085</v>
      </c>
      <c r="R173" s="17">
        <v>3.7786411843754695</v>
      </c>
      <c r="S173" s="17">
        <v>2.2758927900717603</v>
      </c>
      <c r="T173" s="17">
        <v>3.4374923548484952</v>
      </c>
      <c r="U173" s="17">
        <v>6.029217711530694</v>
      </c>
      <c r="V173" s="17">
        <v>3.4117252155018543</v>
      </c>
      <c r="W173" s="17">
        <v>0.25663944591774784</v>
      </c>
      <c r="X173" s="17">
        <v>0</v>
      </c>
      <c r="Y173" s="17">
        <v>0.20322770271599999</v>
      </c>
      <c r="Z173" s="17">
        <v>6.0927261953234125E-3</v>
      </c>
      <c r="AA173" s="17">
        <v>0</v>
      </c>
      <c r="AB173" s="17">
        <v>0.33388627513950003</v>
      </c>
      <c r="AC173" s="17">
        <v>0.15520966229406832</v>
      </c>
      <c r="AD173" s="17">
        <v>0</v>
      </c>
      <c r="AE173" s="17">
        <v>0</v>
      </c>
      <c r="AF173" s="17">
        <v>0</v>
      </c>
      <c r="AG173" s="17">
        <v>9.807858895906163</v>
      </c>
      <c r="AH173" s="17">
        <v>0.53711397785550008</v>
      </c>
      <c r="AI173" s="17">
        <v>0</v>
      </c>
      <c r="AJ173" s="17">
        <v>0</v>
      </c>
      <c r="AK173" s="17">
        <v>37.971632069879462</v>
      </c>
      <c r="AL173" s="17">
        <v>0.94928638062257487</v>
      </c>
      <c r="AM173" s="17">
        <v>0</v>
      </c>
      <c r="AN173" s="17">
        <v>0</v>
      </c>
      <c r="AO173" s="17">
        <v>10.746616348667382</v>
      </c>
    </row>
    <row r="174" spans="1:43" x14ac:dyDescent="0.2">
      <c r="A174" s="17">
        <v>2021</v>
      </c>
      <c r="B174" s="17">
        <v>447.11896909904522</v>
      </c>
      <c r="C174" s="17">
        <v>132.95932431002049</v>
      </c>
      <c r="D174" s="17">
        <v>13.025941284213957</v>
      </c>
      <c r="E174" s="17">
        <v>147.69257763296332</v>
      </c>
      <c r="F174" s="17">
        <v>39.345376240647305</v>
      </c>
      <c r="G174" s="17">
        <v>12.266712001140069</v>
      </c>
      <c r="H174" s="17">
        <v>10.02326481219818</v>
      </c>
      <c r="I174" s="17">
        <v>0.11072774191200001</v>
      </c>
      <c r="J174" s="17">
        <v>0</v>
      </c>
      <c r="K174" s="17">
        <v>17.924244510984852</v>
      </c>
      <c r="L174" s="17">
        <v>1.0449551006370001</v>
      </c>
      <c r="M174" s="17">
        <v>6.2808388500000006E-2</v>
      </c>
      <c r="N174" s="17">
        <v>64.983621808711902</v>
      </c>
      <c r="O174" s="17">
        <v>18.529640063891787</v>
      </c>
      <c r="P174" s="17">
        <v>12.644265918590136</v>
      </c>
      <c r="Q174" s="17">
        <v>2.8681803724290105</v>
      </c>
      <c r="R174" s="17">
        <v>4.5993288384509601</v>
      </c>
      <c r="S174" s="17">
        <v>6.1268316195077785</v>
      </c>
      <c r="T174" s="17">
        <v>7.155081235775171</v>
      </c>
      <c r="U174" s="17">
        <v>13.324912499217296</v>
      </c>
      <c r="V174" s="17">
        <v>5.4766748236075182</v>
      </c>
      <c r="W174" s="17">
        <v>6.8395128390058284</v>
      </c>
      <c r="X174" s="17">
        <v>0.11072774191200001</v>
      </c>
      <c r="Y174" s="17">
        <v>0.84467917550850002</v>
      </c>
      <c r="Z174" s="17">
        <v>0.22504596516228473</v>
      </c>
      <c r="AA174" s="17">
        <v>0</v>
      </c>
      <c r="AB174" s="17">
        <v>0.20027583542850003</v>
      </c>
      <c r="AC174" s="17">
        <v>3.6087924600000001E-2</v>
      </c>
      <c r="AD174" s="17">
        <v>0</v>
      </c>
      <c r="AE174" s="17">
        <v>0</v>
      </c>
      <c r="AF174" s="17">
        <v>0</v>
      </c>
      <c r="AG174" s="17">
        <v>17.924241337668256</v>
      </c>
      <c r="AH174" s="17">
        <v>1.0449550109370001</v>
      </c>
      <c r="AI174" s="17">
        <v>6.2808388500000006E-2</v>
      </c>
      <c r="AJ174" s="17">
        <v>6.2808388500000006E-2</v>
      </c>
      <c r="AK174" s="17">
        <v>33.716323284340959</v>
      </c>
      <c r="AL174" s="17">
        <v>0.75079818582240876</v>
      </c>
      <c r="AM174" s="17">
        <v>0</v>
      </c>
      <c r="AN174" s="17">
        <v>0</v>
      </c>
      <c r="AO174" s="17">
        <v>8.5282617085349059</v>
      </c>
    </row>
    <row r="175" spans="1:43" x14ac:dyDescent="0.2">
      <c r="AQ175" s="22" t="s">
        <v>103</v>
      </c>
    </row>
    <row r="176" spans="1:43" x14ac:dyDescent="0.2">
      <c r="A176" s="23" t="s">
        <v>83</v>
      </c>
      <c r="B176" s="23"/>
      <c r="C176" s="23"/>
      <c r="D176" s="23"/>
    </row>
    <row r="177" spans="1:41" x14ac:dyDescent="0.2">
      <c r="A177" s="17" t="s">
        <v>0</v>
      </c>
      <c r="B177" s="17" t="s">
        <v>1</v>
      </c>
      <c r="C177" s="17" t="s">
        <v>2</v>
      </c>
      <c r="D177" s="17" t="s">
        <v>3</v>
      </c>
      <c r="E177" s="17" t="s">
        <v>4</v>
      </c>
      <c r="F177" s="17" t="s">
        <v>5</v>
      </c>
      <c r="G177" s="17" t="s">
        <v>6</v>
      </c>
      <c r="H177" s="17" t="s">
        <v>7</v>
      </c>
      <c r="I177" s="17" t="s">
        <v>8</v>
      </c>
      <c r="J177" s="17" t="s">
        <v>9</v>
      </c>
      <c r="K177" s="17" t="s">
        <v>10</v>
      </c>
      <c r="L177" s="17" t="s">
        <v>11</v>
      </c>
      <c r="M177" s="17" t="s">
        <v>12</v>
      </c>
      <c r="N177" s="17" t="s">
        <v>13</v>
      </c>
      <c r="O177" s="17" t="s">
        <v>14</v>
      </c>
      <c r="P177" s="17" t="s">
        <v>15</v>
      </c>
      <c r="Q177" s="17" t="s">
        <v>16</v>
      </c>
      <c r="R177" s="17" t="s">
        <v>17</v>
      </c>
      <c r="S177" s="17" t="s">
        <v>18</v>
      </c>
      <c r="T177" s="17" t="s">
        <v>19</v>
      </c>
      <c r="U177" s="17" t="s">
        <v>20</v>
      </c>
      <c r="V177" s="17" t="s">
        <v>21</v>
      </c>
      <c r="W177" s="17" t="s">
        <v>22</v>
      </c>
      <c r="X177" s="17" t="s">
        <v>23</v>
      </c>
      <c r="Y177" s="17" t="s">
        <v>24</v>
      </c>
      <c r="Z177" s="17" t="s">
        <v>25</v>
      </c>
      <c r="AA177" s="17" t="s">
        <v>26</v>
      </c>
      <c r="AB177" s="17" t="s">
        <v>27</v>
      </c>
      <c r="AC177" s="17" t="s">
        <v>28</v>
      </c>
      <c r="AD177" s="17" t="s">
        <v>29</v>
      </c>
      <c r="AE177" s="17" t="s">
        <v>30</v>
      </c>
      <c r="AF177" s="17" t="s">
        <v>31</v>
      </c>
      <c r="AG177" s="17" t="s">
        <v>32</v>
      </c>
      <c r="AH177" s="17" t="s">
        <v>33</v>
      </c>
      <c r="AI177" s="17" t="s">
        <v>34</v>
      </c>
      <c r="AJ177" s="17" t="s">
        <v>35</v>
      </c>
      <c r="AK177" s="17" t="s">
        <v>36</v>
      </c>
      <c r="AL177" s="17" t="s">
        <v>37</v>
      </c>
      <c r="AM177" s="17" t="s">
        <v>38</v>
      </c>
      <c r="AN177" s="17" t="s">
        <v>39</v>
      </c>
      <c r="AO177" s="17" t="s">
        <v>40</v>
      </c>
    </row>
    <row r="178" spans="1:41" x14ac:dyDescent="0.2">
      <c r="A178" s="17">
        <v>2000</v>
      </c>
      <c r="B178" s="17">
        <v>14.18779578887875</v>
      </c>
      <c r="C178" s="17">
        <v>1.0765579762149999</v>
      </c>
      <c r="D178" s="17">
        <v>0</v>
      </c>
      <c r="E178" s="17">
        <v>0.75158744776499997</v>
      </c>
      <c r="F178" s="17">
        <v>0</v>
      </c>
      <c r="G178" s="17">
        <v>0</v>
      </c>
      <c r="H178" s="17">
        <v>0.30956480858499996</v>
      </c>
      <c r="I178" s="17">
        <v>0</v>
      </c>
      <c r="J178" s="17">
        <v>0</v>
      </c>
      <c r="K178" s="17">
        <v>0.28973925433124997</v>
      </c>
      <c r="L178" s="17">
        <v>0</v>
      </c>
      <c r="M178" s="17">
        <v>0</v>
      </c>
      <c r="N178" s="17">
        <v>0</v>
      </c>
      <c r="O178" s="17">
        <v>0</v>
      </c>
      <c r="P178" s="17">
        <v>0</v>
      </c>
      <c r="Q178" s="17">
        <v>0</v>
      </c>
      <c r="R178" s="17">
        <v>0</v>
      </c>
      <c r="S178" s="17">
        <v>0</v>
      </c>
      <c r="T178" s="17">
        <v>0</v>
      </c>
      <c r="U178" s="17">
        <v>0</v>
      </c>
      <c r="V178" s="17">
        <v>0</v>
      </c>
      <c r="W178" s="17">
        <v>0</v>
      </c>
      <c r="X178" s="17">
        <v>0</v>
      </c>
      <c r="Y178" s="17">
        <v>0</v>
      </c>
      <c r="Z178" s="17">
        <v>0</v>
      </c>
      <c r="AA178" s="17">
        <v>0</v>
      </c>
      <c r="AB178" s="17">
        <v>0</v>
      </c>
      <c r="AC178" s="17">
        <v>0</v>
      </c>
      <c r="AD178" s="17">
        <v>0</v>
      </c>
      <c r="AE178" s="17">
        <v>0</v>
      </c>
      <c r="AF178" s="17">
        <v>0</v>
      </c>
      <c r="AG178" s="17">
        <v>0</v>
      </c>
      <c r="AH178" s="17">
        <v>0</v>
      </c>
      <c r="AI178" s="17">
        <v>0</v>
      </c>
      <c r="AJ178" s="17">
        <v>0</v>
      </c>
      <c r="AK178" s="17">
        <v>0</v>
      </c>
      <c r="AL178" s="17">
        <v>0</v>
      </c>
      <c r="AM178" s="17">
        <v>0</v>
      </c>
      <c r="AN178" s="17">
        <v>0</v>
      </c>
      <c r="AO178" s="17">
        <v>0</v>
      </c>
    </row>
    <row r="179" spans="1:41" x14ac:dyDescent="0.2">
      <c r="A179" s="17">
        <v>2001</v>
      </c>
      <c r="B179" s="17">
        <v>16.692651178035625</v>
      </c>
      <c r="C179" s="17">
        <v>1.2935561645806251</v>
      </c>
      <c r="D179" s="17">
        <v>0</v>
      </c>
      <c r="E179" s="17">
        <v>0.86090239829562498</v>
      </c>
      <c r="F179" s="17">
        <v>0</v>
      </c>
      <c r="G179" s="17">
        <v>0</v>
      </c>
      <c r="H179" s="17">
        <v>0.130198913019375</v>
      </c>
      <c r="I179" s="17">
        <v>0</v>
      </c>
      <c r="J179" s="17">
        <v>0</v>
      </c>
      <c r="K179" s="17">
        <v>3.2957656428749996E-2</v>
      </c>
      <c r="L179" s="17">
        <v>0</v>
      </c>
      <c r="M179" s="17">
        <v>0</v>
      </c>
      <c r="N179" s="17">
        <v>0.28973925433124997</v>
      </c>
      <c r="O179" s="17">
        <v>0.109314950530625</v>
      </c>
      <c r="P179" s="17">
        <v>0.21699818836562498</v>
      </c>
      <c r="Q179" s="17">
        <v>0.130198913019375</v>
      </c>
      <c r="R179" s="17">
        <v>3.2957656428749996E-2</v>
      </c>
      <c r="S179" s="17">
        <v>0</v>
      </c>
      <c r="T179" s="17">
        <v>0</v>
      </c>
      <c r="U179" s="17">
        <v>0</v>
      </c>
      <c r="V179" s="17">
        <v>0</v>
      </c>
      <c r="W179" s="17">
        <v>0</v>
      </c>
      <c r="X179" s="17">
        <v>0</v>
      </c>
      <c r="Y179" s="17">
        <v>0</v>
      </c>
      <c r="Z179" s="17">
        <v>0</v>
      </c>
      <c r="AA179" s="17">
        <v>0</v>
      </c>
      <c r="AB179" s="17">
        <v>0</v>
      </c>
      <c r="AC179" s="17">
        <v>0</v>
      </c>
      <c r="AD179" s="17">
        <v>0</v>
      </c>
      <c r="AE179" s="17">
        <v>0</v>
      </c>
      <c r="AF179" s="17">
        <v>0</v>
      </c>
      <c r="AG179" s="17">
        <v>3.2957656428749996E-2</v>
      </c>
      <c r="AH179" s="17">
        <v>0</v>
      </c>
      <c r="AI179" s="17">
        <v>0</v>
      </c>
      <c r="AJ179" s="17">
        <v>0</v>
      </c>
      <c r="AK179" s="17">
        <v>2.9943348975774997</v>
      </c>
      <c r="AL179" s="17">
        <v>0</v>
      </c>
      <c r="AM179" s="17">
        <v>0</v>
      </c>
      <c r="AN179" s="17">
        <v>0</v>
      </c>
      <c r="AO179" s="17">
        <v>0</v>
      </c>
    </row>
    <row r="180" spans="1:41" x14ac:dyDescent="0.2">
      <c r="A180" s="17">
        <v>2002</v>
      </c>
      <c r="B180" s="17">
        <v>19.052803541323126</v>
      </c>
      <c r="C180" s="17">
        <v>1.4940706246937498</v>
      </c>
      <c r="D180" s="17">
        <v>0</v>
      </c>
      <c r="E180" s="17">
        <v>1.0945999165912499</v>
      </c>
      <c r="F180" s="17">
        <v>0</v>
      </c>
      <c r="G180" s="17">
        <v>0</v>
      </c>
      <c r="H180" s="17">
        <v>0.23369261825749998</v>
      </c>
      <c r="I180" s="17">
        <v>0</v>
      </c>
      <c r="J180" s="17">
        <v>0</v>
      </c>
      <c r="K180" s="17">
        <v>4.1126019983124998E-2</v>
      </c>
      <c r="L180" s="17">
        <v>0</v>
      </c>
      <c r="M180" s="17">
        <v>0</v>
      </c>
      <c r="N180" s="17">
        <v>0.32269691076000001</v>
      </c>
      <c r="O180" s="17">
        <v>0.23369261825749998</v>
      </c>
      <c r="P180" s="17">
        <v>0.20050956007499998</v>
      </c>
      <c r="Q180" s="17">
        <v>0.23369261825749998</v>
      </c>
      <c r="R180" s="17">
        <v>4.1126019983124998E-2</v>
      </c>
      <c r="S180" s="17">
        <v>0</v>
      </c>
      <c r="T180" s="17">
        <v>0</v>
      </c>
      <c r="U180" s="17">
        <v>0</v>
      </c>
      <c r="V180" s="17">
        <v>0</v>
      </c>
      <c r="W180" s="17">
        <v>0</v>
      </c>
      <c r="X180" s="17">
        <v>0</v>
      </c>
      <c r="Y180" s="17">
        <v>0</v>
      </c>
      <c r="Z180" s="17">
        <v>0</v>
      </c>
      <c r="AA180" s="17">
        <v>0</v>
      </c>
      <c r="AB180" s="17">
        <v>0</v>
      </c>
      <c r="AC180" s="17">
        <v>0</v>
      </c>
      <c r="AD180" s="17">
        <v>0</v>
      </c>
      <c r="AE180" s="17">
        <v>0</v>
      </c>
      <c r="AF180" s="17">
        <v>0</v>
      </c>
      <c r="AG180" s="17">
        <v>4.1126019983124998E-2</v>
      </c>
      <c r="AH180" s="17">
        <v>0</v>
      </c>
      <c r="AI180" s="17">
        <v>0</v>
      </c>
      <c r="AJ180" s="17">
        <v>0</v>
      </c>
      <c r="AK180" s="17">
        <v>3.0691927800131249</v>
      </c>
      <c r="AL180" s="17">
        <v>0</v>
      </c>
      <c r="AM180" s="17">
        <v>0</v>
      </c>
      <c r="AN180" s="17">
        <v>0</v>
      </c>
      <c r="AO180" s="17">
        <v>0</v>
      </c>
    </row>
    <row r="181" spans="1:41" x14ac:dyDescent="0.2">
      <c r="A181" s="17">
        <v>2003</v>
      </c>
      <c r="B181" s="17">
        <v>21.773373308856875</v>
      </c>
      <c r="C181" s="17">
        <v>1.6657189602125</v>
      </c>
      <c r="D181" s="17">
        <v>0</v>
      </c>
      <c r="E181" s="17">
        <v>1.3797625353137499</v>
      </c>
      <c r="F181" s="17">
        <v>0</v>
      </c>
      <c r="G181" s="17">
        <v>0</v>
      </c>
      <c r="H181" s="17">
        <v>0.34358087324874997</v>
      </c>
      <c r="I181" s="17">
        <v>0</v>
      </c>
      <c r="J181" s="17">
        <v>0</v>
      </c>
      <c r="K181" s="17">
        <v>0.18987647734374999</v>
      </c>
      <c r="L181" s="17">
        <v>0</v>
      </c>
      <c r="M181" s="17">
        <v>0</v>
      </c>
      <c r="N181" s="17">
        <v>0.36382783078124997</v>
      </c>
      <c r="O181" s="17">
        <v>0.3778713400475</v>
      </c>
      <c r="P181" s="17">
        <v>0.171643435480625</v>
      </c>
      <c r="Q181" s="17">
        <v>0.25086725188562498</v>
      </c>
      <c r="R181" s="17">
        <v>0.18987647734374999</v>
      </c>
      <c r="S181" s="17">
        <v>0</v>
      </c>
      <c r="T181" s="17">
        <v>9.2708721324999993E-2</v>
      </c>
      <c r="U181" s="17">
        <v>0</v>
      </c>
      <c r="V181" s="17">
        <v>0</v>
      </c>
      <c r="W181" s="17">
        <v>0</v>
      </c>
      <c r="X181" s="17">
        <v>0</v>
      </c>
      <c r="Y181" s="17">
        <v>0</v>
      </c>
      <c r="Z181" s="17">
        <v>0</v>
      </c>
      <c r="AA181" s="17">
        <v>0</v>
      </c>
      <c r="AB181" s="17">
        <v>0</v>
      </c>
      <c r="AC181" s="17">
        <v>0</v>
      </c>
      <c r="AD181" s="17">
        <v>0</v>
      </c>
      <c r="AE181" s="17">
        <v>0</v>
      </c>
      <c r="AF181" s="17">
        <v>0</v>
      </c>
      <c r="AG181" s="17">
        <v>0.18987647734374999</v>
      </c>
      <c r="AH181" s="17">
        <v>0</v>
      </c>
      <c r="AI181" s="17">
        <v>0</v>
      </c>
      <c r="AJ181" s="17">
        <v>0</v>
      </c>
      <c r="AK181" s="17">
        <v>3.7108380723674999</v>
      </c>
      <c r="AL181" s="17">
        <v>0</v>
      </c>
      <c r="AM181" s="17">
        <v>0</v>
      </c>
      <c r="AN181" s="17">
        <v>0</v>
      </c>
      <c r="AO181" s="17">
        <v>0</v>
      </c>
    </row>
    <row r="182" spans="1:41" x14ac:dyDescent="0.2">
      <c r="A182" s="17">
        <v>2004</v>
      </c>
      <c r="B182" s="17">
        <v>26.981427830394374</v>
      </c>
      <c r="C182" s="17">
        <v>1.8500044940556248</v>
      </c>
      <c r="D182" s="17">
        <v>0</v>
      </c>
      <c r="E182" s="17">
        <v>1.5438109117006249</v>
      </c>
      <c r="F182" s="17">
        <v>0</v>
      </c>
      <c r="G182" s="17">
        <v>0</v>
      </c>
      <c r="H182" s="17">
        <v>0.106982532383125</v>
      </c>
      <c r="I182" s="17">
        <v>0</v>
      </c>
      <c r="J182" s="17">
        <v>0</v>
      </c>
      <c r="K182" s="17">
        <v>2.2295173468749999E-2</v>
      </c>
      <c r="L182" s="17">
        <v>0</v>
      </c>
      <c r="M182" s="17">
        <v>0</v>
      </c>
      <c r="N182" s="17">
        <v>0.55370430812499993</v>
      </c>
      <c r="O182" s="17">
        <v>0.17418655526749999</v>
      </c>
      <c r="P182" s="17">
        <v>0.18428553384312499</v>
      </c>
      <c r="Q182" s="17">
        <v>9.6844353502499994E-2</v>
      </c>
      <c r="R182" s="17">
        <v>2.2295173468749999E-2</v>
      </c>
      <c r="S182" s="17">
        <v>0</v>
      </c>
      <c r="T182" s="17">
        <v>1.0133278842499999E-2</v>
      </c>
      <c r="U182" s="17">
        <v>0</v>
      </c>
      <c r="V182" s="17">
        <v>0</v>
      </c>
      <c r="W182" s="17">
        <v>0</v>
      </c>
      <c r="X182" s="17">
        <v>0</v>
      </c>
      <c r="Y182" s="17">
        <v>0</v>
      </c>
      <c r="Z182" s="17">
        <v>0</v>
      </c>
      <c r="AA182" s="17">
        <v>0</v>
      </c>
      <c r="AB182" s="17">
        <v>0</v>
      </c>
      <c r="AC182" s="17">
        <v>0</v>
      </c>
      <c r="AD182" s="17">
        <v>0</v>
      </c>
      <c r="AE182" s="17">
        <v>0</v>
      </c>
      <c r="AF182" s="17">
        <v>0</v>
      </c>
      <c r="AG182" s="17">
        <v>2.2295173468749999E-2</v>
      </c>
      <c r="AH182" s="17">
        <v>0</v>
      </c>
      <c r="AI182" s="17">
        <v>0</v>
      </c>
      <c r="AJ182" s="17">
        <v>0</v>
      </c>
      <c r="AK182" s="17">
        <v>5.685675937695625</v>
      </c>
      <c r="AL182" s="17">
        <v>0</v>
      </c>
      <c r="AM182" s="17">
        <v>0</v>
      </c>
      <c r="AN182" s="17">
        <v>0</v>
      </c>
      <c r="AO182" s="17">
        <v>0</v>
      </c>
    </row>
    <row r="183" spans="1:41" x14ac:dyDescent="0.2">
      <c r="A183" s="17">
        <v>2005</v>
      </c>
      <c r="B183" s="17">
        <v>35.785914334156871</v>
      </c>
      <c r="C183" s="17">
        <v>2.334745665609375</v>
      </c>
      <c r="D183" s="17">
        <v>0</v>
      </c>
      <c r="E183" s="17">
        <v>1.6794439670006249</v>
      </c>
      <c r="F183" s="17">
        <v>0</v>
      </c>
      <c r="G183" s="17">
        <v>0</v>
      </c>
      <c r="H183" s="17">
        <v>0.20630630517687498</v>
      </c>
      <c r="I183" s="17">
        <v>0</v>
      </c>
      <c r="J183" s="17">
        <v>0</v>
      </c>
      <c r="K183" s="17">
        <v>3.6260282125000001E-2</v>
      </c>
      <c r="L183" s="17">
        <v>0</v>
      </c>
      <c r="M183" s="17">
        <v>0</v>
      </c>
      <c r="N183" s="17">
        <v>0.57600438163187495</v>
      </c>
      <c r="O183" s="17">
        <v>0.26006952348437501</v>
      </c>
      <c r="P183" s="17">
        <v>0.40908948294187497</v>
      </c>
      <c r="Q183" s="17">
        <v>0.15751662556624998</v>
      </c>
      <c r="R183" s="17">
        <v>3.6260282125000001E-2</v>
      </c>
      <c r="S183" s="17">
        <v>7.5646788573749998E-2</v>
      </c>
      <c r="T183" s="17">
        <v>4.8789679610624997E-2</v>
      </c>
      <c r="U183" s="17">
        <v>0</v>
      </c>
      <c r="V183" s="17">
        <v>0</v>
      </c>
      <c r="W183" s="17">
        <v>0</v>
      </c>
      <c r="X183" s="17">
        <v>0</v>
      </c>
      <c r="Y183" s="17">
        <v>0</v>
      </c>
      <c r="Z183" s="17">
        <v>0</v>
      </c>
      <c r="AA183" s="17">
        <v>0</v>
      </c>
      <c r="AB183" s="17">
        <v>0</v>
      </c>
      <c r="AC183" s="17">
        <v>0</v>
      </c>
      <c r="AD183" s="17">
        <v>0</v>
      </c>
      <c r="AE183" s="17">
        <v>0</v>
      </c>
      <c r="AF183" s="17">
        <v>0</v>
      </c>
      <c r="AG183" s="17">
        <v>3.6260282125000001E-2</v>
      </c>
      <c r="AH183" s="17">
        <v>0</v>
      </c>
      <c r="AI183" s="17">
        <v>0</v>
      </c>
      <c r="AJ183" s="17">
        <v>0</v>
      </c>
      <c r="AK183" s="17">
        <v>9.6674322179562502</v>
      </c>
      <c r="AL183" s="17">
        <v>0</v>
      </c>
      <c r="AM183" s="17">
        <v>0</v>
      </c>
      <c r="AN183" s="17">
        <v>0</v>
      </c>
      <c r="AO183" s="17">
        <v>0</v>
      </c>
    </row>
    <row r="184" spans="1:41" x14ac:dyDescent="0.2">
      <c r="A184" s="17">
        <v>2006</v>
      </c>
      <c r="B184" s="17">
        <v>53.084077923413126</v>
      </c>
      <c r="C184" s="17">
        <v>2.6172181634012497</v>
      </c>
      <c r="D184" s="17">
        <v>0</v>
      </c>
      <c r="E184" s="17">
        <v>2.9938105934981247</v>
      </c>
      <c r="F184" s="17">
        <v>0</v>
      </c>
      <c r="G184" s="17">
        <v>0</v>
      </c>
      <c r="H184" s="17">
        <v>0.41897775987812497</v>
      </c>
      <c r="I184" s="17">
        <v>0</v>
      </c>
      <c r="J184" s="17">
        <v>0</v>
      </c>
      <c r="K184" s="17">
        <v>1.0617647611156249</v>
      </c>
      <c r="L184" s="17">
        <v>0</v>
      </c>
      <c r="M184" s="17">
        <v>0</v>
      </c>
      <c r="N184" s="17">
        <v>0.61226466375687494</v>
      </c>
      <c r="O184" s="17">
        <v>1.41261239090375</v>
      </c>
      <c r="P184" s="17">
        <v>0.246202415590625</v>
      </c>
      <c r="Q184" s="17">
        <v>0.356997177635</v>
      </c>
      <c r="R184" s="17">
        <v>1.0617647611156249</v>
      </c>
      <c r="S184" s="17">
        <v>3.6265182163125E-2</v>
      </c>
      <c r="T184" s="17">
        <v>6.1975682205E-2</v>
      </c>
      <c r="U184" s="17">
        <v>0</v>
      </c>
      <c r="V184" s="17">
        <v>0</v>
      </c>
      <c r="W184" s="17">
        <v>0</v>
      </c>
      <c r="X184" s="17">
        <v>0</v>
      </c>
      <c r="Y184" s="17">
        <v>0</v>
      </c>
      <c r="Z184" s="17">
        <v>0</v>
      </c>
      <c r="AA184" s="17">
        <v>0</v>
      </c>
      <c r="AB184" s="17">
        <v>0</v>
      </c>
      <c r="AC184" s="17">
        <v>0</v>
      </c>
      <c r="AD184" s="17">
        <v>0</v>
      </c>
      <c r="AE184" s="17">
        <v>0</v>
      </c>
      <c r="AF184" s="17">
        <v>0</v>
      </c>
      <c r="AG184" s="17">
        <v>1.0617647611156249</v>
      </c>
      <c r="AH184" s="17">
        <v>0</v>
      </c>
      <c r="AI184" s="17">
        <v>0</v>
      </c>
      <c r="AJ184" s="17">
        <v>0</v>
      </c>
      <c r="AK184" s="17">
        <v>20.375755034615626</v>
      </c>
      <c r="AL184" s="17">
        <v>0</v>
      </c>
      <c r="AM184" s="17">
        <v>0</v>
      </c>
      <c r="AN184" s="17">
        <v>0</v>
      </c>
      <c r="AO184" s="17">
        <v>0</v>
      </c>
    </row>
    <row r="185" spans="1:41" x14ac:dyDescent="0.2">
      <c r="A185" s="17">
        <v>2007</v>
      </c>
      <c r="B185" s="17">
        <v>96.234504557538742</v>
      </c>
      <c r="C185" s="17">
        <v>3.6074962683112499</v>
      </c>
      <c r="D185" s="17">
        <v>0</v>
      </c>
      <c r="E185" s="17">
        <v>2.4158118963493749</v>
      </c>
      <c r="F185" s="17">
        <v>0</v>
      </c>
      <c r="G185" s="17">
        <v>0</v>
      </c>
      <c r="H185" s="17">
        <v>1.235049709368125</v>
      </c>
      <c r="I185" s="17">
        <v>0</v>
      </c>
      <c r="J185" s="17">
        <v>0</v>
      </c>
      <c r="K185" s="17">
        <v>0.57359846291249994</v>
      </c>
      <c r="L185" s="17">
        <v>0</v>
      </c>
      <c r="M185" s="17">
        <v>0</v>
      </c>
      <c r="N185" s="17">
        <v>1.6740343249106249</v>
      </c>
      <c r="O185" s="17">
        <v>0.92589160394749992</v>
      </c>
      <c r="P185" s="17">
        <v>0.59708924568374999</v>
      </c>
      <c r="Q185" s="17">
        <v>0.49420804521125</v>
      </c>
      <c r="R185" s="17">
        <v>0.20373378516124999</v>
      </c>
      <c r="S185" s="17">
        <v>0.39318885922624996</v>
      </c>
      <c r="T185" s="17">
        <v>0.74083676411874999</v>
      </c>
      <c r="U185" s="17">
        <v>0.36986467775124998</v>
      </c>
      <c r="V185" s="17">
        <v>0</v>
      </c>
      <c r="W185" s="17">
        <v>0</v>
      </c>
      <c r="X185" s="17">
        <v>0</v>
      </c>
      <c r="Y185" s="17">
        <v>0</v>
      </c>
      <c r="Z185" s="17">
        <v>0</v>
      </c>
      <c r="AA185" s="17">
        <v>0</v>
      </c>
      <c r="AB185" s="17">
        <v>0</v>
      </c>
      <c r="AC185" s="17">
        <v>0</v>
      </c>
      <c r="AD185" s="17">
        <v>0</v>
      </c>
      <c r="AE185" s="17">
        <v>0</v>
      </c>
      <c r="AF185" s="17">
        <v>0</v>
      </c>
      <c r="AG185" s="17">
        <v>0.57359846291249994</v>
      </c>
      <c r="AH185" s="17">
        <v>0</v>
      </c>
      <c r="AI185" s="17">
        <v>0</v>
      </c>
      <c r="AJ185" s="17">
        <v>0</v>
      </c>
      <c r="AK185" s="17">
        <v>45.371354214167496</v>
      </c>
      <c r="AL185" s="17">
        <v>0</v>
      </c>
      <c r="AM185" s="17">
        <v>0</v>
      </c>
      <c r="AN185" s="17">
        <v>0</v>
      </c>
      <c r="AO185" s="17">
        <v>0</v>
      </c>
    </row>
    <row r="186" spans="1:41" x14ac:dyDescent="0.2">
      <c r="A186" s="17">
        <v>2008</v>
      </c>
      <c r="B186" s="17">
        <v>164.01559023178061</v>
      </c>
      <c r="C186" s="17">
        <v>5.5674135175487498</v>
      </c>
      <c r="D186" s="17">
        <v>0</v>
      </c>
      <c r="E186" s="17">
        <v>3.48913094736375</v>
      </c>
      <c r="F186" s="17">
        <v>0</v>
      </c>
      <c r="G186" s="17">
        <v>0</v>
      </c>
      <c r="H186" s="17">
        <v>1.7246370186275</v>
      </c>
      <c r="I186" s="17">
        <v>0</v>
      </c>
      <c r="J186" s="17">
        <v>0</v>
      </c>
      <c r="K186" s="17">
        <v>0.46092698626625001</v>
      </c>
      <c r="L186" s="17">
        <v>0</v>
      </c>
      <c r="M186" s="17">
        <v>0</v>
      </c>
      <c r="N186" s="17">
        <v>0.57359846291249994</v>
      </c>
      <c r="O186" s="17">
        <v>1.387313494064375</v>
      </c>
      <c r="P186" s="17">
        <v>1.8846526636374998</v>
      </c>
      <c r="Q186" s="17">
        <v>1.63598552887</v>
      </c>
      <c r="R186" s="17">
        <v>0.31083391845937497</v>
      </c>
      <c r="S186" s="17">
        <v>7.5254785523749992E-2</v>
      </c>
      <c r="T186" s="17">
        <v>8.8646589719375002E-2</v>
      </c>
      <c r="U186" s="17">
        <v>0.15008816776875</v>
      </c>
      <c r="V186" s="17">
        <v>0</v>
      </c>
      <c r="W186" s="17">
        <v>0</v>
      </c>
      <c r="X186" s="17">
        <v>0</v>
      </c>
      <c r="Y186" s="17">
        <v>0</v>
      </c>
      <c r="Z186" s="17">
        <v>0</v>
      </c>
      <c r="AA186" s="17">
        <v>0</v>
      </c>
      <c r="AB186" s="17">
        <v>0</v>
      </c>
      <c r="AC186" s="17">
        <v>0</v>
      </c>
      <c r="AD186" s="17">
        <v>0</v>
      </c>
      <c r="AE186" s="17">
        <v>0</v>
      </c>
      <c r="AF186" s="17">
        <v>0</v>
      </c>
      <c r="AG186" s="17">
        <v>0.46092208622812497</v>
      </c>
      <c r="AH186" s="17">
        <v>0</v>
      </c>
      <c r="AI186" s="17">
        <v>0</v>
      </c>
      <c r="AJ186" s="17">
        <v>0</v>
      </c>
      <c r="AK186" s="17">
        <v>71.325851654476878</v>
      </c>
      <c r="AL186" s="17">
        <v>0</v>
      </c>
      <c r="AM186" s="17">
        <v>0</v>
      </c>
      <c r="AN186" s="17">
        <v>0</v>
      </c>
      <c r="AO186" s="17">
        <v>1.6740343249106249</v>
      </c>
    </row>
    <row r="187" spans="1:41" x14ac:dyDescent="0.2">
      <c r="A187" s="17">
        <v>2009</v>
      </c>
      <c r="B187" s="17">
        <v>250.72957061438873</v>
      </c>
      <c r="C187" s="17">
        <v>4.9010769330824999</v>
      </c>
      <c r="D187" s="17">
        <v>0.474965595494375</v>
      </c>
      <c r="E187" s="17">
        <v>8.7216954596025005</v>
      </c>
      <c r="F187" s="17">
        <v>0.215390975860625</v>
      </c>
      <c r="G187" s="17">
        <v>0</v>
      </c>
      <c r="H187" s="17">
        <v>2.3246760872625001</v>
      </c>
      <c r="I187" s="17">
        <v>0</v>
      </c>
      <c r="J187" s="17">
        <v>0</v>
      </c>
      <c r="K187" s="17">
        <v>3.7134840929549999</v>
      </c>
      <c r="L187" s="17">
        <v>0.69035657135499995</v>
      </c>
      <c r="M187" s="17">
        <v>0</v>
      </c>
      <c r="N187" s="17">
        <v>1.0345254491787499</v>
      </c>
      <c r="O187" s="17">
        <v>5.4717206730056249</v>
      </c>
      <c r="P187" s="17">
        <v>0.61062805102312501</v>
      </c>
      <c r="Q187" s="17">
        <v>2.2868673930900001</v>
      </c>
      <c r="R187" s="17">
        <v>3.6158851335812496</v>
      </c>
      <c r="S187" s="17">
        <v>0.10374850722062499</v>
      </c>
      <c r="T187" s="17">
        <v>3.7803794134374999E-2</v>
      </c>
      <c r="U187" s="17">
        <v>9.7594059335624997E-2</v>
      </c>
      <c r="V187" s="17">
        <v>0.215390975860625</v>
      </c>
      <c r="W187" s="17">
        <v>0.474965595494375</v>
      </c>
      <c r="X187" s="17">
        <v>0</v>
      </c>
      <c r="Y187" s="17">
        <v>0.69035657135499995</v>
      </c>
      <c r="Z187" s="17">
        <v>0</v>
      </c>
      <c r="AA187" s="17">
        <v>0</v>
      </c>
      <c r="AB187" s="17">
        <v>0</v>
      </c>
      <c r="AC187" s="17">
        <v>0</v>
      </c>
      <c r="AD187" s="17">
        <v>0</v>
      </c>
      <c r="AE187" s="17">
        <v>0</v>
      </c>
      <c r="AF187" s="17">
        <v>0</v>
      </c>
      <c r="AG187" s="17">
        <v>3.7134791929168744</v>
      </c>
      <c r="AH187" s="17">
        <v>0.69035657135499995</v>
      </c>
      <c r="AI187" s="17">
        <v>0</v>
      </c>
      <c r="AJ187" s="17">
        <v>0</v>
      </c>
      <c r="AK187" s="17">
        <v>98.699091433384368</v>
      </c>
      <c r="AL187" s="17">
        <v>0</v>
      </c>
      <c r="AM187" s="17">
        <v>0</v>
      </c>
      <c r="AN187" s="17">
        <v>0</v>
      </c>
      <c r="AO187" s="17">
        <v>0</v>
      </c>
    </row>
    <row r="188" spans="1:41" x14ac:dyDescent="0.2">
      <c r="A188" s="17">
        <v>2010</v>
      </c>
      <c r="B188" s="17">
        <v>336.59191947083372</v>
      </c>
      <c r="C188" s="17">
        <v>13.392975304736874</v>
      </c>
      <c r="D188" s="17">
        <v>0.56937953008687503</v>
      </c>
      <c r="E188" s="17">
        <v>17.325324500583125</v>
      </c>
      <c r="F188" s="17">
        <v>0.258207508996875</v>
      </c>
      <c r="G188" s="17">
        <v>0</v>
      </c>
      <c r="H188" s="17">
        <v>11.59881164515375</v>
      </c>
      <c r="I188" s="17">
        <v>0</v>
      </c>
      <c r="J188" s="17">
        <v>0</v>
      </c>
      <c r="K188" s="17">
        <v>5.7691039868118752</v>
      </c>
      <c r="L188" s="17">
        <v>0</v>
      </c>
      <c r="M188" s="17">
        <v>0</v>
      </c>
      <c r="N188" s="17">
        <v>5.1766354770799996</v>
      </c>
      <c r="O188" s="17">
        <v>8.9961759952125</v>
      </c>
      <c r="P188" s="17">
        <v>8.3964309288649996</v>
      </c>
      <c r="Q188" s="17">
        <v>11.533557837443125</v>
      </c>
      <c r="R188" s="17">
        <v>5.6745087508087497</v>
      </c>
      <c r="S188" s="17">
        <v>0.23269301047999999</v>
      </c>
      <c r="T188" s="17">
        <v>6.5253807710625E-2</v>
      </c>
      <c r="U188" s="17">
        <v>9.4595236003124999E-2</v>
      </c>
      <c r="V188" s="17">
        <v>4.2811633098124996E-2</v>
      </c>
      <c r="W188" s="17">
        <v>9.4413934592499998E-2</v>
      </c>
      <c r="X188" s="17">
        <v>0</v>
      </c>
      <c r="Y188" s="17">
        <v>0</v>
      </c>
      <c r="Z188" s="17">
        <v>0</v>
      </c>
      <c r="AA188" s="17">
        <v>0</v>
      </c>
      <c r="AB188" s="17">
        <v>0</v>
      </c>
      <c r="AC188" s="17">
        <v>0</v>
      </c>
      <c r="AD188" s="17">
        <v>0</v>
      </c>
      <c r="AE188" s="17">
        <v>0</v>
      </c>
      <c r="AF188" s="17">
        <v>0</v>
      </c>
      <c r="AG188" s="17">
        <v>5.7691039868118743</v>
      </c>
      <c r="AH188" s="17">
        <v>0</v>
      </c>
      <c r="AI188" s="17">
        <v>0</v>
      </c>
      <c r="AJ188" s="17">
        <v>0</v>
      </c>
      <c r="AK188" s="17">
        <v>120.20129173236562</v>
      </c>
      <c r="AL188" s="17">
        <v>0</v>
      </c>
      <c r="AM188" s="17">
        <v>0</v>
      </c>
      <c r="AN188" s="17">
        <v>0</v>
      </c>
      <c r="AO188" s="17">
        <v>0.26173553644687497</v>
      </c>
    </row>
    <row r="189" spans="1:41" x14ac:dyDescent="0.2">
      <c r="A189" s="17">
        <v>2011</v>
      </c>
      <c r="B189" s="17">
        <v>438.55154527297435</v>
      </c>
      <c r="C189" s="17">
        <v>13.747336261860625</v>
      </c>
      <c r="D189" s="17">
        <v>1.711960619998125</v>
      </c>
      <c r="E189" s="17">
        <v>22.250186218724373</v>
      </c>
      <c r="F189" s="17">
        <v>0.77635224044874995</v>
      </c>
      <c r="G189" s="17">
        <v>0</v>
      </c>
      <c r="H189" s="17">
        <v>8.0567553860018748</v>
      </c>
      <c r="I189" s="17">
        <v>0</v>
      </c>
      <c r="J189" s="17">
        <v>0</v>
      </c>
      <c r="K189" s="17">
        <v>3.02982097367875</v>
      </c>
      <c r="L189" s="17">
        <v>0</v>
      </c>
      <c r="M189" s="17">
        <v>0</v>
      </c>
      <c r="N189" s="17">
        <v>8.3626010656499989</v>
      </c>
      <c r="O189" s="17">
        <v>11.324296809276875</v>
      </c>
      <c r="P189" s="17">
        <v>0.78762232813624999</v>
      </c>
      <c r="Q189" s="17">
        <v>5.3908553438287496</v>
      </c>
      <c r="R189" s="17">
        <v>1.5402436839456248</v>
      </c>
      <c r="S189" s="17">
        <v>1.2274644503506249</v>
      </c>
      <c r="T189" s="17">
        <v>2.6659000421731247</v>
      </c>
      <c r="U189" s="17">
        <v>1.489577289733125</v>
      </c>
      <c r="V189" s="17">
        <v>0.51814473145187501</v>
      </c>
      <c r="W189" s="17">
        <v>1.1425810899112498</v>
      </c>
      <c r="X189" s="17">
        <v>0</v>
      </c>
      <c r="Y189" s="17">
        <v>0</v>
      </c>
      <c r="Z189" s="17">
        <v>0</v>
      </c>
      <c r="AA189" s="17">
        <v>0</v>
      </c>
      <c r="AB189" s="17">
        <v>0</v>
      </c>
      <c r="AC189" s="17">
        <v>0</v>
      </c>
      <c r="AD189" s="17">
        <v>0</v>
      </c>
      <c r="AE189" s="17">
        <v>0</v>
      </c>
      <c r="AF189" s="17">
        <v>0</v>
      </c>
      <c r="AG189" s="17">
        <v>3.02982097367875</v>
      </c>
      <c r="AH189" s="17">
        <v>0</v>
      </c>
      <c r="AI189" s="17">
        <v>0</v>
      </c>
      <c r="AJ189" s="17">
        <v>0</v>
      </c>
      <c r="AK189" s="17">
        <v>117.40301226020749</v>
      </c>
      <c r="AL189" s="17">
        <v>1.01649330887875</v>
      </c>
      <c r="AM189" s="17">
        <v>0</v>
      </c>
      <c r="AN189" s="17">
        <v>0</v>
      </c>
      <c r="AO189" s="17">
        <v>2.583138398241875</v>
      </c>
    </row>
    <row r="190" spans="1:41" x14ac:dyDescent="0.2">
      <c r="A190" s="17">
        <v>2012</v>
      </c>
      <c r="B190" s="17">
        <v>539.67687588383808</v>
      </c>
      <c r="C190" s="17">
        <v>17.9120109653275</v>
      </c>
      <c r="D190" s="17">
        <v>2.3424681256943751</v>
      </c>
      <c r="E190" s="17">
        <v>20.33036598146375</v>
      </c>
      <c r="F190" s="17">
        <v>1.582717214413125</v>
      </c>
      <c r="G190" s="17">
        <v>0</v>
      </c>
      <c r="H190" s="17">
        <v>4.4539435541381245</v>
      </c>
      <c r="I190" s="17">
        <v>0.441782537311875</v>
      </c>
      <c r="J190" s="17">
        <v>0</v>
      </c>
      <c r="K190" s="17">
        <v>6.7227249065087493</v>
      </c>
      <c r="L190" s="17">
        <v>0</v>
      </c>
      <c r="M190" s="17">
        <v>0</v>
      </c>
      <c r="N190" s="17">
        <v>10.430725856801875</v>
      </c>
      <c r="O190" s="17">
        <v>6.5081032366337501</v>
      </c>
      <c r="P190" s="17">
        <v>4.4942757679450001</v>
      </c>
      <c r="Q190" s="17">
        <v>1.2770577362137499</v>
      </c>
      <c r="R190" s="17">
        <v>3.0207412030331247</v>
      </c>
      <c r="S190" s="17">
        <v>1.5490539524943749</v>
      </c>
      <c r="T190" s="17">
        <v>3.1768809178862498</v>
      </c>
      <c r="U190" s="17">
        <v>3.7019837034756247</v>
      </c>
      <c r="V190" s="17">
        <v>0.80636007392624998</v>
      </c>
      <c r="W190" s="17">
        <v>0.63050750569625003</v>
      </c>
      <c r="X190" s="17">
        <v>0.441782537311875</v>
      </c>
      <c r="Y190" s="17">
        <v>0</v>
      </c>
      <c r="Z190" s="17">
        <v>0</v>
      </c>
      <c r="AA190" s="17">
        <v>0</v>
      </c>
      <c r="AB190" s="17">
        <v>0</v>
      </c>
      <c r="AC190" s="17">
        <v>0</v>
      </c>
      <c r="AD190" s="17">
        <v>0</v>
      </c>
      <c r="AE190" s="17">
        <v>0</v>
      </c>
      <c r="AF190" s="17">
        <v>0</v>
      </c>
      <c r="AG190" s="17">
        <v>6.7227249065087493</v>
      </c>
      <c r="AH190" s="17">
        <v>0</v>
      </c>
      <c r="AI190" s="17">
        <v>0</v>
      </c>
      <c r="AJ190" s="17">
        <v>0</v>
      </c>
      <c r="AK190" s="17">
        <v>115.46382217223875</v>
      </c>
      <c r="AL190" s="17">
        <v>0</v>
      </c>
      <c r="AM190" s="17">
        <v>0</v>
      </c>
      <c r="AN190" s="17">
        <v>0</v>
      </c>
      <c r="AO190" s="17">
        <v>0.96169618252687494</v>
      </c>
    </row>
    <row r="191" spans="1:41" x14ac:dyDescent="0.2">
      <c r="A191" s="17">
        <v>2013</v>
      </c>
      <c r="B191" s="17">
        <v>651.66362610253873</v>
      </c>
      <c r="C191" s="17">
        <v>23.5342363093425</v>
      </c>
      <c r="D191" s="17">
        <v>2.8107598692624998</v>
      </c>
      <c r="E191" s="17">
        <v>30.845382294091873</v>
      </c>
      <c r="F191" s="17">
        <v>1.711362815346875</v>
      </c>
      <c r="G191" s="17">
        <v>0</v>
      </c>
      <c r="H191" s="17">
        <v>6.2256405389181246</v>
      </c>
      <c r="I191" s="17">
        <v>0.68065449586749993</v>
      </c>
      <c r="J191" s="17">
        <v>0</v>
      </c>
      <c r="K191" s="17">
        <v>6.6192018010418749</v>
      </c>
      <c r="L191" s="17">
        <v>0</v>
      </c>
      <c r="M191" s="17">
        <v>0</v>
      </c>
      <c r="N191" s="17">
        <v>14.514481330672499</v>
      </c>
      <c r="O191" s="17">
        <v>11.77844704281625</v>
      </c>
      <c r="P191" s="17">
        <v>6.6299279844974999</v>
      </c>
      <c r="Q191" s="17">
        <v>5.8770812269343748</v>
      </c>
      <c r="R191" s="17">
        <v>5.9742195827243751</v>
      </c>
      <c r="S191" s="17">
        <v>0.26988429984875001</v>
      </c>
      <c r="T191" s="17">
        <v>0.34855931198375001</v>
      </c>
      <c r="U191" s="17">
        <v>0.64497731827937499</v>
      </c>
      <c r="V191" s="17">
        <v>0.12864070089562499</v>
      </c>
      <c r="W191" s="17">
        <v>0.46828684353</v>
      </c>
      <c r="X191" s="17">
        <v>0.68065449586749993</v>
      </c>
      <c r="Y191" s="17">
        <v>0</v>
      </c>
      <c r="Z191" s="17">
        <v>0</v>
      </c>
      <c r="AA191" s="17">
        <v>0</v>
      </c>
      <c r="AB191" s="17">
        <v>0</v>
      </c>
      <c r="AC191" s="17">
        <v>0</v>
      </c>
      <c r="AD191" s="17">
        <v>0</v>
      </c>
      <c r="AE191" s="17">
        <v>0</v>
      </c>
      <c r="AF191" s="17">
        <v>0</v>
      </c>
      <c r="AG191" s="17">
        <v>6.6191969010037504</v>
      </c>
      <c r="AH191" s="17">
        <v>0</v>
      </c>
      <c r="AI191" s="17">
        <v>0</v>
      </c>
      <c r="AJ191" s="17">
        <v>0</v>
      </c>
      <c r="AK191" s="17">
        <v>139.60745662303501</v>
      </c>
      <c r="AL191" s="17">
        <v>0</v>
      </c>
      <c r="AM191" s="17">
        <v>0</v>
      </c>
      <c r="AN191" s="17">
        <v>0</v>
      </c>
      <c r="AO191" s="17">
        <v>2.6389694326381248</v>
      </c>
    </row>
    <row r="192" spans="1:41" x14ac:dyDescent="0.2">
      <c r="A192" s="17">
        <v>2014</v>
      </c>
      <c r="B192" s="17">
        <v>763.46092614721249</v>
      </c>
      <c r="C192" s="17">
        <v>37.547958243830621</v>
      </c>
      <c r="D192" s="17">
        <v>3.1151992379687501</v>
      </c>
      <c r="E192" s="17">
        <v>32.090369280777502</v>
      </c>
      <c r="F192" s="17">
        <v>1.809216576703125</v>
      </c>
      <c r="G192" s="17">
        <v>0</v>
      </c>
      <c r="H192" s="17">
        <v>4.0416984466437498</v>
      </c>
      <c r="I192" s="17">
        <v>0</v>
      </c>
      <c r="J192" s="17">
        <v>0</v>
      </c>
      <c r="K192" s="17">
        <v>8.2908106070806245</v>
      </c>
      <c r="L192" s="17">
        <v>0</v>
      </c>
      <c r="M192" s="17">
        <v>0</v>
      </c>
      <c r="N192" s="17">
        <v>17.403460508524375</v>
      </c>
      <c r="O192" s="17">
        <v>6.8372534976043751</v>
      </c>
      <c r="P192" s="17">
        <v>13.142098252775</v>
      </c>
      <c r="Q192" s="17">
        <v>1.4290961191562499</v>
      </c>
      <c r="R192" s="17">
        <v>6.5850583353868748</v>
      </c>
      <c r="S192" s="17">
        <v>1.2739119117375</v>
      </c>
      <c r="T192" s="17">
        <v>2.6126023274875001</v>
      </c>
      <c r="U192" s="17">
        <v>1.7057473716556248</v>
      </c>
      <c r="V192" s="17">
        <v>9.7853761356249999E-2</v>
      </c>
      <c r="W192" s="17">
        <v>0.30443446866812501</v>
      </c>
      <c r="X192" s="17">
        <v>0</v>
      </c>
      <c r="Y192" s="17">
        <v>0</v>
      </c>
      <c r="Z192" s="17">
        <v>0</v>
      </c>
      <c r="AA192" s="17">
        <v>0</v>
      </c>
      <c r="AB192" s="17">
        <v>0</v>
      </c>
      <c r="AC192" s="17">
        <v>0</v>
      </c>
      <c r="AD192" s="17">
        <v>0</v>
      </c>
      <c r="AE192" s="17">
        <v>0</v>
      </c>
      <c r="AF192" s="17">
        <v>0</v>
      </c>
      <c r="AG192" s="17">
        <v>8.2908057070424999</v>
      </c>
      <c r="AH192" s="17">
        <v>0</v>
      </c>
      <c r="AI192" s="17">
        <v>0</v>
      </c>
      <c r="AJ192" s="17">
        <v>0</v>
      </c>
      <c r="AK192" s="17">
        <v>136.06059342648248</v>
      </c>
      <c r="AL192" s="17">
        <v>0</v>
      </c>
      <c r="AM192" s="17">
        <v>0</v>
      </c>
      <c r="AN192" s="17">
        <v>0</v>
      </c>
      <c r="AO192" s="17">
        <v>3.7302177231518749</v>
      </c>
    </row>
    <row r="193" spans="1:43" x14ac:dyDescent="0.2">
      <c r="A193" s="17">
        <v>2015</v>
      </c>
      <c r="B193" s="17">
        <v>855.57344023339124</v>
      </c>
      <c r="C193" s="17">
        <v>55.098552197134374</v>
      </c>
      <c r="D193" s="17">
        <v>3.4573738002756249</v>
      </c>
      <c r="E193" s="17">
        <v>33.774791686513126</v>
      </c>
      <c r="F193" s="17">
        <v>1.961509761628125</v>
      </c>
      <c r="G193" s="17">
        <v>0</v>
      </c>
      <c r="H193" s="17">
        <v>11.822199483234375</v>
      </c>
      <c r="I193" s="17">
        <v>0</v>
      </c>
      <c r="J193" s="17">
        <v>0</v>
      </c>
      <c r="K193" s="17">
        <v>8.9117336382043746</v>
      </c>
      <c r="L193" s="17">
        <v>0</v>
      </c>
      <c r="M193" s="17">
        <v>0</v>
      </c>
      <c r="N193" s="17">
        <v>23.988734445588751</v>
      </c>
      <c r="O193" s="17">
        <v>9.2256594807206245</v>
      </c>
      <c r="P193" s="17">
        <v>17.358806461091248</v>
      </c>
      <c r="Q193" s="17">
        <v>10.034930177293125</v>
      </c>
      <c r="R193" s="17">
        <v>3.8440211086049998</v>
      </c>
      <c r="S193" s="17">
        <v>0.68625033940625002</v>
      </c>
      <c r="T193" s="17">
        <v>1.7872693059412499</v>
      </c>
      <c r="U193" s="17">
        <v>5.0677076295612498</v>
      </c>
      <c r="V193" s="17">
        <v>0.15229318492499999</v>
      </c>
      <c r="W193" s="17">
        <v>0.34217456230687499</v>
      </c>
      <c r="X193" s="17">
        <v>0</v>
      </c>
      <c r="Y193" s="17">
        <v>0</v>
      </c>
      <c r="Z193" s="17">
        <v>0</v>
      </c>
      <c r="AA193" s="17">
        <v>0</v>
      </c>
      <c r="AB193" s="17">
        <v>0</v>
      </c>
      <c r="AC193" s="17">
        <v>0</v>
      </c>
      <c r="AD193" s="17">
        <v>0</v>
      </c>
      <c r="AE193" s="17">
        <v>0</v>
      </c>
      <c r="AF193" s="17">
        <v>0</v>
      </c>
      <c r="AG193" s="17">
        <v>8.91172873816625</v>
      </c>
      <c r="AH193" s="17">
        <v>0</v>
      </c>
      <c r="AI193" s="17">
        <v>0</v>
      </c>
      <c r="AJ193" s="17">
        <v>0</v>
      </c>
      <c r="AK193" s="17">
        <v>130.87040444394876</v>
      </c>
      <c r="AL193" s="17">
        <v>0</v>
      </c>
      <c r="AM193" s="17">
        <v>0</v>
      </c>
      <c r="AN193" s="17">
        <v>0</v>
      </c>
      <c r="AO193" s="17">
        <v>1.70553667001625</v>
      </c>
    </row>
    <row r="194" spans="1:43" x14ac:dyDescent="0.2">
      <c r="A194" s="17">
        <v>2016</v>
      </c>
      <c r="B194" s="17">
        <v>954.26942504260433</v>
      </c>
      <c r="C194" s="17">
        <v>65.755331512756868</v>
      </c>
      <c r="D194" s="17">
        <v>4.4138857424662499</v>
      </c>
      <c r="E194" s="17">
        <v>40.526260216663125</v>
      </c>
      <c r="F194" s="17">
        <v>4.8618962282349996</v>
      </c>
      <c r="G194" s="17">
        <v>0</v>
      </c>
      <c r="H194" s="17">
        <v>6.9452111375743746</v>
      </c>
      <c r="I194" s="17">
        <v>0</v>
      </c>
      <c r="J194" s="17">
        <v>0</v>
      </c>
      <c r="K194" s="17">
        <v>17.944405117371875</v>
      </c>
      <c r="L194" s="17">
        <v>0</v>
      </c>
      <c r="M194" s="17">
        <v>0</v>
      </c>
      <c r="N194" s="17">
        <v>30.141766219570624</v>
      </c>
      <c r="O194" s="17">
        <v>13.952687059603125</v>
      </c>
      <c r="P194" s="17">
        <v>13.0748697297</v>
      </c>
      <c r="Q194" s="17">
        <v>4.2042866116693745</v>
      </c>
      <c r="R194" s="17">
        <v>14.922909308467499</v>
      </c>
      <c r="S194" s="17">
        <v>1.4388030946818748</v>
      </c>
      <c r="T194" s="17">
        <v>2.7409245259049997</v>
      </c>
      <c r="U194" s="17">
        <v>3.0214909088662498</v>
      </c>
      <c r="V194" s="17">
        <v>2.900386466606875</v>
      </c>
      <c r="W194" s="17">
        <v>0.95650704215249993</v>
      </c>
      <c r="X194" s="17">
        <v>0</v>
      </c>
      <c r="Y194" s="17">
        <v>0</v>
      </c>
      <c r="Z194" s="17">
        <v>0</v>
      </c>
      <c r="AA194" s="17">
        <v>0</v>
      </c>
      <c r="AB194" s="17">
        <v>0</v>
      </c>
      <c r="AC194" s="17">
        <v>0</v>
      </c>
      <c r="AD194" s="17">
        <v>0</v>
      </c>
      <c r="AE194" s="17">
        <v>0</v>
      </c>
      <c r="AF194" s="17">
        <v>0</v>
      </c>
      <c r="AG194" s="17">
        <v>17.944400217333751</v>
      </c>
      <c r="AH194" s="17">
        <v>0</v>
      </c>
      <c r="AI194" s="17">
        <v>0</v>
      </c>
      <c r="AJ194" s="17">
        <v>0</v>
      </c>
      <c r="AK194" s="17">
        <v>142.09204545450686</v>
      </c>
      <c r="AL194" s="17">
        <v>0</v>
      </c>
      <c r="AM194" s="17">
        <v>0</v>
      </c>
      <c r="AN194" s="17">
        <v>0</v>
      </c>
      <c r="AO194" s="17">
        <v>2.7587018642225001</v>
      </c>
    </row>
    <row r="195" spans="1:43" x14ac:dyDescent="0.2">
      <c r="A195" s="17">
        <v>2017</v>
      </c>
      <c r="B195" s="17">
        <v>1083.6787655186693</v>
      </c>
      <c r="C195" s="17">
        <v>68.955884514825001</v>
      </c>
      <c r="D195" s="17">
        <v>7.98781674962125</v>
      </c>
      <c r="E195" s="17">
        <v>54.666746137444996</v>
      </c>
      <c r="F195" s="17">
        <v>6.4826377384981244</v>
      </c>
      <c r="G195" s="17">
        <v>0</v>
      </c>
      <c r="H195" s="17">
        <v>5.1059132268218752</v>
      </c>
      <c r="I195" s="17">
        <v>0</v>
      </c>
      <c r="J195" s="17">
        <v>0</v>
      </c>
      <c r="K195" s="17">
        <v>5.2880476439281248</v>
      </c>
      <c r="L195" s="17">
        <v>0.43634839503125</v>
      </c>
      <c r="M195" s="17">
        <v>0</v>
      </c>
      <c r="N195" s="17">
        <v>40.460305703500623</v>
      </c>
      <c r="O195" s="17">
        <v>15.096542159426875</v>
      </c>
      <c r="P195" s="17">
        <v>8.7172511250231253</v>
      </c>
      <c r="Q195" s="17">
        <v>4.976513020016875</v>
      </c>
      <c r="R195" s="17">
        <v>4.5757193016206248</v>
      </c>
      <c r="S195" s="17">
        <v>0.11432278949437499</v>
      </c>
      <c r="T195" s="17">
        <v>0.129400206805</v>
      </c>
      <c r="U195" s="17">
        <v>0.71232834230749997</v>
      </c>
      <c r="V195" s="17">
        <v>1.620736610225</v>
      </c>
      <c r="W195" s="17">
        <v>3.5739310071549997</v>
      </c>
      <c r="X195" s="17">
        <v>0</v>
      </c>
      <c r="Y195" s="17">
        <v>0.43634839503125</v>
      </c>
      <c r="Z195" s="17">
        <v>0</v>
      </c>
      <c r="AA195" s="17">
        <v>0</v>
      </c>
      <c r="AB195" s="17">
        <v>0</v>
      </c>
      <c r="AC195" s="17">
        <v>0</v>
      </c>
      <c r="AD195" s="17">
        <v>0</v>
      </c>
      <c r="AE195" s="17">
        <v>0</v>
      </c>
      <c r="AF195" s="17">
        <v>0</v>
      </c>
      <c r="AG195" s="17">
        <v>5.2880476439281248</v>
      </c>
      <c r="AH195" s="17">
        <v>0.43634839503125</v>
      </c>
      <c r="AI195" s="17">
        <v>0</v>
      </c>
      <c r="AJ195" s="17">
        <v>0</v>
      </c>
      <c r="AK195" s="17">
        <v>155.14950044871063</v>
      </c>
      <c r="AL195" s="17">
        <v>0</v>
      </c>
      <c r="AM195" s="17">
        <v>0</v>
      </c>
      <c r="AN195" s="17">
        <v>0</v>
      </c>
      <c r="AO195" s="17">
        <v>7.6258656334418751</v>
      </c>
    </row>
    <row r="196" spans="1:43" x14ac:dyDescent="0.2">
      <c r="A196" s="17">
        <v>2018</v>
      </c>
      <c r="B196" s="17">
        <v>1186.04466328183</v>
      </c>
      <c r="C196" s="17">
        <v>93.51915333060812</v>
      </c>
      <c r="D196" s="17">
        <v>9.6096607684624988</v>
      </c>
      <c r="E196" s="17">
        <v>47.800592214979375</v>
      </c>
      <c r="F196" s="17">
        <v>8.2589407591156245</v>
      </c>
      <c r="G196" s="17">
        <v>0</v>
      </c>
      <c r="H196" s="17">
        <v>8.7720825516418746</v>
      </c>
      <c r="I196" s="17">
        <v>0</v>
      </c>
      <c r="J196" s="17">
        <v>0</v>
      </c>
      <c r="K196" s="17">
        <v>18.596139588225626</v>
      </c>
      <c r="L196" s="17">
        <v>0.65921682907062495</v>
      </c>
      <c r="M196" s="17">
        <v>0</v>
      </c>
      <c r="N196" s="17">
        <v>44.566297550382501</v>
      </c>
      <c r="O196" s="17">
        <v>8.283636951265624</v>
      </c>
      <c r="P196" s="17">
        <v>25.169521132760625</v>
      </c>
      <c r="Q196" s="17">
        <v>6.584431130506875</v>
      </c>
      <c r="R196" s="17">
        <v>13.062663734730624</v>
      </c>
      <c r="S196" s="17">
        <v>3.4511115515518749</v>
      </c>
      <c r="T196" s="17">
        <v>2.187651421135</v>
      </c>
      <c r="U196" s="17">
        <v>5.5334758534950002</v>
      </c>
      <c r="V196" s="17">
        <v>1.7763030206174999</v>
      </c>
      <c r="W196" s="17">
        <v>1.6218391188031249</v>
      </c>
      <c r="X196" s="17">
        <v>0</v>
      </c>
      <c r="Y196" s="17">
        <v>0.65921682907062495</v>
      </c>
      <c r="Z196" s="17">
        <v>0</v>
      </c>
      <c r="AA196" s="17">
        <v>0</v>
      </c>
      <c r="AB196" s="17">
        <v>0</v>
      </c>
      <c r="AC196" s="17">
        <v>0</v>
      </c>
      <c r="AD196" s="17">
        <v>0</v>
      </c>
      <c r="AE196" s="17">
        <v>0</v>
      </c>
      <c r="AF196" s="17">
        <v>0</v>
      </c>
      <c r="AG196" s="17">
        <v>18.596139588225626</v>
      </c>
      <c r="AH196" s="17">
        <v>0.65921682907062495</v>
      </c>
      <c r="AI196" s="17">
        <v>0</v>
      </c>
      <c r="AJ196" s="17">
        <v>0</v>
      </c>
      <c r="AK196" s="17">
        <v>149.87019447279749</v>
      </c>
      <c r="AL196" s="17">
        <v>3.9775520475493749</v>
      </c>
      <c r="AM196" s="17">
        <v>0</v>
      </c>
      <c r="AN196" s="17">
        <v>0</v>
      </c>
      <c r="AO196" s="17">
        <v>1.6184090921156249</v>
      </c>
    </row>
    <row r="197" spans="1:43" x14ac:dyDescent="0.2">
      <c r="A197" s="17">
        <v>2019</v>
      </c>
      <c r="B197" s="17">
        <v>1229.7260041467612</v>
      </c>
      <c r="C197" s="17">
        <v>131.5105748248275</v>
      </c>
      <c r="D197" s="17">
        <v>15.570027943407499</v>
      </c>
      <c r="E197" s="17">
        <v>88.22812646349999</v>
      </c>
      <c r="F197" s="17">
        <v>6.157843611420625</v>
      </c>
      <c r="G197" s="17">
        <v>0</v>
      </c>
      <c r="H197" s="17">
        <v>14.334326528968749</v>
      </c>
      <c r="I197" s="17">
        <v>0</v>
      </c>
      <c r="J197" s="17">
        <v>0</v>
      </c>
      <c r="K197" s="17">
        <v>8.8375176607631243</v>
      </c>
      <c r="L197" s="17">
        <v>1.751317726218125</v>
      </c>
      <c r="M197" s="17">
        <v>0</v>
      </c>
      <c r="N197" s="17">
        <v>52.546382039842499</v>
      </c>
      <c r="O197" s="17">
        <v>46.517855334578748</v>
      </c>
      <c r="P197" s="17">
        <v>41.337211626312495</v>
      </c>
      <c r="Q197" s="17">
        <v>13.167465750148125</v>
      </c>
      <c r="R197" s="17">
        <v>6.9075200443168745</v>
      </c>
      <c r="S197" s="17">
        <v>2.26478782129875</v>
      </c>
      <c r="T197" s="17">
        <v>1.1668558787824999</v>
      </c>
      <c r="U197" s="17">
        <v>1.929992716408125</v>
      </c>
      <c r="V197" s="17">
        <v>1.57560725909375</v>
      </c>
      <c r="W197" s="17">
        <v>3.4744210329124998</v>
      </c>
      <c r="X197" s="17">
        <v>0</v>
      </c>
      <c r="Y197" s="17">
        <v>0.56054966138562501</v>
      </c>
      <c r="Z197" s="17">
        <v>2.4859412419943747</v>
      </c>
      <c r="AA197" s="17">
        <v>0</v>
      </c>
      <c r="AB197" s="17">
        <v>1.1907631647943751</v>
      </c>
      <c r="AC197" s="17">
        <v>0</v>
      </c>
      <c r="AD197" s="17">
        <v>0</v>
      </c>
      <c r="AE197" s="17">
        <v>0</v>
      </c>
      <c r="AF197" s="17">
        <v>0</v>
      </c>
      <c r="AG197" s="17">
        <v>8.8375127607249997</v>
      </c>
      <c r="AH197" s="17">
        <v>1.7513128261799999</v>
      </c>
      <c r="AI197" s="17">
        <v>0</v>
      </c>
      <c r="AJ197" s="17">
        <v>0</v>
      </c>
      <c r="AK197" s="17">
        <v>139.60745662303501</v>
      </c>
      <c r="AL197" s="17">
        <v>0.72866996945437501</v>
      </c>
      <c r="AM197" s="17">
        <v>0</v>
      </c>
      <c r="AN197" s="17">
        <v>0</v>
      </c>
      <c r="AO197" s="17">
        <v>11.275271927836249</v>
      </c>
    </row>
    <row r="198" spans="1:43" x14ac:dyDescent="0.2">
      <c r="A198" s="17">
        <v>2020</v>
      </c>
      <c r="B198" s="17">
        <v>1244.6445671214119</v>
      </c>
      <c r="C198" s="17">
        <v>190.35998860573437</v>
      </c>
      <c r="D198" s="17">
        <v>21.104621005595</v>
      </c>
      <c r="E198" s="17">
        <v>97.69747464025312</v>
      </c>
      <c r="F198" s="17">
        <v>7.8977295486931247</v>
      </c>
      <c r="G198" s="17">
        <v>0.91862974744624992</v>
      </c>
      <c r="H198" s="17">
        <v>18.091239659825625</v>
      </c>
      <c r="I198" s="17">
        <v>0</v>
      </c>
      <c r="J198" s="17">
        <v>0</v>
      </c>
      <c r="K198" s="17">
        <v>22.428743607999373</v>
      </c>
      <c r="L198" s="17">
        <v>1.021834350435</v>
      </c>
      <c r="M198" s="17">
        <v>0</v>
      </c>
      <c r="N198" s="17">
        <v>61.033365673257499</v>
      </c>
      <c r="O198" s="17">
        <v>27.978722789899376</v>
      </c>
      <c r="P198" s="17">
        <v>62.450402798588122</v>
      </c>
      <c r="Q198" s="17">
        <v>15.701138263518125</v>
      </c>
      <c r="R198" s="17">
        <v>11.923419570782499</v>
      </c>
      <c r="S198" s="17">
        <v>5.61395407966</v>
      </c>
      <c r="T198" s="17">
        <v>2.3900964962693747</v>
      </c>
      <c r="U198" s="17">
        <v>10.50531913717875</v>
      </c>
      <c r="V198" s="17">
        <v>1.7398810372343749</v>
      </c>
      <c r="W198" s="17">
        <v>6.4532228096337496</v>
      </c>
      <c r="X198" s="17">
        <v>0</v>
      </c>
      <c r="Y198" s="17">
        <v>1.021834350435</v>
      </c>
      <c r="Z198" s="17">
        <v>0</v>
      </c>
      <c r="AA198" s="17">
        <v>0</v>
      </c>
      <c r="AB198" s="17">
        <v>0</v>
      </c>
      <c r="AC198" s="17">
        <v>0.91862974744624992</v>
      </c>
      <c r="AD198" s="17">
        <v>0</v>
      </c>
      <c r="AE198" s="17">
        <v>0</v>
      </c>
      <c r="AF198" s="17">
        <v>0</v>
      </c>
      <c r="AG198" s="17">
        <v>22.428738707961251</v>
      </c>
      <c r="AH198" s="17">
        <v>1.021834350435</v>
      </c>
      <c r="AI198" s="17">
        <v>0</v>
      </c>
      <c r="AJ198" s="17">
        <v>0</v>
      </c>
      <c r="AK198" s="17">
        <v>130.87040444394876</v>
      </c>
      <c r="AL198" s="17">
        <v>0</v>
      </c>
      <c r="AM198" s="17">
        <v>0</v>
      </c>
      <c r="AN198" s="17">
        <v>0</v>
      </c>
      <c r="AO198" s="17">
        <v>2.1018517535662498</v>
      </c>
    </row>
    <row r="199" spans="1:43" x14ac:dyDescent="0.2">
      <c r="A199" s="17">
        <v>2021</v>
      </c>
      <c r="B199" s="17">
        <v>1276.6863280239893</v>
      </c>
      <c r="C199" s="17">
        <v>244.92602915963437</v>
      </c>
      <c r="D199" s="17">
        <v>25.315120865606875</v>
      </c>
      <c r="E199" s="17">
        <v>119.02926141332313</v>
      </c>
      <c r="F199" s="17">
        <v>13.6322000660375</v>
      </c>
      <c r="G199" s="17">
        <v>0.91862974744624992</v>
      </c>
      <c r="H199" s="17">
        <v>9.3403644731887496</v>
      </c>
      <c r="I199" s="17">
        <v>0.79741750434812497</v>
      </c>
      <c r="J199" s="17">
        <v>0</v>
      </c>
      <c r="K199" s="17">
        <v>15.773977330246248</v>
      </c>
      <c r="L199" s="17">
        <v>2.7596475715806248</v>
      </c>
      <c r="M199" s="17">
        <v>0</v>
      </c>
      <c r="N199" s="17">
        <v>68.798377689334998</v>
      </c>
      <c r="O199" s="17">
        <v>33.336556776803747</v>
      </c>
      <c r="P199" s="17">
        <v>64.126573540121242</v>
      </c>
      <c r="Q199" s="17">
        <v>8.1026344429662505</v>
      </c>
      <c r="R199" s="17">
        <v>10.18616985402125</v>
      </c>
      <c r="S199" s="17">
        <v>3.9415024670637497</v>
      </c>
      <c r="T199" s="17">
        <v>1.237725130184375</v>
      </c>
      <c r="U199" s="17">
        <v>5.587802576186875</v>
      </c>
      <c r="V199" s="17">
        <v>8.7040161220475003</v>
      </c>
      <c r="W199" s="17">
        <v>2.8652972935937497</v>
      </c>
      <c r="X199" s="17">
        <v>0.79741750434812497</v>
      </c>
      <c r="Y199" s="17">
        <v>1.1353045332956249</v>
      </c>
      <c r="Z199" s="17">
        <v>1.3452025664181249</v>
      </c>
      <c r="AA199" s="17">
        <v>0</v>
      </c>
      <c r="AB199" s="17">
        <v>1.6243381382468749</v>
      </c>
      <c r="AC199" s="17">
        <v>0</v>
      </c>
      <c r="AD199" s="17">
        <v>0</v>
      </c>
      <c r="AE199" s="17">
        <v>0</v>
      </c>
      <c r="AF199" s="17">
        <v>0</v>
      </c>
      <c r="AG199" s="17">
        <v>15.773972430208126</v>
      </c>
      <c r="AH199" s="17">
        <v>2.7596426715424998</v>
      </c>
      <c r="AI199" s="17">
        <v>0</v>
      </c>
      <c r="AJ199" s="17">
        <v>0</v>
      </c>
      <c r="AK199" s="17">
        <v>130.87040444394876</v>
      </c>
      <c r="AL199" s="17">
        <v>1.237725130184375</v>
      </c>
      <c r="AM199" s="17">
        <v>0</v>
      </c>
      <c r="AN199" s="17">
        <v>0</v>
      </c>
      <c r="AO199" s="17">
        <v>15.685575742433125</v>
      </c>
    </row>
    <row r="200" spans="1:43" x14ac:dyDescent="0.2">
      <c r="AQ200" s="22" t="s">
        <v>104</v>
      </c>
    </row>
    <row r="201" spans="1:43" x14ac:dyDescent="0.2">
      <c r="A201" s="23" t="s">
        <v>84</v>
      </c>
      <c r="B201" s="23"/>
      <c r="C201" s="23"/>
      <c r="D201" s="23"/>
    </row>
    <row r="202" spans="1:43" x14ac:dyDescent="0.2">
      <c r="A202" s="17" t="s">
        <v>0</v>
      </c>
      <c r="B202" s="17" t="s">
        <v>1</v>
      </c>
      <c r="C202" s="17" t="s">
        <v>2</v>
      </c>
      <c r="D202" s="17" t="s">
        <v>3</v>
      </c>
      <c r="E202" s="17" t="s">
        <v>4</v>
      </c>
      <c r="F202" s="17" t="s">
        <v>5</v>
      </c>
      <c r="G202" s="17" t="s">
        <v>6</v>
      </c>
      <c r="H202" s="17" t="s">
        <v>7</v>
      </c>
      <c r="I202" s="17" t="s">
        <v>8</v>
      </c>
      <c r="J202" s="17" t="s">
        <v>9</v>
      </c>
      <c r="K202" s="17" t="s">
        <v>10</v>
      </c>
      <c r="L202" s="17" t="s">
        <v>11</v>
      </c>
      <c r="M202" s="17" t="s">
        <v>12</v>
      </c>
      <c r="N202" s="17" t="s">
        <v>13</v>
      </c>
      <c r="O202" s="17" t="s">
        <v>14</v>
      </c>
      <c r="P202" s="17" t="s">
        <v>15</v>
      </c>
      <c r="Q202" s="17" t="s">
        <v>16</v>
      </c>
      <c r="R202" s="17" t="s">
        <v>17</v>
      </c>
      <c r="S202" s="17" t="s">
        <v>18</v>
      </c>
      <c r="T202" s="17" t="s">
        <v>19</v>
      </c>
      <c r="U202" s="17" t="s">
        <v>20</v>
      </c>
      <c r="V202" s="17" t="s">
        <v>21</v>
      </c>
      <c r="W202" s="17" t="s">
        <v>22</v>
      </c>
      <c r="X202" s="17" t="s">
        <v>23</v>
      </c>
      <c r="Y202" s="17" t="s">
        <v>24</v>
      </c>
      <c r="Z202" s="17" t="s">
        <v>25</v>
      </c>
      <c r="AA202" s="17" t="s">
        <v>26</v>
      </c>
      <c r="AB202" s="17" t="s">
        <v>27</v>
      </c>
      <c r="AC202" s="17" t="s">
        <v>28</v>
      </c>
      <c r="AD202" s="17" t="s">
        <v>29</v>
      </c>
      <c r="AE202" s="17" t="s">
        <v>30</v>
      </c>
      <c r="AF202" s="17" t="s">
        <v>31</v>
      </c>
      <c r="AG202" s="17" t="s">
        <v>32</v>
      </c>
      <c r="AH202" s="17" t="s">
        <v>33</v>
      </c>
      <c r="AI202" s="17" t="s">
        <v>34</v>
      </c>
      <c r="AJ202" s="17" t="s">
        <v>35</v>
      </c>
      <c r="AK202" s="17" t="s">
        <v>36</v>
      </c>
      <c r="AL202" s="17" t="s">
        <v>37</v>
      </c>
      <c r="AM202" s="17" t="s">
        <v>38</v>
      </c>
      <c r="AN202" s="17" t="s">
        <v>39</v>
      </c>
      <c r="AO202" s="17" t="s">
        <v>40</v>
      </c>
    </row>
    <row r="203" spans="1:43" x14ac:dyDescent="0.2">
      <c r="A203" s="17">
        <v>2000</v>
      </c>
      <c r="B203" s="17">
        <v>1.2669048599999999</v>
      </c>
      <c r="C203" s="17">
        <v>0.11605943634999999</v>
      </c>
      <c r="D203" s="17">
        <v>0</v>
      </c>
      <c r="E203" s="17">
        <v>0</v>
      </c>
      <c r="F203" s="17">
        <v>0</v>
      </c>
      <c r="G203" s="17">
        <v>0</v>
      </c>
      <c r="H203" s="17">
        <v>0</v>
      </c>
      <c r="I203" s="17">
        <v>0</v>
      </c>
      <c r="J203" s="17">
        <v>0</v>
      </c>
      <c r="K203" s="17">
        <v>0</v>
      </c>
      <c r="L203" s="17">
        <v>0</v>
      </c>
      <c r="M203" s="17">
        <v>0</v>
      </c>
      <c r="N203" s="17">
        <v>0</v>
      </c>
      <c r="O203" s="17">
        <v>0</v>
      </c>
      <c r="P203" s="17">
        <v>0</v>
      </c>
      <c r="Q203" s="17">
        <v>0</v>
      </c>
      <c r="R203" s="17">
        <v>0</v>
      </c>
      <c r="S203" s="17">
        <v>0</v>
      </c>
      <c r="T203" s="17">
        <v>0</v>
      </c>
      <c r="U203" s="17">
        <v>0</v>
      </c>
      <c r="V203" s="17">
        <v>0</v>
      </c>
      <c r="W203" s="17">
        <v>0</v>
      </c>
      <c r="X203" s="17">
        <v>0</v>
      </c>
      <c r="Y203" s="17">
        <v>0</v>
      </c>
      <c r="Z203" s="17">
        <v>0</v>
      </c>
      <c r="AA203" s="17">
        <v>0</v>
      </c>
      <c r="AB203" s="17">
        <v>0</v>
      </c>
      <c r="AC203" s="17">
        <v>0</v>
      </c>
      <c r="AD203" s="17">
        <v>0</v>
      </c>
      <c r="AE203" s="17">
        <v>0</v>
      </c>
      <c r="AF203" s="17">
        <v>0</v>
      </c>
      <c r="AG203" s="17">
        <v>0</v>
      </c>
      <c r="AH203" s="17">
        <v>0</v>
      </c>
      <c r="AI203" s="17">
        <v>0</v>
      </c>
      <c r="AJ203" s="17">
        <v>0</v>
      </c>
      <c r="AK203" s="17">
        <v>0</v>
      </c>
      <c r="AL203" s="17">
        <v>0</v>
      </c>
      <c r="AM203" s="17">
        <v>0</v>
      </c>
      <c r="AN203" s="17">
        <v>0</v>
      </c>
      <c r="AO203" s="17">
        <v>0</v>
      </c>
    </row>
    <row r="204" spans="1:43" x14ac:dyDescent="0.2">
      <c r="A204" s="17">
        <v>2001</v>
      </c>
      <c r="B204" s="17">
        <v>1.2644621047499998</v>
      </c>
      <c r="C204" s="17">
        <v>0.17391644464999997</v>
      </c>
      <c r="D204" s="17">
        <v>0</v>
      </c>
      <c r="E204" s="17">
        <v>6.580303794999999E-2</v>
      </c>
      <c r="F204" s="17">
        <v>0</v>
      </c>
      <c r="G204" s="17">
        <v>0</v>
      </c>
      <c r="H204" s="17">
        <v>8.9392777499999986E-3</v>
      </c>
      <c r="I204" s="17">
        <v>0</v>
      </c>
      <c r="J204" s="17">
        <v>0</v>
      </c>
      <c r="K204" s="17">
        <v>9.8952868949999995E-2</v>
      </c>
      <c r="L204" s="17">
        <v>0</v>
      </c>
      <c r="M204" s="17">
        <v>0</v>
      </c>
      <c r="N204" s="17">
        <v>0</v>
      </c>
      <c r="O204" s="17">
        <v>6.580303794999999E-2</v>
      </c>
      <c r="P204" s="17">
        <v>5.7857008299999992E-2</v>
      </c>
      <c r="Q204" s="17">
        <v>8.9392777499999986E-3</v>
      </c>
      <c r="R204" s="17">
        <v>9.8952868949999995E-2</v>
      </c>
      <c r="S204" s="17">
        <v>0</v>
      </c>
      <c r="T204" s="17">
        <v>0</v>
      </c>
      <c r="U204" s="17">
        <v>0</v>
      </c>
      <c r="V204" s="17">
        <v>0</v>
      </c>
      <c r="W204" s="17">
        <v>0</v>
      </c>
      <c r="X204" s="17">
        <v>0</v>
      </c>
      <c r="Y204" s="17">
        <v>0</v>
      </c>
      <c r="Z204" s="17">
        <v>0</v>
      </c>
      <c r="AA204" s="17">
        <v>0</v>
      </c>
      <c r="AB204" s="17">
        <v>0</v>
      </c>
      <c r="AC204" s="17">
        <v>0</v>
      </c>
      <c r="AD204" s="17">
        <v>0</v>
      </c>
      <c r="AE204" s="17">
        <v>0</v>
      </c>
      <c r="AF204" s="17">
        <v>0</v>
      </c>
      <c r="AG204" s="17">
        <v>9.8952868949999995E-2</v>
      </c>
      <c r="AH204" s="17">
        <v>0</v>
      </c>
      <c r="AI204" s="17">
        <v>0</v>
      </c>
      <c r="AJ204" s="17">
        <v>0</v>
      </c>
      <c r="AK204" s="17">
        <v>0.22910945264999996</v>
      </c>
      <c r="AL204" s="17">
        <v>0</v>
      </c>
      <c r="AM204" s="17">
        <v>0</v>
      </c>
      <c r="AN204" s="17">
        <v>0</v>
      </c>
      <c r="AO204" s="17">
        <v>0</v>
      </c>
    </row>
    <row r="205" spans="1:43" x14ac:dyDescent="0.2">
      <c r="A205" s="17">
        <v>2002</v>
      </c>
      <c r="B205" s="17">
        <v>1.4940500919499997</v>
      </c>
      <c r="C205" s="17">
        <v>0.18236936899999998</v>
      </c>
      <c r="D205" s="17">
        <v>0</v>
      </c>
      <c r="E205" s="17">
        <v>9.6295536349999988E-2</v>
      </c>
      <c r="F205" s="17">
        <v>0</v>
      </c>
      <c r="G205" s="17">
        <v>0</v>
      </c>
      <c r="H205" s="17">
        <v>5.399252299999999E-3</v>
      </c>
      <c r="I205" s="17">
        <v>0</v>
      </c>
      <c r="J205" s="17">
        <v>0</v>
      </c>
      <c r="K205" s="17">
        <v>6.9924737999999993E-3</v>
      </c>
      <c r="L205" s="17">
        <v>0</v>
      </c>
      <c r="M205" s="17">
        <v>0</v>
      </c>
      <c r="N205" s="17">
        <v>9.8952868949999995E-2</v>
      </c>
      <c r="O205" s="17">
        <v>3.0492498399999995E-2</v>
      </c>
      <c r="P205" s="17">
        <v>8.4529243499999983E-3</v>
      </c>
      <c r="Q205" s="17">
        <v>5.399252299999999E-3</v>
      </c>
      <c r="R205" s="17">
        <v>6.9924737999999993E-3</v>
      </c>
      <c r="S205" s="17">
        <v>0</v>
      </c>
      <c r="T205" s="17">
        <v>0</v>
      </c>
      <c r="U205" s="17">
        <v>0</v>
      </c>
      <c r="V205" s="17">
        <v>0</v>
      </c>
      <c r="W205" s="17">
        <v>0</v>
      </c>
      <c r="X205" s="17">
        <v>0</v>
      </c>
      <c r="Y205" s="17">
        <v>0</v>
      </c>
      <c r="Z205" s="17">
        <v>0</v>
      </c>
      <c r="AA205" s="17">
        <v>0</v>
      </c>
      <c r="AB205" s="17">
        <v>0</v>
      </c>
      <c r="AC205" s="17">
        <v>0</v>
      </c>
      <c r="AD205" s="17">
        <v>0</v>
      </c>
      <c r="AE205" s="17">
        <v>0</v>
      </c>
      <c r="AF205" s="17">
        <v>0</v>
      </c>
      <c r="AG205" s="17">
        <v>6.9924737999999993E-3</v>
      </c>
      <c r="AH205" s="17">
        <v>0</v>
      </c>
      <c r="AI205" s="17">
        <v>0</v>
      </c>
      <c r="AJ205" s="17">
        <v>0</v>
      </c>
      <c r="AK205" s="17">
        <v>0.28092515099999998</v>
      </c>
      <c r="AL205" s="17">
        <v>0</v>
      </c>
      <c r="AM205" s="17">
        <v>0</v>
      </c>
      <c r="AN205" s="17">
        <v>0</v>
      </c>
      <c r="AO205" s="17">
        <v>0</v>
      </c>
    </row>
    <row r="206" spans="1:43" x14ac:dyDescent="0.2">
      <c r="A206" s="17">
        <v>2003</v>
      </c>
      <c r="B206" s="17">
        <v>1.7756382903999999</v>
      </c>
      <c r="C206" s="17">
        <v>0.19435463449999998</v>
      </c>
      <c r="D206" s="17">
        <v>0</v>
      </c>
      <c r="E206" s="17">
        <v>0.10855289184999999</v>
      </c>
      <c r="F206" s="17">
        <v>0</v>
      </c>
      <c r="G206" s="17">
        <v>0</v>
      </c>
      <c r="H206" s="17">
        <v>2.6529238449999996E-2</v>
      </c>
      <c r="I206" s="17">
        <v>0</v>
      </c>
      <c r="J206" s="17">
        <v>0</v>
      </c>
      <c r="K206" s="17">
        <v>9.5380102999999983E-3</v>
      </c>
      <c r="L206" s="17">
        <v>0</v>
      </c>
      <c r="M206" s="17">
        <v>0</v>
      </c>
      <c r="N206" s="17">
        <v>0.10594534274999999</v>
      </c>
      <c r="O206" s="17">
        <v>3.1814302649999994E-2</v>
      </c>
      <c r="P206" s="17">
        <v>1.1985265499999998E-2</v>
      </c>
      <c r="Q206" s="17">
        <v>6.9722763499999989E-3</v>
      </c>
      <c r="R206" s="17">
        <v>9.5380102999999983E-3</v>
      </c>
      <c r="S206" s="17">
        <v>0</v>
      </c>
      <c r="T206" s="17">
        <v>1.9556947149999997E-2</v>
      </c>
      <c r="U206" s="17">
        <v>0</v>
      </c>
      <c r="V206" s="17">
        <v>0</v>
      </c>
      <c r="W206" s="17">
        <v>0</v>
      </c>
      <c r="X206" s="17">
        <v>0</v>
      </c>
      <c r="Y206" s="17">
        <v>0</v>
      </c>
      <c r="Z206" s="17">
        <v>0</v>
      </c>
      <c r="AA206" s="17">
        <v>0</v>
      </c>
      <c r="AB206" s="17">
        <v>0</v>
      </c>
      <c r="AC206" s="17">
        <v>0</v>
      </c>
      <c r="AD206" s="17">
        <v>0</v>
      </c>
      <c r="AE206" s="17">
        <v>0</v>
      </c>
      <c r="AF206" s="17">
        <v>0</v>
      </c>
      <c r="AG206" s="17">
        <v>9.5380102999999983E-3</v>
      </c>
      <c r="AH206" s="17">
        <v>0</v>
      </c>
      <c r="AI206" s="17">
        <v>0</v>
      </c>
      <c r="AJ206" s="17">
        <v>0</v>
      </c>
      <c r="AK206" s="17">
        <v>0.34189806819999996</v>
      </c>
      <c r="AL206" s="17">
        <v>0</v>
      </c>
      <c r="AM206" s="17">
        <v>0</v>
      </c>
      <c r="AN206" s="17">
        <v>0</v>
      </c>
      <c r="AO206" s="17">
        <v>0</v>
      </c>
    </row>
    <row r="207" spans="1:43" x14ac:dyDescent="0.2">
      <c r="A207" s="17">
        <v>2004</v>
      </c>
      <c r="B207" s="17">
        <v>1.8799543970999997</v>
      </c>
      <c r="C207" s="17">
        <v>0.22248075719999996</v>
      </c>
      <c r="D207" s="17">
        <v>0</v>
      </c>
      <c r="E207" s="17">
        <v>0.26408517199999998</v>
      </c>
      <c r="F207" s="17">
        <v>0</v>
      </c>
      <c r="G207" s="17">
        <v>0</v>
      </c>
      <c r="H207" s="17">
        <v>7.8851966049999986E-2</v>
      </c>
      <c r="I207" s="17">
        <v>0</v>
      </c>
      <c r="J207" s="17">
        <v>0</v>
      </c>
      <c r="K207" s="17">
        <v>5.0861380049999995E-2</v>
      </c>
      <c r="L207" s="17">
        <v>0</v>
      </c>
      <c r="M207" s="17">
        <v>0</v>
      </c>
      <c r="N207" s="17">
        <v>0.11548335304999999</v>
      </c>
      <c r="O207" s="17">
        <v>0.16149073719999998</v>
      </c>
      <c r="P207" s="17">
        <v>2.8126107749999997E-2</v>
      </c>
      <c r="Q207" s="17">
        <v>7.2893494049999993E-2</v>
      </c>
      <c r="R207" s="17">
        <v>5.0861380049999995E-2</v>
      </c>
      <c r="S207" s="17">
        <v>0</v>
      </c>
      <c r="T207" s="17">
        <v>5.9584570499999993E-3</v>
      </c>
      <c r="U207" s="17">
        <v>0</v>
      </c>
      <c r="V207" s="17">
        <v>0</v>
      </c>
      <c r="W207" s="17">
        <v>0</v>
      </c>
      <c r="X207" s="17">
        <v>0</v>
      </c>
      <c r="Y207" s="17">
        <v>0</v>
      </c>
      <c r="Z207" s="17">
        <v>0</v>
      </c>
      <c r="AA207" s="17">
        <v>0</v>
      </c>
      <c r="AB207" s="17">
        <v>0</v>
      </c>
      <c r="AC207" s="17">
        <v>0</v>
      </c>
      <c r="AD207" s="17">
        <v>0</v>
      </c>
      <c r="AE207" s="17">
        <v>0</v>
      </c>
      <c r="AF207" s="17">
        <v>0</v>
      </c>
      <c r="AG207" s="17">
        <v>5.0861380049999995E-2</v>
      </c>
      <c r="AH207" s="17">
        <v>0</v>
      </c>
      <c r="AI207" s="17">
        <v>0</v>
      </c>
      <c r="AJ207" s="17">
        <v>0</v>
      </c>
      <c r="AK207" s="17">
        <v>0.41768785564999994</v>
      </c>
      <c r="AL207" s="17">
        <v>0</v>
      </c>
      <c r="AM207" s="17">
        <v>0</v>
      </c>
      <c r="AN207" s="17">
        <v>0</v>
      </c>
      <c r="AO207" s="17">
        <v>0</v>
      </c>
    </row>
    <row r="208" spans="1:43" x14ac:dyDescent="0.2">
      <c r="A208" s="17">
        <v>2005</v>
      </c>
      <c r="B208" s="17">
        <v>2.1047848308499999</v>
      </c>
      <c r="C208" s="17">
        <v>0.27409945939999997</v>
      </c>
      <c r="D208" s="17">
        <v>0</v>
      </c>
      <c r="E208" s="17">
        <v>0.25834380389999995</v>
      </c>
      <c r="F208" s="17">
        <v>0</v>
      </c>
      <c r="G208" s="17">
        <v>0</v>
      </c>
      <c r="H208" s="17">
        <v>6.6299527449999993E-2</v>
      </c>
      <c r="I208" s="17">
        <v>0</v>
      </c>
      <c r="J208" s="17">
        <v>0</v>
      </c>
      <c r="K208" s="17">
        <v>0.13484911959999998</v>
      </c>
      <c r="L208" s="17">
        <v>0</v>
      </c>
      <c r="M208" s="17">
        <v>0</v>
      </c>
      <c r="N208" s="17">
        <v>0.16634473309999998</v>
      </c>
      <c r="O208" s="17">
        <v>3.4346757899999997E-2</v>
      </c>
      <c r="P208" s="17">
        <v>2.5210184999999996E-2</v>
      </c>
      <c r="Q208" s="17">
        <v>5.2619918649999993E-2</v>
      </c>
      <c r="R208" s="17">
        <v>0.13484911959999998</v>
      </c>
      <c r="S208" s="17">
        <v>2.6408517199999995E-2</v>
      </c>
      <c r="T208" s="17">
        <v>1.3679608799999998E-2</v>
      </c>
      <c r="U208" s="17">
        <v>0</v>
      </c>
      <c r="V208" s="17">
        <v>0</v>
      </c>
      <c r="W208" s="17">
        <v>0</v>
      </c>
      <c r="X208" s="17">
        <v>0</v>
      </c>
      <c r="Y208" s="17">
        <v>0</v>
      </c>
      <c r="Z208" s="17">
        <v>0</v>
      </c>
      <c r="AA208" s="17">
        <v>0</v>
      </c>
      <c r="AB208" s="17">
        <v>0</v>
      </c>
      <c r="AC208" s="17">
        <v>0</v>
      </c>
      <c r="AD208" s="17">
        <v>0</v>
      </c>
      <c r="AE208" s="17">
        <v>0</v>
      </c>
      <c r="AF208" s="17">
        <v>0</v>
      </c>
      <c r="AG208" s="17">
        <v>0.13484911959999998</v>
      </c>
      <c r="AH208" s="17">
        <v>0</v>
      </c>
      <c r="AI208" s="17">
        <v>0</v>
      </c>
      <c r="AJ208" s="17">
        <v>0</v>
      </c>
      <c r="AK208" s="17">
        <v>0.47185644479999994</v>
      </c>
      <c r="AL208" s="17">
        <v>0</v>
      </c>
      <c r="AM208" s="17">
        <v>0</v>
      </c>
      <c r="AN208" s="17">
        <v>0</v>
      </c>
      <c r="AO208" s="17">
        <v>0</v>
      </c>
    </row>
    <row r="209" spans="1:41" x14ac:dyDescent="0.2">
      <c r="A209" s="17">
        <v>2006</v>
      </c>
      <c r="B209" s="17">
        <v>2.2780614902499998</v>
      </c>
      <c r="C209" s="17">
        <v>0.29492823294999998</v>
      </c>
      <c r="D209" s="17">
        <v>0</v>
      </c>
      <c r="E209" s="17">
        <v>0.34730418254999995</v>
      </c>
      <c r="F209" s="17">
        <v>0</v>
      </c>
      <c r="G209" s="17">
        <v>0</v>
      </c>
      <c r="H209" s="17">
        <v>0.19278165529999997</v>
      </c>
      <c r="I209" s="17">
        <v>0</v>
      </c>
      <c r="J209" s="17">
        <v>0</v>
      </c>
      <c r="K209" s="17">
        <v>6.7353113749999999E-2</v>
      </c>
      <c r="L209" s="17">
        <v>0</v>
      </c>
      <c r="M209" s="17">
        <v>0</v>
      </c>
      <c r="N209" s="17">
        <v>0.30119386764999995</v>
      </c>
      <c r="O209" s="17">
        <v>0.17983280249999997</v>
      </c>
      <c r="P209" s="17">
        <v>1.6501510999999996E-2</v>
      </c>
      <c r="Q209" s="17">
        <v>0.14076800399999997</v>
      </c>
      <c r="R209" s="17">
        <v>6.7353113749999999E-2</v>
      </c>
      <c r="S209" s="17">
        <v>4.3272475999999995E-3</v>
      </c>
      <c r="T209" s="17">
        <v>5.2013651299999991E-2</v>
      </c>
      <c r="U209" s="17">
        <v>0</v>
      </c>
      <c r="V209" s="17">
        <v>0</v>
      </c>
      <c r="W209" s="17">
        <v>0</v>
      </c>
      <c r="X209" s="17">
        <v>0</v>
      </c>
      <c r="Y209" s="17">
        <v>0</v>
      </c>
      <c r="Z209" s="17">
        <v>0</v>
      </c>
      <c r="AA209" s="17">
        <v>0</v>
      </c>
      <c r="AB209" s="17">
        <v>0</v>
      </c>
      <c r="AC209" s="17">
        <v>0</v>
      </c>
      <c r="AD209" s="17">
        <v>0</v>
      </c>
      <c r="AE209" s="17">
        <v>0</v>
      </c>
      <c r="AF209" s="17">
        <v>0</v>
      </c>
      <c r="AG209" s="17">
        <v>6.7353113749999999E-2</v>
      </c>
      <c r="AH209" s="17">
        <v>0</v>
      </c>
      <c r="AI209" s="17">
        <v>0</v>
      </c>
      <c r="AJ209" s="17">
        <v>0</v>
      </c>
      <c r="AK209" s="17">
        <v>0.54320059559999989</v>
      </c>
      <c r="AL209" s="17">
        <v>3.4531524949999996E-2</v>
      </c>
      <c r="AM209" s="17">
        <v>0</v>
      </c>
      <c r="AN209" s="17">
        <v>0</v>
      </c>
      <c r="AO209" s="17">
        <v>0</v>
      </c>
    </row>
    <row r="210" spans="1:41" x14ac:dyDescent="0.2">
      <c r="A210" s="17">
        <v>2007</v>
      </c>
      <c r="B210" s="17">
        <v>2.6721476612999995</v>
      </c>
      <c r="C210" s="17">
        <v>0.33097042549999994</v>
      </c>
      <c r="D210" s="17">
        <v>0</v>
      </c>
      <c r="E210" s="17">
        <v>0.34632663194999996</v>
      </c>
      <c r="F210" s="17">
        <v>0</v>
      </c>
      <c r="G210" s="17">
        <v>0</v>
      </c>
      <c r="H210" s="17">
        <v>0.12727083004999998</v>
      </c>
      <c r="I210" s="17">
        <v>0</v>
      </c>
      <c r="J210" s="17">
        <v>0</v>
      </c>
      <c r="K210" s="17">
        <v>8.3854624749999995E-2</v>
      </c>
      <c r="L210" s="17">
        <v>0</v>
      </c>
      <c r="M210" s="17">
        <v>0</v>
      </c>
      <c r="N210" s="17">
        <v>0.36854698139999997</v>
      </c>
      <c r="O210" s="17">
        <v>7.776844984999999E-2</v>
      </c>
      <c r="P210" s="17">
        <v>1.6105889149999997E-2</v>
      </c>
      <c r="Q210" s="17">
        <v>9.9626456149999987E-2</v>
      </c>
      <c r="R210" s="17">
        <v>5.2689271699999991E-2</v>
      </c>
      <c r="S210" s="17">
        <v>1.9936288449999999E-2</v>
      </c>
      <c r="T210" s="17">
        <v>2.7644358949999996E-2</v>
      </c>
      <c r="U210" s="17">
        <v>3.1165338099999995E-2</v>
      </c>
      <c r="V210" s="17">
        <v>0</v>
      </c>
      <c r="W210" s="17">
        <v>0</v>
      </c>
      <c r="X210" s="17">
        <v>0</v>
      </c>
      <c r="Y210" s="17">
        <v>0</v>
      </c>
      <c r="Z210" s="17">
        <v>0</v>
      </c>
      <c r="AA210" s="17">
        <v>0</v>
      </c>
      <c r="AB210" s="17">
        <v>0</v>
      </c>
      <c r="AC210" s="17">
        <v>0</v>
      </c>
      <c r="AD210" s="17">
        <v>0</v>
      </c>
      <c r="AE210" s="17">
        <v>0</v>
      </c>
      <c r="AF210" s="17">
        <v>0</v>
      </c>
      <c r="AG210" s="17">
        <v>8.385460979999998E-2</v>
      </c>
      <c r="AH210" s="17">
        <v>0</v>
      </c>
      <c r="AI210" s="17">
        <v>0</v>
      </c>
      <c r="AJ210" s="17">
        <v>0</v>
      </c>
      <c r="AK210" s="17">
        <v>0.64027626779999991</v>
      </c>
      <c r="AL210" s="17">
        <v>0</v>
      </c>
      <c r="AM210" s="17">
        <v>0</v>
      </c>
      <c r="AN210" s="17">
        <v>0</v>
      </c>
      <c r="AO210" s="17">
        <v>0</v>
      </c>
    </row>
    <row r="211" spans="1:41" x14ac:dyDescent="0.2">
      <c r="A211" s="17">
        <v>2008</v>
      </c>
      <c r="B211" s="17">
        <v>3.0563433159999995</v>
      </c>
      <c r="C211" s="17">
        <v>0.36977463054999998</v>
      </c>
      <c r="D211" s="17">
        <v>0</v>
      </c>
      <c r="E211" s="17">
        <v>0.44062269549999994</v>
      </c>
      <c r="F211" s="17">
        <v>0</v>
      </c>
      <c r="G211" s="17">
        <v>0</v>
      </c>
      <c r="H211" s="17">
        <v>0.10994303254999999</v>
      </c>
      <c r="I211" s="17">
        <v>0</v>
      </c>
      <c r="J211" s="17">
        <v>0</v>
      </c>
      <c r="K211" s="17">
        <v>7.2270123899999997E-2</v>
      </c>
      <c r="L211" s="17">
        <v>0</v>
      </c>
      <c r="M211" s="17">
        <v>0</v>
      </c>
      <c r="N211" s="17">
        <v>0.45240160614999997</v>
      </c>
      <c r="O211" s="17">
        <v>0.11950378179999999</v>
      </c>
      <c r="P211" s="17">
        <v>3.1531329049999994E-2</v>
      </c>
      <c r="Q211" s="17">
        <v>0.10121559629999999</v>
      </c>
      <c r="R211" s="17">
        <v>6.306267304999999E-2</v>
      </c>
      <c r="S211" s="17">
        <v>7.2728460999999991E-3</v>
      </c>
      <c r="T211" s="17">
        <v>8.7274212999999996E-3</v>
      </c>
      <c r="U211" s="17">
        <v>9.2074358999999981E-3</v>
      </c>
      <c r="V211" s="17">
        <v>0</v>
      </c>
      <c r="W211" s="17">
        <v>0</v>
      </c>
      <c r="X211" s="17">
        <v>0</v>
      </c>
      <c r="Y211" s="17">
        <v>0</v>
      </c>
      <c r="Z211" s="17">
        <v>0</v>
      </c>
      <c r="AA211" s="17">
        <v>0</v>
      </c>
      <c r="AB211" s="17">
        <v>0</v>
      </c>
      <c r="AC211" s="17">
        <v>0</v>
      </c>
      <c r="AD211" s="17">
        <v>0</v>
      </c>
      <c r="AE211" s="17">
        <v>0</v>
      </c>
      <c r="AF211" s="17">
        <v>0</v>
      </c>
      <c r="AG211" s="17">
        <v>7.2270108949999995E-2</v>
      </c>
      <c r="AH211" s="17">
        <v>0</v>
      </c>
      <c r="AI211" s="17">
        <v>0</v>
      </c>
      <c r="AJ211" s="17">
        <v>0</v>
      </c>
      <c r="AK211" s="17">
        <v>0.69950907974999987</v>
      </c>
      <c r="AL211" s="17">
        <v>0</v>
      </c>
      <c r="AM211" s="17">
        <v>0</v>
      </c>
      <c r="AN211" s="17">
        <v>0</v>
      </c>
      <c r="AO211" s="17">
        <v>0</v>
      </c>
    </row>
    <row r="212" spans="1:41" x14ac:dyDescent="0.2">
      <c r="A212" s="17">
        <v>2009</v>
      </c>
      <c r="B212" s="17">
        <v>3.2929360957999996</v>
      </c>
      <c r="C212" s="17">
        <v>0.40615585919999997</v>
      </c>
      <c r="D212" s="17">
        <v>1.1673707499999999E-3</v>
      </c>
      <c r="E212" s="17">
        <v>0.7195944944499999</v>
      </c>
      <c r="F212" s="17">
        <v>7.5803675999999995E-3</v>
      </c>
      <c r="G212" s="17">
        <v>0</v>
      </c>
      <c r="H212" s="17">
        <v>0.10075026259999999</v>
      </c>
      <c r="I212" s="17">
        <v>0</v>
      </c>
      <c r="J212" s="17">
        <v>0</v>
      </c>
      <c r="K212" s="17">
        <v>9.7783644399999994E-2</v>
      </c>
      <c r="L212" s="17">
        <v>0</v>
      </c>
      <c r="M212" s="17">
        <v>0</v>
      </c>
      <c r="N212" s="17">
        <v>0.5246717300499999</v>
      </c>
      <c r="O212" s="17">
        <v>0.37211590519999993</v>
      </c>
      <c r="P212" s="17">
        <v>3.6584429049999999E-2</v>
      </c>
      <c r="Q212" s="17">
        <v>5.8535080499999996E-2</v>
      </c>
      <c r="R212" s="17">
        <v>5.539927314999999E-2</v>
      </c>
      <c r="S212" s="17">
        <v>8.5445528999999985E-3</v>
      </c>
      <c r="T212" s="17">
        <v>4.2215167149999996E-2</v>
      </c>
      <c r="U212" s="17">
        <v>4.2384371249999997E-2</v>
      </c>
      <c r="V212" s="17">
        <v>7.5803675999999995E-3</v>
      </c>
      <c r="W212" s="17">
        <v>1.1673707499999999E-3</v>
      </c>
      <c r="X212" s="17">
        <v>0</v>
      </c>
      <c r="Y212" s="17">
        <v>0</v>
      </c>
      <c r="Z212" s="17">
        <v>0</v>
      </c>
      <c r="AA212" s="17">
        <v>0</v>
      </c>
      <c r="AB212" s="17">
        <v>0</v>
      </c>
      <c r="AC212" s="17">
        <v>0</v>
      </c>
      <c r="AD212" s="17">
        <v>0</v>
      </c>
      <c r="AE212" s="17">
        <v>0</v>
      </c>
      <c r="AF212" s="17">
        <v>0</v>
      </c>
      <c r="AG212" s="17">
        <v>9.778364439999998E-2</v>
      </c>
      <c r="AH212" s="17">
        <v>0</v>
      </c>
      <c r="AI212" s="17">
        <v>0</v>
      </c>
      <c r="AJ212" s="17">
        <v>0</v>
      </c>
      <c r="AK212" s="17">
        <v>0.75922749759999986</v>
      </c>
      <c r="AL212" s="17">
        <v>0</v>
      </c>
      <c r="AM212" s="17">
        <v>0</v>
      </c>
      <c r="AN212" s="17">
        <v>0</v>
      </c>
      <c r="AO212" s="17">
        <v>0</v>
      </c>
    </row>
    <row r="213" spans="1:41" x14ac:dyDescent="0.2">
      <c r="A213" s="17">
        <v>2010</v>
      </c>
      <c r="B213" s="17">
        <v>3.670443146675832</v>
      </c>
      <c r="C213" s="17">
        <v>0.4269935861174271</v>
      </c>
      <c r="D213" s="17">
        <v>7.6488086999999989E-3</v>
      </c>
      <c r="E213" s="17">
        <v>1.0558055646892923</v>
      </c>
      <c r="F213" s="17">
        <v>3.040307058242675E-2</v>
      </c>
      <c r="G213" s="17">
        <v>0</v>
      </c>
      <c r="H213" s="17">
        <v>9.5940219699999982E-2</v>
      </c>
      <c r="I213" s="17">
        <v>0</v>
      </c>
      <c r="J213" s="17">
        <v>0</v>
      </c>
      <c r="K213" s="17">
        <v>9.78342951821118E-2</v>
      </c>
      <c r="L213" s="17">
        <v>0</v>
      </c>
      <c r="M213" s="17">
        <v>0</v>
      </c>
      <c r="N213" s="17">
        <v>0.46347985514999995</v>
      </c>
      <c r="O213" s="17">
        <v>0.36992843614999993</v>
      </c>
      <c r="P213" s="17">
        <v>3.7802898899999993E-2</v>
      </c>
      <c r="Q213" s="17">
        <v>8.4786518049999995E-2</v>
      </c>
      <c r="R213" s="17">
        <v>8.5326556899999989E-2</v>
      </c>
      <c r="S213" s="17">
        <v>1.1153701649999999E-2</v>
      </c>
      <c r="T213" s="17">
        <v>1.1153701649999999E-2</v>
      </c>
      <c r="U213" s="17">
        <v>1.2269076299999999E-2</v>
      </c>
      <c r="V213" s="17">
        <v>2.2110706149999996E-2</v>
      </c>
      <c r="W213" s="17">
        <v>6.4814229999999992E-3</v>
      </c>
      <c r="X213" s="17">
        <v>0</v>
      </c>
      <c r="Y213" s="17">
        <v>0</v>
      </c>
      <c r="Z213" s="17">
        <v>0</v>
      </c>
      <c r="AA213" s="17">
        <v>0</v>
      </c>
      <c r="AB213" s="17">
        <v>0</v>
      </c>
      <c r="AC213" s="17">
        <v>0</v>
      </c>
      <c r="AD213" s="17">
        <v>0</v>
      </c>
      <c r="AE213" s="17">
        <v>0</v>
      </c>
      <c r="AF213" s="17">
        <v>0</v>
      </c>
      <c r="AG213" s="17">
        <v>9.759563319999999E-2</v>
      </c>
      <c r="AH213" s="17">
        <v>0</v>
      </c>
      <c r="AI213" s="17">
        <v>0</v>
      </c>
      <c r="AJ213" s="17">
        <v>0</v>
      </c>
      <c r="AK213" s="17">
        <v>0.78276800679999992</v>
      </c>
      <c r="AL213" s="17">
        <v>0</v>
      </c>
      <c r="AM213" s="17">
        <v>0</v>
      </c>
      <c r="AN213" s="17">
        <v>0</v>
      </c>
      <c r="AO213" s="17">
        <v>0.15897553424999999</v>
      </c>
    </row>
    <row r="214" spans="1:41" x14ac:dyDescent="0.2">
      <c r="A214" s="17">
        <v>2011</v>
      </c>
      <c r="B214" s="17">
        <v>3.741532470887424</v>
      </c>
      <c r="C214" s="17">
        <v>0.58481027877439506</v>
      </c>
      <c r="D214" s="17">
        <v>1.2376102193327791E-2</v>
      </c>
      <c r="E214" s="17">
        <v>1.4935607250816891</v>
      </c>
      <c r="F214" s="17">
        <v>4.5362431151716398E-2</v>
      </c>
      <c r="G214" s="17">
        <v>0</v>
      </c>
      <c r="H214" s="17">
        <v>8.5126140805449196E-2</v>
      </c>
      <c r="I214" s="17">
        <v>0</v>
      </c>
      <c r="J214" s="17">
        <v>0</v>
      </c>
      <c r="K214" s="17">
        <v>0.28059430781207589</v>
      </c>
      <c r="L214" s="17">
        <v>0</v>
      </c>
      <c r="M214" s="17">
        <v>0</v>
      </c>
      <c r="N214" s="17">
        <v>0.51403921548211173</v>
      </c>
      <c r="O214" s="17">
        <v>0.50239524758765985</v>
      </c>
      <c r="P214" s="17">
        <v>0.16880378185189746</v>
      </c>
      <c r="Q214" s="17">
        <v>7.0626543504089756E-2</v>
      </c>
      <c r="R214" s="17">
        <v>0.23915346670163587</v>
      </c>
      <c r="S214" s="17">
        <v>8.6995993505756264E-3</v>
      </c>
      <c r="T214" s="17">
        <v>1.4499582351359459E-2</v>
      </c>
      <c r="U214" s="17">
        <v>4.1440841110440031E-2</v>
      </c>
      <c r="V214" s="17">
        <v>1.495934561928965E-2</v>
      </c>
      <c r="W214" s="17">
        <v>4.7272934933277931E-3</v>
      </c>
      <c r="X214" s="17">
        <v>0</v>
      </c>
      <c r="Y214" s="17">
        <v>0</v>
      </c>
      <c r="Z214" s="17">
        <v>0</v>
      </c>
      <c r="AA214" s="17">
        <v>0</v>
      </c>
      <c r="AB214" s="17">
        <v>0</v>
      </c>
      <c r="AC214" s="17">
        <v>0</v>
      </c>
      <c r="AD214" s="17">
        <v>0</v>
      </c>
      <c r="AE214" s="17">
        <v>0</v>
      </c>
      <c r="AF214" s="17">
        <v>0</v>
      </c>
      <c r="AG214" s="17">
        <v>0.28059430781207589</v>
      </c>
      <c r="AH214" s="17">
        <v>0</v>
      </c>
      <c r="AI214" s="17">
        <v>0</v>
      </c>
      <c r="AJ214" s="17">
        <v>0</v>
      </c>
      <c r="AK214" s="17">
        <v>1.0047935428226504</v>
      </c>
      <c r="AL214" s="17">
        <v>0</v>
      </c>
      <c r="AM214" s="17">
        <v>0</v>
      </c>
      <c r="AN214" s="17">
        <v>0</v>
      </c>
      <c r="AO214" s="17">
        <v>4.7274934849999992E-2</v>
      </c>
    </row>
    <row r="215" spans="1:41" x14ac:dyDescent="0.2">
      <c r="A215" s="17">
        <v>2012</v>
      </c>
      <c r="B215" s="17">
        <v>4.670148552683016</v>
      </c>
      <c r="C215" s="17">
        <v>0.6045063143767474</v>
      </c>
      <c r="D215" s="17">
        <v>3.6040684335583932E-2</v>
      </c>
      <c r="E215" s="17">
        <v>1.7883750811229469</v>
      </c>
      <c r="F215" s="17">
        <v>6.9035797397994064E-2</v>
      </c>
      <c r="G215" s="17">
        <v>0</v>
      </c>
      <c r="H215" s="17">
        <v>7.7812380056837591E-2</v>
      </c>
      <c r="I215" s="17">
        <v>0</v>
      </c>
      <c r="J215" s="17">
        <v>0</v>
      </c>
      <c r="K215" s="17">
        <v>0.12481504734459559</v>
      </c>
      <c r="L215" s="17">
        <v>0</v>
      </c>
      <c r="M215" s="17">
        <v>0</v>
      </c>
      <c r="N215" s="17">
        <v>0.75658579856634756</v>
      </c>
      <c r="O215" s="17">
        <v>0.33708444335432214</v>
      </c>
      <c r="P215" s="17">
        <v>5.621546507716306E-2</v>
      </c>
      <c r="Q215" s="17">
        <v>6.6236739705674952E-2</v>
      </c>
      <c r="R215" s="17">
        <v>0.10493894109775367</v>
      </c>
      <c r="S215" s="17">
        <v>1.0818454530835447E-2</v>
      </c>
      <c r="T215" s="17">
        <v>1.1575575968274868E-2</v>
      </c>
      <c r="U215" s="17">
        <v>1.9876041863954159E-2</v>
      </c>
      <c r="V215" s="17">
        <v>2.3673366246277663E-2</v>
      </c>
      <c r="W215" s="17">
        <v>2.366451775936838E-2</v>
      </c>
      <c r="X215" s="17">
        <v>0</v>
      </c>
      <c r="Y215" s="17">
        <v>0</v>
      </c>
      <c r="Z215" s="17">
        <v>0</v>
      </c>
      <c r="AA215" s="17">
        <v>0</v>
      </c>
      <c r="AB215" s="17">
        <v>0</v>
      </c>
      <c r="AC215" s="17">
        <v>0</v>
      </c>
      <c r="AD215" s="17">
        <v>0</v>
      </c>
      <c r="AE215" s="17">
        <v>0</v>
      </c>
      <c r="AF215" s="17">
        <v>0</v>
      </c>
      <c r="AG215" s="17">
        <v>0.12481498296170783</v>
      </c>
      <c r="AH215" s="17">
        <v>0</v>
      </c>
      <c r="AI215" s="17">
        <v>0</v>
      </c>
      <c r="AJ215" s="17">
        <v>0</v>
      </c>
      <c r="AK215" s="17">
        <v>1.4550441095513285</v>
      </c>
      <c r="AL215" s="17">
        <v>0</v>
      </c>
      <c r="AM215" s="17">
        <v>0</v>
      </c>
      <c r="AN215" s="17">
        <v>0</v>
      </c>
      <c r="AO215" s="17">
        <v>3.8047675294952316E-2</v>
      </c>
    </row>
    <row r="216" spans="1:41" x14ac:dyDescent="0.2">
      <c r="A216" s="17">
        <v>2013</v>
      </c>
      <c r="B216" s="17">
        <v>5.8908894537358547</v>
      </c>
      <c r="C216" s="17">
        <v>0.66572276763021432</v>
      </c>
      <c r="D216" s="17">
        <v>4.2047865841423317E-2</v>
      </c>
      <c r="E216" s="17">
        <v>2.1479685801238166</v>
      </c>
      <c r="F216" s="17">
        <v>8.4937120592659468E-2</v>
      </c>
      <c r="G216" s="17">
        <v>0</v>
      </c>
      <c r="H216" s="17">
        <v>0.11723370515304804</v>
      </c>
      <c r="I216" s="17">
        <v>0</v>
      </c>
      <c r="J216" s="17">
        <v>0</v>
      </c>
      <c r="K216" s="17">
        <v>0.18803121709526679</v>
      </c>
      <c r="L216" s="17">
        <v>6.0407747399999996E-2</v>
      </c>
      <c r="M216" s="17">
        <v>0</v>
      </c>
      <c r="N216" s="17">
        <v>0.82534563225468738</v>
      </c>
      <c r="O216" s="17">
        <v>0.46940655329427089</v>
      </c>
      <c r="P216" s="17">
        <v>0.13089446729087822</v>
      </c>
      <c r="Q216" s="17">
        <v>8.5085534872871335E-2</v>
      </c>
      <c r="R216" s="17">
        <v>0.13792680899513554</v>
      </c>
      <c r="S216" s="17">
        <v>1.2638238063093391E-2</v>
      </c>
      <c r="T216" s="17">
        <v>3.2148155330176717E-2</v>
      </c>
      <c r="U216" s="17">
        <v>5.0104408100131267E-2</v>
      </c>
      <c r="V216" s="17">
        <v>3.863705436177764E-2</v>
      </c>
      <c r="W216" s="17">
        <v>6.0071815058393881E-3</v>
      </c>
      <c r="X216" s="17">
        <v>0</v>
      </c>
      <c r="Y216" s="17">
        <v>3.7671966799999998E-2</v>
      </c>
      <c r="Z216" s="17">
        <v>0</v>
      </c>
      <c r="AA216" s="17">
        <v>0</v>
      </c>
      <c r="AB216" s="17">
        <v>2.2735780599999998E-2</v>
      </c>
      <c r="AC216" s="17">
        <v>0</v>
      </c>
      <c r="AD216" s="17">
        <v>0</v>
      </c>
      <c r="AE216" s="17">
        <v>0</v>
      </c>
      <c r="AF216" s="17">
        <v>0</v>
      </c>
      <c r="AG216" s="17">
        <v>0.18803121709526682</v>
      </c>
      <c r="AH216" s="17">
        <v>6.0407747399999996E-2</v>
      </c>
      <c r="AI216" s="17">
        <v>0</v>
      </c>
      <c r="AJ216" s="17">
        <v>0</v>
      </c>
      <c r="AK216" s="17">
        <v>1.9730768933326266</v>
      </c>
      <c r="AL216" s="17">
        <v>1.4922207949999999E-2</v>
      </c>
      <c r="AM216" s="17">
        <v>0</v>
      </c>
      <c r="AN216" s="17">
        <v>0</v>
      </c>
      <c r="AO216" s="17">
        <v>5.6055213656255792E-2</v>
      </c>
    </row>
    <row r="217" spans="1:41" x14ac:dyDescent="0.2">
      <c r="A217" s="17">
        <v>2014</v>
      </c>
      <c r="B217" s="17">
        <v>7.6022277208100775</v>
      </c>
      <c r="C217" s="17">
        <v>0.67050727510204478</v>
      </c>
      <c r="D217" s="17">
        <v>6.1451275560663987E-2</v>
      </c>
      <c r="E217" s="17">
        <v>2.4706785344333366</v>
      </c>
      <c r="F217" s="17">
        <v>0.11435781688544663</v>
      </c>
      <c r="G217" s="17">
        <v>0</v>
      </c>
      <c r="H217" s="17">
        <v>5.7621578708010775E-2</v>
      </c>
      <c r="I217" s="17">
        <v>0</v>
      </c>
      <c r="J217" s="17">
        <v>0</v>
      </c>
      <c r="K217" s="17">
        <v>0.30522819726848222</v>
      </c>
      <c r="L217" s="17">
        <v>0</v>
      </c>
      <c r="M217" s="17">
        <v>0</v>
      </c>
      <c r="N217" s="17">
        <v>0.99255074802008436</v>
      </c>
      <c r="O217" s="17">
        <v>0.50584354274497823</v>
      </c>
      <c r="P217" s="17">
        <v>3.5895044460991496E-2</v>
      </c>
      <c r="Q217" s="17">
        <v>3.4962248725086222E-2</v>
      </c>
      <c r="R217" s="17">
        <v>0.16246737907303999</v>
      </c>
      <c r="S217" s="17">
        <v>1.7713489689979052E-2</v>
      </c>
      <c r="T217" s="17">
        <v>2.2659265600036792E-2</v>
      </c>
      <c r="U217" s="17">
        <v>0.14276075381255446</v>
      </c>
      <c r="V217" s="17">
        <v>2.9420631909899408E-2</v>
      </c>
      <c r="W217" s="17">
        <v>1.9403394769240662E-2</v>
      </c>
      <c r="X217" s="17">
        <v>0</v>
      </c>
      <c r="Y217" s="17">
        <v>0</v>
      </c>
      <c r="Z217" s="17">
        <v>0</v>
      </c>
      <c r="AA217" s="17">
        <v>0</v>
      </c>
      <c r="AB217" s="17">
        <v>0</v>
      </c>
      <c r="AC217" s="17">
        <v>0</v>
      </c>
      <c r="AD217" s="17">
        <v>0</v>
      </c>
      <c r="AE217" s="17">
        <v>0</v>
      </c>
      <c r="AF217" s="17">
        <v>0</v>
      </c>
      <c r="AG217" s="17">
        <v>0.30522813288559447</v>
      </c>
      <c r="AH217" s="17">
        <v>0</v>
      </c>
      <c r="AI217" s="17">
        <v>0</v>
      </c>
      <c r="AJ217" s="17">
        <v>0</v>
      </c>
      <c r="AK217" s="17">
        <v>2.3692727471642252</v>
      </c>
      <c r="AL217" s="17">
        <v>0</v>
      </c>
      <c r="AM217" s="17">
        <v>0</v>
      </c>
      <c r="AN217" s="17">
        <v>0</v>
      </c>
      <c r="AO217" s="17">
        <v>8.1233863679869719E-2</v>
      </c>
    </row>
    <row r="218" spans="1:41" x14ac:dyDescent="0.2">
      <c r="A218" s="17">
        <v>2015</v>
      </c>
      <c r="B218" s="17">
        <v>8.8893856748211135</v>
      </c>
      <c r="C218" s="17">
        <v>0.91110140313024734</v>
      </c>
      <c r="D218" s="17">
        <v>6.445694776168405E-2</v>
      </c>
      <c r="E218" s="17">
        <v>2.8843560490838454</v>
      </c>
      <c r="F218" s="17">
        <v>0.13036701354136221</v>
      </c>
      <c r="G218" s="17">
        <v>0</v>
      </c>
      <c r="H218" s="17">
        <v>0.21897476101075541</v>
      </c>
      <c r="I218" s="17">
        <v>0</v>
      </c>
      <c r="J218" s="17">
        <v>0</v>
      </c>
      <c r="K218" s="17">
        <v>0.23893542534703932</v>
      </c>
      <c r="L218" s="17">
        <v>0</v>
      </c>
      <c r="M218" s="17">
        <v>0</v>
      </c>
      <c r="N218" s="17">
        <v>1.2273772779728136</v>
      </c>
      <c r="O218" s="17">
        <v>0.55215663858256958</v>
      </c>
      <c r="P218" s="17">
        <v>0.23339972245306728</v>
      </c>
      <c r="Q218" s="17">
        <v>0.19870498139187429</v>
      </c>
      <c r="R218" s="17">
        <v>0.14693130743823424</v>
      </c>
      <c r="S218" s="17">
        <v>2.6209274432070849E-2</v>
      </c>
      <c r="T218" s="17">
        <v>2.026976466888112E-2</v>
      </c>
      <c r="U218" s="17">
        <v>9.2004053525917326E-2</v>
      </c>
      <c r="V218" s="17">
        <v>1.6009196655915575E-2</v>
      </c>
      <c r="W218" s="17">
        <v>3.00567220102006E-3</v>
      </c>
      <c r="X218" s="17">
        <v>0</v>
      </c>
      <c r="Y218" s="17">
        <v>0</v>
      </c>
      <c r="Z218" s="17">
        <v>0</v>
      </c>
      <c r="AA218" s="17">
        <v>0</v>
      </c>
      <c r="AB218" s="17">
        <v>0</v>
      </c>
      <c r="AC218" s="17">
        <v>0</v>
      </c>
      <c r="AD218" s="17">
        <v>0</v>
      </c>
      <c r="AE218" s="17">
        <v>0</v>
      </c>
      <c r="AF218" s="17">
        <v>0</v>
      </c>
      <c r="AG218" s="17">
        <v>0.23893536096415158</v>
      </c>
      <c r="AH218" s="17">
        <v>0</v>
      </c>
      <c r="AI218" s="17">
        <v>0</v>
      </c>
      <c r="AJ218" s="17">
        <v>0</v>
      </c>
      <c r="AK218" s="17">
        <v>2.3478668843614443</v>
      </c>
      <c r="AL218" s="17">
        <v>0</v>
      </c>
      <c r="AM218" s="17">
        <v>0</v>
      </c>
      <c r="AN218" s="17">
        <v>0</v>
      </c>
      <c r="AO218" s="17">
        <v>7.0401602932865376E-2</v>
      </c>
    </row>
    <row r="219" spans="1:41" x14ac:dyDescent="0.2">
      <c r="A219" s="17">
        <v>2016</v>
      </c>
      <c r="B219" s="17">
        <v>9.7831116136862661</v>
      </c>
      <c r="C219" s="17">
        <v>0.97573606814256764</v>
      </c>
      <c r="D219" s="17">
        <v>0.11886686313925393</v>
      </c>
      <c r="E219" s="17">
        <v>3.1773445477283375</v>
      </c>
      <c r="F219" s="17">
        <v>0.2375103683215575</v>
      </c>
      <c r="G219" s="17">
        <v>0</v>
      </c>
      <c r="H219" s="17">
        <v>0.27861404680924978</v>
      </c>
      <c r="I219" s="17">
        <v>3.4292448786007623E-2</v>
      </c>
      <c r="J219" s="17">
        <v>0</v>
      </c>
      <c r="K219" s="17">
        <v>0.5004011426636471</v>
      </c>
      <c r="L219" s="17">
        <v>0</v>
      </c>
      <c r="M219" s="17">
        <v>0</v>
      </c>
      <c r="N219" s="17">
        <v>1.4432837156920073</v>
      </c>
      <c r="O219" s="17">
        <v>0.64862357887836231</v>
      </c>
      <c r="P219" s="17">
        <v>0.21789991410109613</v>
      </c>
      <c r="Q219" s="17">
        <v>0.16190821596758767</v>
      </c>
      <c r="R219" s="17">
        <v>0.3080111465099159</v>
      </c>
      <c r="S219" s="17">
        <v>4.2580356039221529E-2</v>
      </c>
      <c r="T219" s="17">
        <v>0.11670583084166215</v>
      </c>
      <c r="U219" s="17">
        <v>0.19238993177084338</v>
      </c>
      <c r="V219" s="17">
        <v>0.10714330534730752</v>
      </c>
      <c r="W219" s="17">
        <v>5.4409850994682117E-2</v>
      </c>
      <c r="X219" s="17">
        <v>3.4292448786007623E-2</v>
      </c>
      <c r="Y219" s="17">
        <v>0</v>
      </c>
      <c r="Z219" s="17">
        <v>0</v>
      </c>
      <c r="AA219" s="17">
        <v>0</v>
      </c>
      <c r="AB219" s="17">
        <v>0</v>
      </c>
      <c r="AC219" s="17">
        <v>0</v>
      </c>
      <c r="AD219" s="17">
        <v>0</v>
      </c>
      <c r="AE219" s="17">
        <v>0</v>
      </c>
      <c r="AF219" s="17">
        <v>0</v>
      </c>
      <c r="AG219" s="17">
        <v>0.5004010782807593</v>
      </c>
      <c r="AH219" s="17">
        <v>0</v>
      </c>
      <c r="AI219" s="17">
        <v>0</v>
      </c>
      <c r="AJ219" s="17">
        <v>0</v>
      </c>
      <c r="AK219" s="17">
        <v>2.203181023449718</v>
      </c>
      <c r="AL219" s="17">
        <v>3.958832816367875E-3</v>
      </c>
      <c r="AM219" s="17">
        <v>0</v>
      </c>
      <c r="AN219" s="17">
        <v>0</v>
      </c>
      <c r="AO219" s="17">
        <v>2.302905201073312E-2</v>
      </c>
    </row>
    <row r="220" spans="1:41" x14ac:dyDescent="0.2">
      <c r="A220" s="17">
        <v>2017</v>
      </c>
      <c r="B220" s="17">
        <v>10.902284166297408</v>
      </c>
      <c r="C220" s="17">
        <v>1.1840376645792725</v>
      </c>
      <c r="D220" s="17">
        <v>0.13802973297114982</v>
      </c>
      <c r="E220" s="17">
        <v>3.5912978443071051</v>
      </c>
      <c r="F220" s="17">
        <v>0.31301613492973224</v>
      </c>
      <c r="G220" s="17">
        <v>0</v>
      </c>
      <c r="H220" s="17">
        <v>0.32837330500463169</v>
      </c>
      <c r="I220" s="17">
        <v>1.0976234496427295E-2</v>
      </c>
      <c r="J220" s="17">
        <v>0</v>
      </c>
      <c r="K220" s="17">
        <v>0.50220524165467451</v>
      </c>
      <c r="L220" s="17">
        <v>1.8896934549999998E-2</v>
      </c>
      <c r="M220" s="17">
        <v>0</v>
      </c>
      <c r="N220" s="17">
        <v>1.7441204922097187</v>
      </c>
      <c r="O220" s="17">
        <v>0.77899853129884111</v>
      </c>
      <c r="P220" s="17">
        <v>0.23895244817272995</v>
      </c>
      <c r="Q220" s="17">
        <v>0.26473227114053471</v>
      </c>
      <c r="R220" s="17">
        <v>0.3360262234860189</v>
      </c>
      <c r="S220" s="17">
        <v>9.3890953750472655E-2</v>
      </c>
      <c r="T220" s="17">
        <v>6.3641033864096946E-2</v>
      </c>
      <c r="U220" s="17">
        <v>0.16617900321865556</v>
      </c>
      <c r="V220" s="17">
        <v>7.6948401054602045E-2</v>
      </c>
      <c r="W220" s="17">
        <v>1.9162820399008108E-2</v>
      </c>
      <c r="X220" s="17">
        <v>9.5335850999999985E-3</v>
      </c>
      <c r="Y220" s="17">
        <v>1.8896934549999998E-2</v>
      </c>
      <c r="Z220" s="17">
        <v>0</v>
      </c>
      <c r="AA220" s="17">
        <v>1.4426493964272969E-3</v>
      </c>
      <c r="AB220" s="17">
        <v>0</v>
      </c>
      <c r="AC220" s="17">
        <v>0</v>
      </c>
      <c r="AD220" s="17">
        <v>0</v>
      </c>
      <c r="AE220" s="17">
        <v>0</v>
      </c>
      <c r="AF220" s="17">
        <v>0</v>
      </c>
      <c r="AG220" s="17">
        <v>0.50220522670467449</v>
      </c>
      <c r="AH220" s="17">
        <v>1.8896934549999998E-2</v>
      </c>
      <c r="AI220" s="17">
        <v>0</v>
      </c>
      <c r="AJ220" s="17">
        <v>0</v>
      </c>
      <c r="AK220" s="17">
        <v>2.496983560531187</v>
      </c>
      <c r="AL220" s="17">
        <v>4.1334194453960638E-2</v>
      </c>
      <c r="AM220" s="17">
        <v>0</v>
      </c>
      <c r="AN220" s="17">
        <v>0</v>
      </c>
      <c r="AO220" s="17">
        <v>0.19956436614593592</v>
      </c>
    </row>
    <row r="221" spans="1:41" x14ac:dyDescent="0.2">
      <c r="A221" s="17">
        <v>2018</v>
      </c>
      <c r="B221" s="17">
        <v>11.478844986091632</v>
      </c>
      <c r="C221" s="17">
        <v>1.5297710890304779</v>
      </c>
      <c r="D221" s="17">
        <v>8.1547278915657773E-2</v>
      </c>
      <c r="E221" s="17">
        <v>4.1464224085962194</v>
      </c>
      <c r="F221" s="17">
        <v>0.35796959997533995</v>
      </c>
      <c r="G221" s="17">
        <v>0</v>
      </c>
      <c r="H221" s="17">
        <v>0.24217303476517194</v>
      </c>
      <c r="I221" s="17">
        <v>8.6032465999999995E-3</v>
      </c>
      <c r="J221" s="17">
        <v>0</v>
      </c>
      <c r="K221" s="17">
        <v>0.57349343962337584</v>
      </c>
      <c r="L221" s="17">
        <v>6.3837097999999995E-2</v>
      </c>
      <c r="M221" s="17">
        <v>6.6924243099999989E-2</v>
      </c>
      <c r="N221" s="17">
        <v>2.1329360076066468</v>
      </c>
      <c r="O221" s="17">
        <v>0.83144503461489916</v>
      </c>
      <c r="P221" s="17">
        <v>0.37071727316395547</v>
      </c>
      <c r="Q221" s="17">
        <v>0.21144388455412455</v>
      </c>
      <c r="R221" s="17">
        <v>0.47824626281325555</v>
      </c>
      <c r="S221" s="17">
        <v>0.10285170047501284</v>
      </c>
      <c r="T221" s="17">
        <v>3.0729150211047395E-2</v>
      </c>
      <c r="U221" s="17">
        <v>9.524711242723248E-2</v>
      </c>
      <c r="V221" s="17">
        <v>6.5997772745607697E-2</v>
      </c>
      <c r="W221" s="17">
        <v>1.0441754561620203E-2</v>
      </c>
      <c r="X221" s="17">
        <v>8.6032465999999995E-3</v>
      </c>
      <c r="Y221" s="17">
        <v>4.2792775349999992E-2</v>
      </c>
      <c r="Z221" s="17">
        <v>0</v>
      </c>
      <c r="AA221" s="17">
        <v>0</v>
      </c>
      <c r="AB221" s="17">
        <v>2.1044307699999997E-2</v>
      </c>
      <c r="AC221" s="17">
        <v>0</v>
      </c>
      <c r="AD221" s="17">
        <v>0</v>
      </c>
      <c r="AE221" s="17">
        <v>6.6924243099999989E-2</v>
      </c>
      <c r="AF221" s="17">
        <v>0</v>
      </c>
      <c r="AG221" s="17">
        <v>0.57349337524048805</v>
      </c>
      <c r="AH221" s="17">
        <v>6.3837083049999993E-2</v>
      </c>
      <c r="AI221" s="17">
        <v>6.6924243099999989E-2</v>
      </c>
      <c r="AJ221" s="17">
        <v>0</v>
      </c>
      <c r="AK221" s="17">
        <v>2.2886343150883492</v>
      </c>
      <c r="AL221" s="17">
        <v>4.7492442899069946E-2</v>
      </c>
      <c r="AM221" s="17">
        <v>0</v>
      </c>
      <c r="AN221" s="17">
        <v>0</v>
      </c>
      <c r="AO221" s="17">
        <v>0.13228659635539311</v>
      </c>
    </row>
    <row r="222" spans="1:41" x14ac:dyDescent="0.2">
      <c r="A222" s="17">
        <v>2019</v>
      </c>
      <c r="B222" s="17">
        <v>11.930110715819062</v>
      </c>
      <c r="C222" s="17">
        <v>1.9049458411859617</v>
      </c>
      <c r="D222" s="17">
        <v>7.9980476407118278E-2</v>
      </c>
      <c r="E222" s="17">
        <v>4.7000393371125675</v>
      </c>
      <c r="F222" s="17">
        <v>0.4394680492058522</v>
      </c>
      <c r="G222" s="17">
        <v>2.7520214149999996E-2</v>
      </c>
      <c r="H222" s="17">
        <v>0.1800921889254779</v>
      </c>
      <c r="I222" s="17">
        <v>2.5065439099999996E-2</v>
      </c>
      <c r="J222" s="17">
        <v>0</v>
      </c>
      <c r="K222" s="17">
        <v>0.70141997102271891</v>
      </c>
      <c r="L222" s="17">
        <v>2.2147378499999999E-2</v>
      </c>
      <c r="M222" s="17">
        <v>0</v>
      </c>
      <c r="N222" s="17">
        <v>2.7072223463261365</v>
      </c>
      <c r="O222" s="17">
        <v>1.1234913752926163</v>
      </c>
      <c r="P222" s="17">
        <v>0.43043233781462653</v>
      </c>
      <c r="Q222" s="17">
        <v>0.10782084934090376</v>
      </c>
      <c r="R222" s="17">
        <v>0.34468167333573657</v>
      </c>
      <c r="S222" s="17">
        <v>9.9407092743364872E-2</v>
      </c>
      <c r="T222" s="17">
        <v>7.2271339584574115E-2</v>
      </c>
      <c r="U222" s="17">
        <v>0.35673823330409465</v>
      </c>
      <c r="V222" s="17">
        <v>8.1498449230512249E-2</v>
      </c>
      <c r="W222" s="17">
        <v>2.5953411641460516E-2</v>
      </c>
      <c r="X222" s="17">
        <v>2.5065439099999996E-2</v>
      </c>
      <c r="Y222" s="17">
        <v>2.2147378499999999E-2</v>
      </c>
      <c r="Z222" s="17">
        <v>0</v>
      </c>
      <c r="AA222" s="17">
        <v>0</v>
      </c>
      <c r="AB222" s="17">
        <v>0</v>
      </c>
      <c r="AC222" s="17">
        <v>2.7520214149999996E-2</v>
      </c>
      <c r="AD222" s="17">
        <v>0</v>
      </c>
      <c r="AE222" s="17">
        <v>0</v>
      </c>
      <c r="AF222" s="17">
        <v>0</v>
      </c>
      <c r="AG222" s="17">
        <v>0.70141990663983123</v>
      </c>
      <c r="AH222" s="17">
        <v>2.2147378499999999E-2</v>
      </c>
      <c r="AI222" s="17">
        <v>0</v>
      </c>
      <c r="AJ222" s="17">
        <v>0</v>
      </c>
      <c r="AK222" s="17">
        <v>2.2862658414373636</v>
      </c>
      <c r="AL222" s="17">
        <v>4.1457716691881134E-2</v>
      </c>
      <c r="AM222" s="17">
        <v>0</v>
      </c>
      <c r="AN222" s="17">
        <v>0</v>
      </c>
      <c r="AO222" s="17">
        <v>0.12996847190388636</v>
      </c>
    </row>
    <row r="223" spans="1:41" x14ac:dyDescent="0.2">
      <c r="A223" s="17">
        <v>2020</v>
      </c>
      <c r="B223" s="17">
        <v>12.810661702426412</v>
      </c>
      <c r="C223" s="17">
        <v>2.2506348835743042</v>
      </c>
      <c r="D223" s="17">
        <v>9.4124078045415643E-2</v>
      </c>
      <c r="E223" s="17">
        <v>5.2559563596132941</v>
      </c>
      <c r="F223" s="17">
        <v>0.55948288496128806</v>
      </c>
      <c r="G223" s="17">
        <v>5.7607595672523097E-2</v>
      </c>
      <c r="H223" s="17">
        <v>0.21455587211652768</v>
      </c>
      <c r="I223" s="17">
        <v>0</v>
      </c>
      <c r="J223" s="17">
        <v>0</v>
      </c>
      <c r="K223" s="17">
        <v>0.39819239386117872</v>
      </c>
      <c r="L223" s="17">
        <v>2.7311661649999996E-2</v>
      </c>
      <c r="M223" s="17">
        <v>0</v>
      </c>
      <c r="N223" s="17">
        <v>3.0121560215607355</v>
      </c>
      <c r="O223" s="17">
        <v>0.91206114399972493</v>
      </c>
      <c r="P223" s="17">
        <v>0.41643835325850831</v>
      </c>
      <c r="Q223" s="17">
        <v>0.11617407623910513</v>
      </c>
      <c r="R223" s="17">
        <v>0.29874521982783447</v>
      </c>
      <c r="S223" s="17">
        <v>0.12080810531320282</v>
      </c>
      <c r="T223" s="17">
        <v>9.8381731494534788E-2</v>
      </c>
      <c r="U223" s="17">
        <v>9.9447109580991358E-2</v>
      </c>
      <c r="V223" s="17">
        <v>0.12511769389326469</v>
      </c>
      <c r="W223" s="17">
        <v>3.9128060640103851E-2</v>
      </c>
      <c r="X223" s="17">
        <v>0</v>
      </c>
      <c r="Y223" s="17">
        <v>2.7311661649999996E-2</v>
      </c>
      <c r="Z223" s="17">
        <v>5.1028087049410833E-3</v>
      </c>
      <c r="AA223" s="17">
        <v>0</v>
      </c>
      <c r="AB223" s="17">
        <v>0</v>
      </c>
      <c r="AC223" s="17">
        <v>3.0087366572523096E-2</v>
      </c>
      <c r="AD223" s="17">
        <v>0</v>
      </c>
      <c r="AE223" s="17">
        <v>0</v>
      </c>
      <c r="AF223" s="17">
        <v>0</v>
      </c>
      <c r="AG223" s="17">
        <v>0.39819232940882582</v>
      </c>
      <c r="AH223" s="17">
        <v>2.7311661649999996E-2</v>
      </c>
      <c r="AI223" s="17">
        <v>0</v>
      </c>
      <c r="AJ223" s="17">
        <v>0</v>
      </c>
      <c r="AK223" s="17">
        <v>2.167829089269373</v>
      </c>
      <c r="AL223" s="17">
        <v>3.7507095777382121E-2</v>
      </c>
      <c r="AM223" s="17">
        <v>0</v>
      </c>
      <c r="AN223" s="17">
        <v>0</v>
      </c>
      <c r="AO223" s="17">
        <v>0.41863365933811991</v>
      </c>
    </row>
    <row r="224" spans="1:41" x14ac:dyDescent="0.2">
      <c r="A224" s="17">
        <v>2021</v>
      </c>
      <c r="B224" s="17">
        <v>13.750961167365585</v>
      </c>
      <c r="C224" s="17">
        <v>2.3731593406881615</v>
      </c>
      <c r="D224" s="17">
        <v>0.16985587010676156</v>
      </c>
      <c r="E224" s="17">
        <v>5.5022114492954861</v>
      </c>
      <c r="F224" s="17">
        <v>0.8326894106314191</v>
      </c>
      <c r="G224" s="17">
        <v>5.3154185022523101E-2</v>
      </c>
      <c r="H224" s="17">
        <v>0.25033533735674224</v>
      </c>
      <c r="I224" s="17">
        <v>6.8314622999999988E-3</v>
      </c>
      <c r="J224" s="17">
        <v>0</v>
      </c>
      <c r="K224" s="17">
        <v>0.47121259703587065</v>
      </c>
      <c r="L224" s="17">
        <v>2.4228642749999998E-2</v>
      </c>
      <c r="M224" s="17">
        <v>1.0468064749999999E-2</v>
      </c>
      <c r="N224" s="17">
        <v>3.3323790138061038</v>
      </c>
      <c r="O224" s="17">
        <v>0.78651746924385091</v>
      </c>
      <c r="P224" s="17">
        <v>0.389139868902599</v>
      </c>
      <c r="Q224" s="17">
        <v>0.1094445109079161</v>
      </c>
      <c r="R224" s="17">
        <v>0.26371401877466955</v>
      </c>
      <c r="S224" s="17">
        <v>0.11939760070984695</v>
      </c>
      <c r="T224" s="17">
        <v>0.14089081149882621</v>
      </c>
      <c r="U224" s="17">
        <v>0.20749852882831341</v>
      </c>
      <c r="V224" s="17">
        <v>0.29787041971603267</v>
      </c>
      <c r="W224" s="17">
        <v>6.8624126863091342E-2</v>
      </c>
      <c r="X224" s="17">
        <v>6.8314622999999988E-3</v>
      </c>
      <c r="Y224" s="17">
        <v>1.2687003549999999E-2</v>
      </c>
      <c r="Z224" s="17">
        <v>1.3122319228789399E-2</v>
      </c>
      <c r="AA224" s="17">
        <v>0</v>
      </c>
      <c r="AB224" s="17">
        <v>1.1541624249999998E-2</v>
      </c>
      <c r="AC224" s="17">
        <v>6.0146540999999991E-3</v>
      </c>
      <c r="AD224" s="17">
        <v>0</v>
      </c>
      <c r="AE224" s="17">
        <v>0</v>
      </c>
      <c r="AF224" s="17">
        <v>0</v>
      </c>
      <c r="AG224" s="17">
        <v>0.47121254760298292</v>
      </c>
      <c r="AH224" s="17">
        <v>2.4228627799999999E-2</v>
      </c>
      <c r="AI224" s="17">
        <v>1.0468064749999999E-2</v>
      </c>
      <c r="AJ224" s="17">
        <v>1.0468064749999999E-2</v>
      </c>
      <c r="AK224" s="17">
        <v>2.3113590241958577</v>
      </c>
      <c r="AL224" s="17">
        <v>7.2475374141782747E-2</v>
      </c>
      <c r="AM224" s="17">
        <v>0</v>
      </c>
      <c r="AN224" s="17">
        <v>0</v>
      </c>
      <c r="AO224" s="17">
        <v>0.10528099881345797</v>
      </c>
    </row>
    <row r="225" spans="1:43" x14ac:dyDescent="0.2">
      <c r="AQ225" s="22" t="s">
        <v>105</v>
      </c>
    </row>
    <row r="226" spans="1:43" x14ac:dyDescent="0.2">
      <c r="A226" s="23" t="s">
        <v>85</v>
      </c>
      <c r="B226" s="23"/>
      <c r="C226" s="23"/>
      <c r="D226" s="23"/>
    </row>
    <row r="227" spans="1:43" x14ac:dyDescent="0.2">
      <c r="A227" s="17" t="s">
        <v>0</v>
      </c>
      <c r="B227" s="17" t="s">
        <v>1</v>
      </c>
      <c r="C227" s="17" t="s">
        <v>2</v>
      </c>
      <c r="D227" s="17" t="s">
        <v>3</v>
      </c>
      <c r="E227" s="17" t="s">
        <v>4</v>
      </c>
      <c r="F227" s="17" t="s">
        <v>5</v>
      </c>
      <c r="G227" s="17" t="s">
        <v>6</v>
      </c>
      <c r="H227" s="17" t="s">
        <v>7</v>
      </c>
      <c r="I227" s="17" t="s">
        <v>8</v>
      </c>
      <c r="J227" s="17" t="s">
        <v>9</v>
      </c>
      <c r="K227" s="17" t="s">
        <v>10</v>
      </c>
      <c r="L227" s="17" t="s">
        <v>11</v>
      </c>
      <c r="M227" s="17" t="s">
        <v>12</v>
      </c>
      <c r="N227" s="17" t="s">
        <v>13</v>
      </c>
      <c r="O227" s="17" t="s">
        <v>14</v>
      </c>
      <c r="P227" s="17" t="s">
        <v>15</v>
      </c>
      <c r="Q227" s="17" t="s">
        <v>16</v>
      </c>
      <c r="R227" s="17" t="s">
        <v>17</v>
      </c>
      <c r="S227" s="17" t="s">
        <v>18</v>
      </c>
      <c r="T227" s="17" t="s">
        <v>19</v>
      </c>
      <c r="U227" s="17" t="s">
        <v>20</v>
      </c>
      <c r="V227" s="17" t="s">
        <v>21</v>
      </c>
      <c r="W227" s="17" t="s">
        <v>22</v>
      </c>
      <c r="X227" s="17" t="s">
        <v>23</v>
      </c>
      <c r="Y227" s="17" t="s">
        <v>24</v>
      </c>
      <c r="Z227" s="17" t="s">
        <v>25</v>
      </c>
      <c r="AA227" s="17" t="s">
        <v>26</v>
      </c>
      <c r="AB227" s="17" t="s">
        <v>27</v>
      </c>
      <c r="AC227" s="17" t="s">
        <v>28</v>
      </c>
      <c r="AD227" s="17" t="s">
        <v>29</v>
      </c>
      <c r="AE227" s="17" t="s">
        <v>30</v>
      </c>
      <c r="AF227" s="17" t="s">
        <v>31</v>
      </c>
      <c r="AG227" s="17" t="s">
        <v>32</v>
      </c>
      <c r="AH227" s="17" t="s">
        <v>33</v>
      </c>
      <c r="AI227" s="17" t="s">
        <v>34</v>
      </c>
      <c r="AJ227" s="17" t="s">
        <v>35</v>
      </c>
      <c r="AK227" s="17" t="s">
        <v>36</v>
      </c>
      <c r="AL227" s="17" t="s">
        <v>37</v>
      </c>
      <c r="AM227" s="17" t="s">
        <v>38</v>
      </c>
      <c r="AN227" s="17" t="s">
        <v>39</v>
      </c>
      <c r="AO227" s="17" t="s">
        <v>40</v>
      </c>
    </row>
    <row r="228" spans="1:43" x14ac:dyDescent="0.2">
      <c r="A228" s="17">
        <v>2000</v>
      </c>
      <c r="B228" s="17">
        <v>0.42083274479999999</v>
      </c>
      <c r="C228" s="17">
        <v>3.8551917117999997E-2</v>
      </c>
      <c r="D228" s="17">
        <v>0</v>
      </c>
      <c r="E228" s="17">
        <v>0</v>
      </c>
      <c r="F228" s="17">
        <v>0</v>
      </c>
      <c r="G228" s="17">
        <v>0</v>
      </c>
      <c r="H228" s="17">
        <v>0</v>
      </c>
      <c r="I228" s="17">
        <v>0</v>
      </c>
      <c r="J228" s="17">
        <v>0</v>
      </c>
      <c r="K228" s="17">
        <v>0</v>
      </c>
      <c r="L228" s="17">
        <v>0</v>
      </c>
      <c r="M228" s="17">
        <v>0</v>
      </c>
      <c r="N228" s="17">
        <v>0</v>
      </c>
      <c r="O228" s="17">
        <v>0</v>
      </c>
      <c r="P228" s="17">
        <v>0</v>
      </c>
      <c r="Q228" s="17">
        <v>0</v>
      </c>
      <c r="R228" s="17">
        <v>0</v>
      </c>
      <c r="S228" s="17">
        <v>0</v>
      </c>
      <c r="T228" s="17">
        <v>0</v>
      </c>
      <c r="U228" s="17">
        <v>0</v>
      </c>
      <c r="V228" s="17">
        <v>0</v>
      </c>
      <c r="W228" s="17">
        <v>0</v>
      </c>
      <c r="X228" s="17">
        <v>0</v>
      </c>
      <c r="Y228" s="17">
        <v>0</v>
      </c>
      <c r="Z228" s="17">
        <v>0</v>
      </c>
      <c r="AA228" s="17">
        <v>0</v>
      </c>
      <c r="AB228" s="17">
        <v>0</v>
      </c>
      <c r="AC228" s="17">
        <v>0</v>
      </c>
      <c r="AD228" s="17">
        <v>0</v>
      </c>
      <c r="AE228" s="17">
        <v>0</v>
      </c>
      <c r="AF228" s="17">
        <v>0</v>
      </c>
      <c r="AG228" s="17">
        <v>0</v>
      </c>
      <c r="AH228" s="17">
        <v>0</v>
      </c>
      <c r="AI228" s="17">
        <v>0</v>
      </c>
      <c r="AJ228" s="17">
        <v>0</v>
      </c>
      <c r="AK228" s="17">
        <v>0</v>
      </c>
      <c r="AL228" s="17">
        <v>0</v>
      </c>
      <c r="AM228" s="17">
        <v>0</v>
      </c>
      <c r="AN228" s="17">
        <v>0</v>
      </c>
      <c r="AO228" s="17">
        <v>0</v>
      </c>
    </row>
    <row r="229" spans="1:43" x14ac:dyDescent="0.2">
      <c r="A229" s="17">
        <v>2001</v>
      </c>
      <c r="B229" s="17">
        <v>0.42002132522999996</v>
      </c>
      <c r="C229" s="17">
        <v>5.7770505961999993E-2</v>
      </c>
      <c r="D229" s="17">
        <v>0</v>
      </c>
      <c r="E229" s="17">
        <v>2.1858052606E-2</v>
      </c>
      <c r="F229" s="17">
        <v>0</v>
      </c>
      <c r="G229" s="17">
        <v>0</v>
      </c>
      <c r="H229" s="17">
        <v>2.9693948699999998E-3</v>
      </c>
      <c r="I229" s="17">
        <v>0</v>
      </c>
      <c r="J229" s="17">
        <v>0</v>
      </c>
      <c r="K229" s="17">
        <v>3.2869561685999998E-2</v>
      </c>
      <c r="L229" s="17">
        <v>0</v>
      </c>
      <c r="M229" s="17">
        <v>0</v>
      </c>
      <c r="N229" s="17">
        <v>0</v>
      </c>
      <c r="O229" s="17">
        <v>2.1858052606E-2</v>
      </c>
      <c r="P229" s="17">
        <v>1.9218588844E-2</v>
      </c>
      <c r="Q229" s="17">
        <v>2.9693948699999998E-3</v>
      </c>
      <c r="R229" s="17">
        <v>3.2869561685999998E-2</v>
      </c>
      <c r="S229" s="17">
        <v>0</v>
      </c>
      <c r="T229" s="17">
        <v>0</v>
      </c>
      <c r="U229" s="17">
        <v>0</v>
      </c>
      <c r="V229" s="17">
        <v>0</v>
      </c>
      <c r="W229" s="17">
        <v>0</v>
      </c>
      <c r="X229" s="17">
        <v>0</v>
      </c>
      <c r="Y229" s="17">
        <v>0</v>
      </c>
      <c r="Z229" s="17">
        <v>0</v>
      </c>
      <c r="AA229" s="17">
        <v>0</v>
      </c>
      <c r="AB229" s="17">
        <v>0</v>
      </c>
      <c r="AC229" s="17">
        <v>0</v>
      </c>
      <c r="AD229" s="17">
        <v>0</v>
      </c>
      <c r="AE229" s="17">
        <v>0</v>
      </c>
      <c r="AF229" s="17">
        <v>0</v>
      </c>
      <c r="AG229" s="17">
        <v>3.2869561685999998E-2</v>
      </c>
      <c r="AH229" s="17">
        <v>0</v>
      </c>
      <c r="AI229" s="17">
        <v>0</v>
      </c>
      <c r="AJ229" s="17">
        <v>0</v>
      </c>
      <c r="AK229" s="17">
        <v>7.6104183401999995E-2</v>
      </c>
      <c r="AL229" s="17">
        <v>0</v>
      </c>
      <c r="AM229" s="17">
        <v>0</v>
      </c>
      <c r="AN229" s="17">
        <v>0</v>
      </c>
      <c r="AO229" s="17">
        <v>0</v>
      </c>
    </row>
    <row r="230" spans="1:43" x14ac:dyDescent="0.2">
      <c r="A230" s="17">
        <v>2002</v>
      </c>
      <c r="B230" s="17">
        <v>0.49628446532599996</v>
      </c>
      <c r="C230" s="17">
        <v>6.0578346919999998E-2</v>
      </c>
      <c r="D230" s="17">
        <v>0</v>
      </c>
      <c r="E230" s="17">
        <v>3.1986865117999995E-2</v>
      </c>
      <c r="F230" s="17">
        <v>0</v>
      </c>
      <c r="G230" s="17">
        <v>0</v>
      </c>
      <c r="H230" s="17">
        <v>1.7934907639999998E-3</v>
      </c>
      <c r="I230" s="17">
        <v>0</v>
      </c>
      <c r="J230" s="17">
        <v>0</v>
      </c>
      <c r="K230" s="17">
        <v>2.322717384E-3</v>
      </c>
      <c r="L230" s="17">
        <v>0</v>
      </c>
      <c r="M230" s="17">
        <v>0</v>
      </c>
      <c r="N230" s="17">
        <v>3.2869561685999998E-2</v>
      </c>
      <c r="O230" s="17">
        <v>1.0128812511999999E-2</v>
      </c>
      <c r="P230" s="17">
        <v>2.8078409579999999E-3</v>
      </c>
      <c r="Q230" s="17">
        <v>1.7934907639999998E-3</v>
      </c>
      <c r="R230" s="17">
        <v>2.322717384E-3</v>
      </c>
      <c r="S230" s="17">
        <v>0</v>
      </c>
      <c r="T230" s="17">
        <v>0</v>
      </c>
      <c r="U230" s="17">
        <v>0</v>
      </c>
      <c r="V230" s="17">
        <v>0</v>
      </c>
      <c r="W230" s="17">
        <v>0</v>
      </c>
      <c r="X230" s="17">
        <v>0</v>
      </c>
      <c r="Y230" s="17">
        <v>0</v>
      </c>
      <c r="Z230" s="17">
        <v>0</v>
      </c>
      <c r="AA230" s="17">
        <v>0</v>
      </c>
      <c r="AB230" s="17">
        <v>0</v>
      </c>
      <c r="AC230" s="17">
        <v>0</v>
      </c>
      <c r="AD230" s="17">
        <v>0</v>
      </c>
      <c r="AE230" s="17">
        <v>0</v>
      </c>
      <c r="AF230" s="17">
        <v>0</v>
      </c>
      <c r="AG230" s="17">
        <v>2.322717384E-3</v>
      </c>
      <c r="AH230" s="17">
        <v>0</v>
      </c>
      <c r="AI230" s="17">
        <v>0</v>
      </c>
      <c r="AJ230" s="17">
        <v>0</v>
      </c>
      <c r="AK230" s="17">
        <v>9.3316006679999994E-2</v>
      </c>
      <c r="AL230" s="17">
        <v>0</v>
      </c>
      <c r="AM230" s="17">
        <v>0</v>
      </c>
      <c r="AN230" s="17">
        <v>0</v>
      </c>
      <c r="AO230" s="17">
        <v>0</v>
      </c>
    </row>
    <row r="231" spans="1:43" x14ac:dyDescent="0.2">
      <c r="A231" s="17">
        <v>2003</v>
      </c>
      <c r="B231" s="17">
        <v>0.58982071907199995</v>
      </c>
      <c r="C231" s="17">
        <v>6.4559539459999996E-2</v>
      </c>
      <c r="D231" s="17">
        <v>0</v>
      </c>
      <c r="E231" s="17">
        <v>3.6058438857999996E-2</v>
      </c>
      <c r="F231" s="17">
        <v>0</v>
      </c>
      <c r="G231" s="17">
        <v>0</v>
      </c>
      <c r="H231" s="17">
        <v>8.812320945999999E-3</v>
      </c>
      <c r="I231" s="17">
        <v>0</v>
      </c>
      <c r="J231" s="17">
        <v>0</v>
      </c>
      <c r="K231" s="17">
        <v>3.1682782039999997E-3</v>
      </c>
      <c r="L231" s="17">
        <v>0</v>
      </c>
      <c r="M231" s="17">
        <v>0</v>
      </c>
      <c r="N231" s="17">
        <v>3.5192279069999999E-2</v>
      </c>
      <c r="O231" s="17">
        <v>1.0567881401999999E-2</v>
      </c>
      <c r="P231" s="17">
        <v>3.9811925399999993E-3</v>
      </c>
      <c r="Q231" s="17">
        <v>2.3160083179999996E-3</v>
      </c>
      <c r="R231" s="17">
        <v>3.1682782039999997E-3</v>
      </c>
      <c r="S231" s="17">
        <v>0</v>
      </c>
      <c r="T231" s="17">
        <v>6.4963076619999997E-3</v>
      </c>
      <c r="U231" s="17">
        <v>0</v>
      </c>
      <c r="V231" s="17">
        <v>0</v>
      </c>
      <c r="W231" s="17">
        <v>0</v>
      </c>
      <c r="X231" s="17">
        <v>0</v>
      </c>
      <c r="Y231" s="17">
        <v>0</v>
      </c>
      <c r="Z231" s="17">
        <v>0</v>
      </c>
      <c r="AA231" s="17">
        <v>0</v>
      </c>
      <c r="AB231" s="17">
        <v>0</v>
      </c>
      <c r="AC231" s="17">
        <v>0</v>
      </c>
      <c r="AD231" s="17">
        <v>0</v>
      </c>
      <c r="AE231" s="17">
        <v>0</v>
      </c>
      <c r="AF231" s="17">
        <v>0</v>
      </c>
      <c r="AG231" s="17">
        <v>3.1682782039999997E-3</v>
      </c>
      <c r="AH231" s="17">
        <v>0</v>
      </c>
      <c r="AI231" s="17">
        <v>0</v>
      </c>
      <c r="AJ231" s="17">
        <v>0</v>
      </c>
      <c r="AK231" s="17">
        <v>0.11356961917599999</v>
      </c>
      <c r="AL231" s="17">
        <v>0</v>
      </c>
      <c r="AM231" s="17">
        <v>0</v>
      </c>
      <c r="AN231" s="17">
        <v>0</v>
      </c>
      <c r="AO231" s="17">
        <v>0</v>
      </c>
    </row>
    <row r="232" spans="1:43" x14ac:dyDescent="0.2">
      <c r="A232" s="17">
        <v>2004</v>
      </c>
      <c r="B232" s="17">
        <v>0.62447180842799999</v>
      </c>
      <c r="C232" s="17">
        <v>7.3902303695999996E-2</v>
      </c>
      <c r="D232" s="17">
        <v>0</v>
      </c>
      <c r="E232" s="17">
        <v>8.7722204959999994E-2</v>
      </c>
      <c r="F232" s="17">
        <v>0</v>
      </c>
      <c r="G232" s="17">
        <v>0</v>
      </c>
      <c r="H232" s="17">
        <v>2.6192566113999997E-2</v>
      </c>
      <c r="I232" s="17">
        <v>0</v>
      </c>
      <c r="J232" s="17">
        <v>0</v>
      </c>
      <c r="K232" s="17">
        <v>1.6894823633999998E-2</v>
      </c>
      <c r="L232" s="17">
        <v>0</v>
      </c>
      <c r="M232" s="17">
        <v>0</v>
      </c>
      <c r="N232" s="17">
        <v>3.8360557274E-2</v>
      </c>
      <c r="O232" s="17">
        <v>5.3643010095999998E-2</v>
      </c>
      <c r="P232" s="17">
        <v>9.3427592699999989E-3</v>
      </c>
      <c r="Q232" s="17">
        <v>2.4213317153999998E-2</v>
      </c>
      <c r="R232" s="17">
        <v>1.6894823633999998E-2</v>
      </c>
      <c r="S232" s="17">
        <v>0</v>
      </c>
      <c r="T232" s="17">
        <v>1.9792439939999998E-3</v>
      </c>
      <c r="U232" s="17">
        <v>0</v>
      </c>
      <c r="V232" s="17">
        <v>0</v>
      </c>
      <c r="W232" s="17">
        <v>0</v>
      </c>
      <c r="X232" s="17">
        <v>0</v>
      </c>
      <c r="Y232" s="17">
        <v>0</v>
      </c>
      <c r="Z232" s="17">
        <v>0</v>
      </c>
      <c r="AA232" s="17">
        <v>0</v>
      </c>
      <c r="AB232" s="17">
        <v>0</v>
      </c>
      <c r="AC232" s="17">
        <v>0</v>
      </c>
      <c r="AD232" s="17">
        <v>0</v>
      </c>
      <c r="AE232" s="17">
        <v>0</v>
      </c>
      <c r="AF232" s="17">
        <v>0</v>
      </c>
      <c r="AG232" s="17">
        <v>1.6894823633999998E-2</v>
      </c>
      <c r="AH232" s="17">
        <v>0</v>
      </c>
      <c r="AI232" s="17">
        <v>0</v>
      </c>
      <c r="AJ232" s="17">
        <v>0</v>
      </c>
      <c r="AK232" s="17">
        <v>0.13874500944199999</v>
      </c>
      <c r="AL232" s="17">
        <v>0</v>
      </c>
      <c r="AM232" s="17">
        <v>0</v>
      </c>
      <c r="AN232" s="17">
        <v>0</v>
      </c>
      <c r="AO232" s="17">
        <v>0</v>
      </c>
    </row>
    <row r="233" spans="1:43" x14ac:dyDescent="0.2">
      <c r="A233" s="17">
        <v>2005</v>
      </c>
      <c r="B233" s="17">
        <v>0.69915461337799989</v>
      </c>
      <c r="C233" s="17">
        <v>9.1048689991999998E-2</v>
      </c>
      <c r="D233" s="17">
        <v>0</v>
      </c>
      <c r="E233" s="17">
        <v>8.5815072251999996E-2</v>
      </c>
      <c r="F233" s="17">
        <v>0</v>
      </c>
      <c r="G233" s="17">
        <v>0</v>
      </c>
      <c r="H233" s="17">
        <v>2.2022973465999997E-2</v>
      </c>
      <c r="I233" s="17">
        <v>0</v>
      </c>
      <c r="J233" s="17">
        <v>0</v>
      </c>
      <c r="K233" s="17">
        <v>4.4793359727999998E-2</v>
      </c>
      <c r="L233" s="17">
        <v>0</v>
      </c>
      <c r="M233" s="17">
        <v>0</v>
      </c>
      <c r="N233" s="17">
        <v>5.5255380907999994E-2</v>
      </c>
      <c r="O233" s="17">
        <v>1.1409096971999998E-2</v>
      </c>
      <c r="P233" s="17">
        <v>8.3741657999999997E-3</v>
      </c>
      <c r="Q233" s="17">
        <v>1.7478964281999999E-2</v>
      </c>
      <c r="R233" s="17">
        <v>4.4793359727999998E-2</v>
      </c>
      <c r="S233" s="17">
        <v>8.7722204959999987E-3</v>
      </c>
      <c r="T233" s="17">
        <v>4.544009184E-3</v>
      </c>
      <c r="U233" s="17">
        <v>0</v>
      </c>
      <c r="V233" s="17">
        <v>0</v>
      </c>
      <c r="W233" s="17">
        <v>0</v>
      </c>
      <c r="X233" s="17">
        <v>0</v>
      </c>
      <c r="Y233" s="17">
        <v>0</v>
      </c>
      <c r="Z233" s="17">
        <v>0</v>
      </c>
      <c r="AA233" s="17">
        <v>0</v>
      </c>
      <c r="AB233" s="17">
        <v>0</v>
      </c>
      <c r="AC233" s="17">
        <v>0</v>
      </c>
      <c r="AD233" s="17">
        <v>0</v>
      </c>
      <c r="AE233" s="17">
        <v>0</v>
      </c>
      <c r="AF233" s="17">
        <v>0</v>
      </c>
      <c r="AG233" s="17">
        <v>4.4793359727999998E-2</v>
      </c>
      <c r="AH233" s="17">
        <v>0</v>
      </c>
      <c r="AI233" s="17">
        <v>0</v>
      </c>
      <c r="AJ233" s="17">
        <v>0</v>
      </c>
      <c r="AK233" s="17">
        <v>0.15673840166399999</v>
      </c>
      <c r="AL233" s="17">
        <v>0</v>
      </c>
      <c r="AM233" s="17">
        <v>0</v>
      </c>
      <c r="AN233" s="17">
        <v>0</v>
      </c>
      <c r="AO233" s="17">
        <v>0</v>
      </c>
    </row>
    <row r="234" spans="1:43" x14ac:dyDescent="0.2">
      <c r="A234" s="17">
        <v>2006</v>
      </c>
      <c r="B234" s="17">
        <v>0.75671259936999991</v>
      </c>
      <c r="C234" s="17">
        <v>9.7967465205999998E-2</v>
      </c>
      <c r="D234" s="17">
        <v>0</v>
      </c>
      <c r="E234" s="17">
        <v>0.11536538933399999</v>
      </c>
      <c r="F234" s="17">
        <v>0</v>
      </c>
      <c r="G234" s="17">
        <v>0</v>
      </c>
      <c r="H234" s="17">
        <v>6.4037036803999997E-2</v>
      </c>
      <c r="I234" s="17">
        <v>0</v>
      </c>
      <c r="J234" s="17">
        <v>0</v>
      </c>
      <c r="K234" s="17">
        <v>2.2372947349999998E-2</v>
      </c>
      <c r="L234" s="17">
        <v>0</v>
      </c>
      <c r="M234" s="17">
        <v>0</v>
      </c>
      <c r="N234" s="17">
        <v>0.10004874560199999</v>
      </c>
      <c r="O234" s="17">
        <v>5.9735765699999999E-2</v>
      </c>
      <c r="P234" s="17">
        <v>5.4813714799999995E-3</v>
      </c>
      <c r="Q234" s="17">
        <v>4.6759458719999994E-2</v>
      </c>
      <c r="R234" s="17">
        <v>2.2372947349999998E-2</v>
      </c>
      <c r="S234" s="17">
        <v>1.4373987679999999E-3</v>
      </c>
      <c r="T234" s="17">
        <v>1.7277578084E-2</v>
      </c>
      <c r="U234" s="17">
        <v>0</v>
      </c>
      <c r="V234" s="17">
        <v>0</v>
      </c>
      <c r="W234" s="17">
        <v>0</v>
      </c>
      <c r="X234" s="17">
        <v>0</v>
      </c>
      <c r="Y234" s="17">
        <v>0</v>
      </c>
      <c r="Z234" s="17">
        <v>0</v>
      </c>
      <c r="AA234" s="17">
        <v>0</v>
      </c>
      <c r="AB234" s="17">
        <v>0</v>
      </c>
      <c r="AC234" s="17">
        <v>0</v>
      </c>
      <c r="AD234" s="17">
        <v>0</v>
      </c>
      <c r="AE234" s="17">
        <v>0</v>
      </c>
      <c r="AF234" s="17">
        <v>0</v>
      </c>
      <c r="AG234" s="17">
        <v>2.2372947349999998E-2</v>
      </c>
      <c r="AH234" s="17">
        <v>0</v>
      </c>
      <c r="AI234" s="17">
        <v>0</v>
      </c>
      <c r="AJ234" s="17">
        <v>0</v>
      </c>
      <c r="AK234" s="17">
        <v>0.18043706740799997</v>
      </c>
      <c r="AL234" s="17">
        <v>1.1470471765999999E-2</v>
      </c>
      <c r="AM234" s="17">
        <v>0</v>
      </c>
      <c r="AN234" s="17">
        <v>0</v>
      </c>
      <c r="AO234" s="17">
        <v>0</v>
      </c>
    </row>
    <row r="235" spans="1:43" x14ac:dyDescent="0.2">
      <c r="A235" s="17">
        <v>2007</v>
      </c>
      <c r="B235" s="17">
        <v>0.88761774488399992</v>
      </c>
      <c r="C235" s="17">
        <v>0.10993974133999999</v>
      </c>
      <c r="D235" s="17">
        <v>0</v>
      </c>
      <c r="E235" s="17">
        <v>0.11504067252599999</v>
      </c>
      <c r="F235" s="17">
        <v>0</v>
      </c>
      <c r="G235" s="17">
        <v>0</v>
      </c>
      <c r="H235" s="17">
        <v>4.2276049633999994E-2</v>
      </c>
      <c r="I235" s="17">
        <v>0</v>
      </c>
      <c r="J235" s="17">
        <v>0</v>
      </c>
      <c r="K235" s="17">
        <v>2.7854318829999999E-2</v>
      </c>
      <c r="L235" s="17">
        <v>0</v>
      </c>
      <c r="M235" s="17">
        <v>0</v>
      </c>
      <c r="N235" s="17">
        <v>0.12242169295199999</v>
      </c>
      <c r="O235" s="17">
        <v>2.5832650297999998E-2</v>
      </c>
      <c r="P235" s="17">
        <v>5.3499562219999994E-3</v>
      </c>
      <c r="Q235" s="17">
        <v>3.3093309782000001E-2</v>
      </c>
      <c r="R235" s="17">
        <v>1.7502001555999999E-2</v>
      </c>
      <c r="S235" s="17">
        <v>6.6223149459999995E-3</v>
      </c>
      <c r="T235" s="17">
        <v>9.1827348859999988E-3</v>
      </c>
      <c r="U235" s="17">
        <v>1.0352312307999999E-2</v>
      </c>
      <c r="V235" s="17">
        <v>0</v>
      </c>
      <c r="W235" s="17">
        <v>0</v>
      </c>
      <c r="X235" s="17">
        <v>0</v>
      </c>
      <c r="Y235" s="17">
        <v>0</v>
      </c>
      <c r="Z235" s="17">
        <v>0</v>
      </c>
      <c r="AA235" s="17">
        <v>0</v>
      </c>
      <c r="AB235" s="17">
        <v>0</v>
      </c>
      <c r="AC235" s="17">
        <v>0</v>
      </c>
      <c r="AD235" s="17">
        <v>0</v>
      </c>
      <c r="AE235" s="17">
        <v>0</v>
      </c>
      <c r="AF235" s="17">
        <v>0</v>
      </c>
      <c r="AG235" s="17">
        <v>2.7854313863999999E-2</v>
      </c>
      <c r="AH235" s="17">
        <v>0</v>
      </c>
      <c r="AI235" s="17">
        <v>0</v>
      </c>
      <c r="AJ235" s="17">
        <v>0</v>
      </c>
      <c r="AK235" s="17">
        <v>0.21268307330399999</v>
      </c>
      <c r="AL235" s="17">
        <v>0</v>
      </c>
      <c r="AM235" s="17">
        <v>0</v>
      </c>
      <c r="AN235" s="17">
        <v>0</v>
      </c>
      <c r="AO235" s="17">
        <v>0</v>
      </c>
    </row>
    <row r="236" spans="1:43" x14ac:dyDescent="0.2">
      <c r="A236" s="17">
        <v>2008</v>
      </c>
      <c r="B236" s="17">
        <v>1.01523751888</v>
      </c>
      <c r="C236" s="17">
        <v>0.12282948597399999</v>
      </c>
      <c r="D236" s="17">
        <v>0</v>
      </c>
      <c r="E236" s="17">
        <v>0.14636336493999999</v>
      </c>
      <c r="F236" s="17">
        <v>0</v>
      </c>
      <c r="G236" s="17">
        <v>0</v>
      </c>
      <c r="H236" s="17">
        <v>3.6520207334E-2</v>
      </c>
      <c r="I236" s="17">
        <v>0</v>
      </c>
      <c r="J236" s="17">
        <v>0</v>
      </c>
      <c r="K236" s="17">
        <v>2.4006249851999999E-2</v>
      </c>
      <c r="L236" s="17">
        <v>0</v>
      </c>
      <c r="M236" s="17">
        <v>0</v>
      </c>
      <c r="N236" s="17">
        <v>0.15027601178199998</v>
      </c>
      <c r="O236" s="17">
        <v>3.9696038823999996E-2</v>
      </c>
      <c r="P236" s="17">
        <v>1.0473884954E-2</v>
      </c>
      <c r="Q236" s="17">
        <v>3.3621180683999996E-2</v>
      </c>
      <c r="R236" s="17">
        <v>2.0947774874E-2</v>
      </c>
      <c r="S236" s="17">
        <v>2.4158497479999999E-3</v>
      </c>
      <c r="T236" s="17">
        <v>2.8990216839999998E-3</v>
      </c>
      <c r="U236" s="17">
        <v>3.0584700119999997E-3</v>
      </c>
      <c r="V236" s="17">
        <v>0</v>
      </c>
      <c r="W236" s="17">
        <v>0</v>
      </c>
      <c r="X236" s="17">
        <v>0</v>
      </c>
      <c r="Y236" s="17">
        <v>0</v>
      </c>
      <c r="Z236" s="17">
        <v>0</v>
      </c>
      <c r="AA236" s="17">
        <v>0</v>
      </c>
      <c r="AB236" s="17">
        <v>0</v>
      </c>
      <c r="AC236" s="17">
        <v>0</v>
      </c>
      <c r="AD236" s="17">
        <v>0</v>
      </c>
      <c r="AE236" s="17">
        <v>0</v>
      </c>
      <c r="AF236" s="17">
        <v>0</v>
      </c>
      <c r="AG236" s="17">
        <v>2.4006244885999999E-2</v>
      </c>
      <c r="AH236" s="17">
        <v>0</v>
      </c>
      <c r="AI236" s="17">
        <v>0</v>
      </c>
      <c r="AJ236" s="17">
        <v>0</v>
      </c>
      <c r="AK236" s="17">
        <v>0.23235866822999998</v>
      </c>
      <c r="AL236" s="17">
        <v>0</v>
      </c>
      <c r="AM236" s="17">
        <v>0</v>
      </c>
      <c r="AN236" s="17">
        <v>0</v>
      </c>
      <c r="AO236" s="17">
        <v>0</v>
      </c>
    </row>
    <row r="237" spans="1:43" x14ac:dyDescent="0.2">
      <c r="A237" s="17">
        <v>2009</v>
      </c>
      <c r="B237" s="17">
        <v>1.0938274683439999</v>
      </c>
      <c r="C237" s="17">
        <v>0.13491438105599998</v>
      </c>
      <c r="D237" s="17">
        <v>3.8777010999999995E-4</v>
      </c>
      <c r="E237" s="17">
        <v>0.23903051902599998</v>
      </c>
      <c r="F237" s="17">
        <v>2.5180003679999997E-3</v>
      </c>
      <c r="G237" s="17">
        <v>0</v>
      </c>
      <c r="H237" s="17">
        <v>3.3466608967999995E-2</v>
      </c>
      <c r="I237" s="17">
        <v>0</v>
      </c>
      <c r="J237" s="17">
        <v>0</v>
      </c>
      <c r="K237" s="17">
        <v>3.2481175791999994E-2</v>
      </c>
      <c r="L237" s="17">
        <v>0</v>
      </c>
      <c r="M237" s="17">
        <v>0</v>
      </c>
      <c r="N237" s="17">
        <v>0.17428226163399999</v>
      </c>
      <c r="O237" s="17">
        <v>0.12360719633599999</v>
      </c>
      <c r="P237" s="17">
        <v>1.2152392953999998E-2</v>
      </c>
      <c r="Q237" s="17">
        <v>1.944382674E-2</v>
      </c>
      <c r="R237" s="17">
        <v>1.8402193341999998E-2</v>
      </c>
      <c r="S237" s="17">
        <v>2.8382775719999996E-3</v>
      </c>
      <c r="T237" s="17">
        <v>1.4022777261999998E-2</v>
      </c>
      <c r="U237" s="17">
        <v>1.4078982449999999E-2</v>
      </c>
      <c r="V237" s="17">
        <v>2.5180003679999997E-3</v>
      </c>
      <c r="W237" s="17">
        <v>3.8777010999999995E-4</v>
      </c>
      <c r="X237" s="17">
        <v>0</v>
      </c>
      <c r="Y237" s="17">
        <v>0</v>
      </c>
      <c r="Z237" s="17">
        <v>0</v>
      </c>
      <c r="AA237" s="17">
        <v>0</v>
      </c>
      <c r="AB237" s="17">
        <v>0</v>
      </c>
      <c r="AC237" s="17">
        <v>0</v>
      </c>
      <c r="AD237" s="17">
        <v>0</v>
      </c>
      <c r="AE237" s="17">
        <v>0</v>
      </c>
      <c r="AF237" s="17">
        <v>0</v>
      </c>
      <c r="AG237" s="17">
        <v>3.2481175791999994E-2</v>
      </c>
      <c r="AH237" s="17">
        <v>0</v>
      </c>
      <c r="AI237" s="17">
        <v>0</v>
      </c>
      <c r="AJ237" s="17">
        <v>0</v>
      </c>
      <c r="AK237" s="17">
        <v>0.25219556876799998</v>
      </c>
      <c r="AL237" s="17">
        <v>0</v>
      </c>
      <c r="AM237" s="17">
        <v>0</v>
      </c>
      <c r="AN237" s="17">
        <v>0</v>
      </c>
      <c r="AO237" s="17">
        <v>0</v>
      </c>
    </row>
    <row r="238" spans="1:43" x14ac:dyDescent="0.2">
      <c r="A238" s="17">
        <v>2010</v>
      </c>
      <c r="B238" s="17">
        <v>1.214705261692</v>
      </c>
      <c r="C238" s="17">
        <v>0.14167892224199999</v>
      </c>
      <c r="D238" s="17">
        <v>2.540734716E-3</v>
      </c>
      <c r="E238" s="17">
        <v>0.35042568074799996</v>
      </c>
      <c r="F238" s="17">
        <v>9.8626051159999995E-3</v>
      </c>
      <c r="G238" s="17">
        <v>0</v>
      </c>
      <c r="H238" s="17">
        <v>3.1868838195999998E-2</v>
      </c>
      <c r="I238" s="17">
        <v>0</v>
      </c>
      <c r="J238" s="17">
        <v>0</v>
      </c>
      <c r="K238" s="17">
        <v>3.2418723375999998E-2</v>
      </c>
      <c r="L238" s="17">
        <v>0</v>
      </c>
      <c r="M238" s="17">
        <v>0</v>
      </c>
      <c r="N238" s="17">
        <v>0.15395591710199999</v>
      </c>
      <c r="O238" s="17">
        <v>0.12288057618199999</v>
      </c>
      <c r="P238" s="17">
        <v>1.2557136851999998E-2</v>
      </c>
      <c r="Q238" s="17">
        <v>2.8163869473999997E-2</v>
      </c>
      <c r="R238" s="17">
        <v>2.8343256291999998E-2</v>
      </c>
      <c r="S238" s="17">
        <v>3.7049687219999996E-3</v>
      </c>
      <c r="T238" s="17">
        <v>3.7049687219999996E-3</v>
      </c>
      <c r="U238" s="17">
        <v>4.0754670839999998E-3</v>
      </c>
      <c r="V238" s="17">
        <v>7.3445997819999997E-3</v>
      </c>
      <c r="W238" s="17">
        <v>2.1529596399999999E-3</v>
      </c>
      <c r="X238" s="17">
        <v>0</v>
      </c>
      <c r="Y238" s="17">
        <v>0</v>
      </c>
      <c r="Z238" s="17">
        <v>0</v>
      </c>
      <c r="AA238" s="17">
        <v>0</v>
      </c>
      <c r="AB238" s="17">
        <v>0</v>
      </c>
      <c r="AC238" s="17">
        <v>0</v>
      </c>
      <c r="AD238" s="17">
        <v>0</v>
      </c>
      <c r="AE238" s="17">
        <v>0</v>
      </c>
      <c r="AF238" s="17">
        <v>0</v>
      </c>
      <c r="AG238" s="17">
        <v>3.2418723375999998E-2</v>
      </c>
      <c r="AH238" s="17">
        <v>0</v>
      </c>
      <c r="AI238" s="17">
        <v>0</v>
      </c>
      <c r="AJ238" s="17">
        <v>0</v>
      </c>
      <c r="AK238" s="17">
        <v>0.260015111824</v>
      </c>
      <c r="AL238" s="17">
        <v>0</v>
      </c>
      <c r="AM238" s="17">
        <v>0</v>
      </c>
      <c r="AN238" s="17">
        <v>0</v>
      </c>
      <c r="AO238" s="17">
        <v>5.2807525289999997E-2</v>
      </c>
    </row>
    <row r="239" spans="1:43" x14ac:dyDescent="0.2">
      <c r="A239" s="17">
        <v>2011</v>
      </c>
      <c r="B239" s="17">
        <v>1.1856664873039999</v>
      </c>
      <c r="C239" s="17">
        <v>0.19402499191399999</v>
      </c>
      <c r="D239" s="17">
        <v>4.1077013899999994E-3</v>
      </c>
      <c r="E239" s="17">
        <v>0.49565136984999997</v>
      </c>
      <c r="F239" s="17">
        <v>1.4821369653999999E-2</v>
      </c>
      <c r="G239" s="17">
        <v>0</v>
      </c>
      <c r="H239" s="17">
        <v>2.8249244945999997E-2</v>
      </c>
      <c r="I239" s="17">
        <v>0</v>
      </c>
      <c r="J239" s="17">
        <v>0</v>
      </c>
      <c r="K239" s="17">
        <v>9.3194270155999986E-2</v>
      </c>
      <c r="L239" s="17">
        <v>0</v>
      </c>
      <c r="M239" s="17">
        <v>0</v>
      </c>
      <c r="N239" s="17">
        <v>0.17067114037999997</v>
      </c>
      <c r="O239" s="17">
        <v>0.16667699651199999</v>
      </c>
      <c r="P239" s="17">
        <v>5.5993050411999992E-2</v>
      </c>
      <c r="Q239" s="17">
        <v>2.3438948909999997E-2</v>
      </c>
      <c r="R239" s="17">
        <v>7.9432004287999999E-2</v>
      </c>
      <c r="S239" s="17">
        <v>2.878745506E-3</v>
      </c>
      <c r="T239" s="17">
        <v>4.8102910699999992E-3</v>
      </c>
      <c r="U239" s="17">
        <v>1.3762265867999999E-2</v>
      </c>
      <c r="V239" s="17">
        <v>4.9587595719999995E-3</v>
      </c>
      <c r="W239" s="17">
        <v>1.5669666739999998E-3</v>
      </c>
      <c r="X239" s="17">
        <v>0</v>
      </c>
      <c r="Y239" s="17">
        <v>0</v>
      </c>
      <c r="Z239" s="17">
        <v>0</v>
      </c>
      <c r="AA239" s="17">
        <v>0</v>
      </c>
      <c r="AB239" s="17">
        <v>0</v>
      </c>
      <c r="AC239" s="17">
        <v>0</v>
      </c>
      <c r="AD239" s="17">
        <v>0</v>
      </c>
      <c r="AE239" s="17">
        <v>0</v>
      </c>
      <c r="AF239" s="17">
        <v>0</v>
      </c>
      <c r="AG239" s="17">
        <v>9.3194270156E-2</v>
      </c>
      <c r="AH239" s="17">
        <v>0</v>
      </c>
      <c r="AI239" s="17">
        <v>0</v>
      </c>
      <c r="AJ239" s="17">
        <v>0</v>
      </c>
      <c r="AK239" s="17">
        <v>0.280798730602</v>
      </c>
      <c r="AL239" s="17">
        <v>0</v>
      </c>
      <c r="AM239" s="17">
        <v>0</v>
      </c>
      <c r="AN239" s="17">
        <v>0</v>
      </c>
      <c r="AO239" s="17">
        <v>1.5703500097999999E-2</v>
      </c>
    </row>
    <row r="240" spans="1:43" x14ac:dyDescent="0.2">
      <c r="A240" s="17">
        <v>2012</v>
      </c>
      <c r="B240" s="17">
        <v>1.3424182226779999</v>
      </c>
      <c r="C240" s="17">
        <v>0.19942701167999999</v>
      </c>
      <c r="D240" s="17">
        <v>1.1965716047999999E-2</v>
      </c>
      <c r="E240" s="17">
        <v>0.58590682576399999</v>
      </c>
      <c r="F240" s="17">
        <v>2.2679379345999999E-2</v>
      </c>
      <c r="G240" s="17">
        <v>0</v>
      </c>
      <c r="H240" s="17">
        <v>2.5228377485999997E-2</v>
      </c>
      <c r="I240" s="17">
        <v>0</v>
      </c>
      <c r="J240" s="17">
        <v>0</v>
      </c>
      <c r="K240" s="17">
        <v>3.8876763041999995E-2</v>
      </c>
      <c r="L240" s="17">
        <v>0</v>
      </c>
      <c r="M240" s="17">
        <v>0</v>
      </c>
      <c r="N240" s="17">
        <v>0.25123575022</v>
      </c>
      <c r="O240" s="17">
        <v>0.10423430890599999</v>
      </c>
      <c r="P240" s="17">
        <v>1.7547862565999998E-2</v>
      </c>
      <c r="Q240" s="17">
        <v>2.1408391237999997E-2</v>
      </c>
      <c r="R240" s="17">
        <v>3.2288067915999995E-2</v>
      </c>
      <c r="S240" s="17">
        <v>3.5701765839999998E-3</v>
      </c>
      <c r="T240" s="17">
        <v>3.8199812819999998E-3</v>
      </c>
      <c r="U240" s="17">
        <v>6.5886901599999997E-3</v>
      </c>
      <c r="V240" s="17">
        <v>7.8580096919999998E-3</v>
      </c>
      <c r="W240" s="17">
        <v>7.8580096919999998E-3</v>
      </c>
      <c r="X240" s="17">
        <v>0</v>
      </c>
      <c r="Y240" s="17">
        <v>0</v>
      </c>
      <c r="Z240" s="17">
        <v>0</v>
      </c>
      <c r="AA240" s="17">
        <v>0</v>
      </c>
      <c r="AB240" s="17">
        <v>0</v>
      </c>
      <c r="AC240" s="17">
        <v>0</v>
      </c>
      <c r="AD240" s="17">
        <v>0</v>
      </c>
      <c r="AE240" s="17">
        <v>0</v>
      </c>
      <c r="AF240" s="17">
        <v>0</v>
      </c>
      <c r="AG240" s="17">
        <v>3.8876758075999995E-2</v>
      </c>
      <c r="AH240" s="17">
        <v>0</v>
      </c>
      <c r="AI240" s="17">
        <v>0</v>
      </c>
      <c r="AJ240" s="17">
        <v>0</v>
      </c>
      <c r="AK240" s="17">
        <v>0.31960071064999995</v>
      </c>
      <c r="AL240" s="17">
        <v>0</v>
      </c>
      <c r="AM240" s="17">
        <v>0</v>
      </c>
      <c r="AN240" s="17">
        <v>0</v>
      </c>
      <c r="AO240" s="17">
        <v>1.2629660316E-2</v>
      </c>
    </row>
    <row r="241" spans="1:43" x14ac:dyDescent="0.2">
      <c r="A241" s="17">
        <v>2013</v>
      </c>
      <c r="B241" s="17">
        <v>1.459180095906</v>
      </c>
      <c r="C241" s="17">
        <v>0.20915189471799997</v>
      </c>
      <c r="D241" s="17">
        <v>1.390055407E-2</v>
      </c>
      <c r="E241" s="17">
        <v>0.70475865995599996</v>
      </c>
      <c r="F241" s="17">
        <v>2.7741302601999997E-2</v>
      </c>
      <c r="G241" s="17">
        <v>0</v>
      </c>
      <c r="H241" s="17">
        <v>3.6242051742E-2</v>
      </c>
      <c r="I241" s="17">
        <v>0</v>
      </c>
      <c r="J241" s="17">
        <v>0</v>
      </c>
      <c r="K241" s="17">
        <v>5.6878850729999993E-2</v>
      </c>
      <c r="L241" s="17">
        <v>2.0065877831999999E-2</v>
      </c>
      <c r="M241" s="17">
        <v>0</v>
      </c>
      <c r="N241" s="17">
        <v>0.27152107062600001</v>
      </c>
      <c r="O241" s="17">
        <v>0.15400624254599998</v>
      </c>
      <c r="P241" s="17">
        <v>3.3236931467999997E-2</v>
      </c>
      <c r="Q241" s="17">
        <v>2.5625419117999999E-2</v>
      </c>
      <c r="R241" s="17">
        <v>4.0848443817999999E-2</v>
      </c>
      <c r="S241" s="17">
        <v>3.5505906799999996E-3</v>
      </c>
      <c r="T241" s="17">
        <v>1.0616627658E-2</v>
      </c>
      <c r="U241" s="17">
        <v>1.6030406912E-2</v>
      </c>
      <c r="V241" s="17">
        <v>1.2614156464E-2</v>
      </c>
      <c r="W241" s="17">
        <v>1.9348380219999998E-3</v>
      </c>
      <c r="X241" s="17">
        <v>0</v>
      </c>
      <c r="Y241" s="17">
        <v>1.2513644623999998E-2</v>
      </c>
      <c r="Z241" s="17">
        <v>0</v>
      </c>
      <c r="AA241" s="17">
        <v>0</v>
      </c>
      <c r="AB241" s="17">
        <v>7.5522332079999994E-3</v>
      </c>
      <c r="AC241" s="17">
        <v>0</v>
      </c>
      <c r="AD241" s="17">
        <v>0</v>
      </c>
      <c r="AE241" s="17">
        <v>0</v>
      </c>
      <c r="AF241" s="17">
        <v>0</v>
      </c>
      <c r="AG241" s="17">
        <v>5.687885073E-2</v>
      </c>
      <c r="AH241" s="17">
        <v>2.0065877831999999E-2</v>
      </c>
      <c r="AI241" s="17">
        <v>0</v>
      </c>
      <c r="AJ241" s="17">
        <v>0</v>
      </c>
      <c r="AK241" s="17">
        <v>0.34693069933599996</v>
      </c>
      <c r="AL241" s="17">
        <v>4.9567682059999995E-3</v>
      </c>
      <c r="AM241" s="17">
        <v>0</v>
      </c>
      <c r="AN241" s="17">
        <v>0</v>
      </c>
      <c r="AO241" s="17">
        <v>1.8591442635999999E-2</v>
      </c>
    </row>
    <row r="242" spans="1:43" x14ac:dyDescent="0.2">
      <c r="A242" s="17">
        <v>2014</v>
      </c>
      <c r="B242" s="17">
        <v>1.6429653398339998</v>
      </c>
      <c r="C242" s="17">
        <v>0.20614651621199997</v>
      </c>
      <c r="D242" s="17">
        <v>2.027655045E-2</v>
      </c>
      <c r="E242" s="17">
        <v>0.80541357041599992</v>
      </c>
      <c r="F242" s="17">
        <v>3.7295782315999997E-2</v>
      </c>
      <c r="G242" s="17">
        <v>0</v>
      </c>
      <c r="H242" s="17">
        <v>1.7771620593999997E-2</v>
      </c>
      <c r="I242" s="17">
        <v>0</v>
      </c>
      <c r="J242" s="17">
        <v>0</v>
      </c>
      <c r="K242" s="17">
        <v>0.10065800924399999</v>
      </c>
      <c r="L242" s="17">
        <v>0</v>
      </c>
      <c r="M242" s="17">
        <v>0</v>
      </c>
      <c r="N242" s="17">
        <v>0.32239978165199995</v>
      </c>
      <c r="O242" s="17">
        <v>0.159854636188</v>
      </c>
      <c r="P242" s="17">
        <v>7.6563156019999997E-3</v>
      </c>
      <c r="Q242" s="17">
        <v>1.0904452051999998E-2</v>
      </c>
      <c r="R242" s="17">
        <v>5.3594224111999995E-2</v>
      </c>
      <c r="S242" s="17">
        <v>5.2687720539999995E-3</v>
      </c>
      <c r="T242" s="17">
        <v>6.8671635759999993E-3</v>
      </c>
      <c r="U242" s="17">
        <v>4.7063780165999998E-2</v>
      </c>
      <c r="V242" s="17">
        <v>9.554474747999999E-3</v>
      </c>
      <c r="W242" s="17">
        <v>6.3759914139999993E-3</v>
      </c>
      <c r="X242" s="17">
        <v>0</v>
      </c>
      <c r="Y242" s="17">
        <v>0</v>
      </c>
      <c r="Z242" s="17">
        <v>0</v>
      </c>
      <c r="AA242" s="17">
        <v>0</v>
      </c>
      <c r="AB242" s="17">
        <v>0</v>
      </c>
      <c r="AC242" s="17">
        <v>0</v>
      </c>
      <c r="AD242" s="17">
        <v>0</v>
      </c>
      <c r="AE242" s="17">
        <v>0</v>
      </c>
      <c r="AF242" s="17">
        <v>0</v>
      </c>
      <c r="AG242" s="17">
        <v>0.10065800427799999</v>
      </c>
      <c r="AH242" s="17">
        <v>0</v>
      </c>
      <c r="AI242" s="17">
        <v>0</v>
      </c>
      <c r="AJ242" s="17">
        <v>0</v>
      </c>
      <c r="AK242" s="17">
        <v>0.38972885931199996</v>
      </c>
      <c r="AL242" s="17">
        <v>0</v>
      </c>
      <c r="AM242" s="17">
        <v>0</v>
      </c>
      <c r="AN242" s="17">
        <v>0</v>
      </c>
      <c r="AO242" s="17">
        <v>2.6066022501999998E-2</v>
      </c>
    </row>
    <row r="243" spans="1:43" x14ac:dyDescent="0.2">
      <c r="A243" s="17">
        <v>2015</v>
      </c>
      <c r="B243" s="17">
        <v>1.7701237327019999</v>
      </c>
      <c r="C243" s="17">
        <v>0.24950249206999997</v>
      </c>
      <c r="D243" s="17">
        <v>2.0927354681999997E-2</v>
      </c>
      <c r="E243" s="17">
        <v>0.89739392173599997</v>
      </c>
      <c r="F243" s="17">
        <v>4.1521783757999996E-2</v>
      </c>
      <c r="G243" s="17">
        <v>0</v>
      </c>
      <c r="H243" s="17">
        <v>6.6946159331999988E-2</v>
      </c>
      <c r="I243" s="17">
        <v>0</v>
      </c>
      <c r="J243" s="17">
        <v>0</v>
      </c>
      <c r="K243" s="17">
        <v>7.1865508727999988E-2</v>
      </c>
      <c r="L243" s="17">
        <v>0</v>
      </c>
      <c r="M243" s="17">
        <v>0</v>
      </c>
      <c r="N243" s="17">
        <v>0.40435860095799997</v>
      </c>
      <c r="O243" s="17">
        <v>0.13462458019399998</v>
      </c>
      <c r="P243" s="17">
        <v>4.1616311567999997E-2</v>
      </c>
      <c r="Q243" s="17">
        <v>6.0329684401999997E-2</v>
      </c>
      <c r="R243" s="17">
        <v>4.2454219781999994E-2</v>
      </c>
      <c r="S243" s="17">
        <v>6.6164699639999994E-3</v>
      </c>
      <c r="T243" s="17">
        <v>6.6164699639999994E-3</v>
      </c>
      <c r="U243" s="17">
        <v>2.9411283979999998E-2</v>
      </c>
      <c r="V243" s="17">
        <v>4.226001442E-3</v>
      </c>
      <c r="W243" s="17">
        <v>6.5080423199999999E-4</v>
      </c>
      <c r="X243" s="17">
        <v>0</v>
      </c>
      <c r="Y243" s="17">
        <v>0</v>
      </c>
      <c r="Z243" s="17">
        <v>0</v>
      </c>
      <c r="AA243" s="17">
        <v>0</v>
      </c>
      <c r="AB243" s="17">
        <v>0</v>
      </c>
      <c r="AC243" s="17">
        <v>0</v>
      </c>
      <c r="AD243" s="17">
        <v>0</v>
      </c>
      <c r="AE243" s="17">
        <v>0</v>
      </c>
      <c r="AF243" s="17">
        <v>0</v>
      </c>
      <c r="AG243" s="17">
        <v>7.1865503761999988E-2</v>
      </c>
      <c r="AH243" s="17">
        <v>0</v>
      </c>
      <c r="AI243" s="17">
        <v>0</v>
      </c>
      <c r="AJ243" s="17">
        <v>0</v>
      </c>
      <c r="AK243" s="17">
        <v>0.38748400880799999</v>
      </c>
      <c r="AL243" s="17">
        <v>0</v>
      </c>
      <c r="AM243" s="17">
        <v>0</v>
      </c>
      <c r="AN243" s="17">
        <v>0</v>
      </c>
      <c r="AO243" s="17">
        <v>1.8699184971999998E-2</v>
      </c>
    </row>
    <row r="244" spans="1:43" x14ac:dyDescent="0.2">
      <c r="A244" s="17">
        <v>2016</v>
      </c>
      <c r="B244" s="17">
        <v>1.8252306550399999</v>
      </c>
      <c r="C244" s="17">
        <v>0.24375077651599997</v>
      </c>
      <c r="D244" s="17">
        <v>3.7476857573999996E-2</v>
      </c>
      <c r="E244" s="17">
        <v>0.96027795265999993</v>
      </c>
      <c r="F244" s="17">
        <v>7.4373775736E-2</v>
      </c>
      <c r="G244" s="17">
        <v>0</v>
      </c>
      <c r="H244" s="17">
        <v>8.5681844403999993E-2</v>
      </c>
      <c r="I244" s="17">
        <v>7.8054346499999991E-3</v>
      </c>
      <c r="J244" s="17">
        <v>0</v>
      </c>
      <c r="K244" s="17">
        <v>0.143382905822</v>
      </c>
      <c r="L244" s="17">
        <v>0</v>
      </c>
      <c r="M244" s="17">
        <v>0</v>
      </c>
      <c r="N244" s="17">
        <v>0.46894566198999998</v>
      </c>
      <c r="O244" s="17">
        <v>0.17685306051399999</v>
      </c>
      <c r="P244" s="17">
        <v>3.8804651755999994E-2</v>
      </c>
      <c r="Q244" s="17">
        <v>4.7046344539999993E-2</v>
      </c>
      <c r="R244" s="17">
        <v>8.0699938305999988E-2</v>
      </c>
      <c r="S244" s="17">
        <v>1.2650557243999999E-2</v>
      </c>
      <c r="T244" s="17">
        <v>3.8635499864E-2</v>
      </c>
      <c r="U244" s="17">
        <v>6.2682962549999999E-2</v>
      </c>
      <c r="V244" s="17">
        <v>3.2851991977999997E-2</v>
      </c>
      <c r="W244" s="17">
        <v>1.6549497925999999E-2</v>
      </c>
      <c r="X244" s="17">
        <v>7.8054346499999991E-3</v>
      </c>
      <c r="Y244" s="17">
        <v>0</v>
      </c>
      <c r="Z244" s="17">
        <v>0</v>
      </c>
      <c r="AA244" s="17">
        <v>0</v>
      </c>
      <c r="AB244" s="17">
        <v>0</v>
      </c>
      <c r="AC244" s="17">
        <v>0</v>
      </c>
      <c r="AD244" s="17">
        <v>0</v>
      </c>
      <c r="AE244" s="17">
        <v>0</v>
      </c>
      <c r="AF244" s="17">
        <v>0</v>
      </c>
      <c r="AG244" s="17">
        <v>0.14338290085599997</v>
      </c>
      <c r="AH244" s="17">
        <v>0</v>
      </c>
      <c r="AI244" s="17">
        <v>0</v>
      </c>
      <c r="AJ244" s="17">
        <v>0</v>
      </c>
      <c r="AK244" s="17">
        <v>0.39123246975799997</v>
      </c>
      <c r="AL244" s="17">
        <v>0</v>
      </c>
      <c r="AM244" s="17">
        <v>0</v>
      </c>
      <c r="AN244" s="17">
        <v>0</v>
      </c>
      <c r="AO244" s="17">
        <v>7.2784526619999994E-3</v>
      </c>
    </row>
    <row r="245" spans="1:43" x14ac:dyDescent="0.2">
      <c r="A245" s="17">
        <v>2017</v>
      </c>
      <c r="B245" s="17">
        <v>1.9230691432939999</v>
      </c>
      <c r="C245" s="17">
        <v>0.28770509578199999</v>
      </c>
      <c r="D245" s="17">
        <v>4.1944320833999994E-2</v>
      </c>
      <c r="E245" s="17">
        <v>1.0679193199479999</v>
      </c>
      <c r="F245" s="17">
        <v>9.3204986783999993E-2</v>
      </c>
      <c r="G245" s="17">
        <v>0</v>
      </c>
      <c r="H245" s="17">
        <v>5.8342946713999998E-2</v>
      </c>
      <c r="I245" s="17">
        <v>3.1668082679999999E-3</v>
      </c>
      <c r="J245" s="17">
        <v>0</v>
      </c>
      <c r="K245" s="17">
        <v>0.15332439088199998</v>
      </c>
      <c r="L245" s="17">
        <v>6.2770686939999992E-3</v>
      </c>
      <c r="M245" s="17">
        <v>0</v>
      </c>
      <c r="N245" s="17">
        <v>0.55042774032999997</v>
      </c>
      <c r="O245" s="17">
        <v>0.21597223884599998</v>
      </c>
      <c r="P245" s="17">
        <v>4.9029342829999996E-2</v>
      </c>
      <c r="Q245" s="17">
        <v>3.9709715187999997E-2</v>
      </c>
      <c r="R245" s="17">
        <v>0.10048989524599999</v>
      </c>
      <c r="S245" s="17">
        <v>2.7667527705999999E-2</v>
      </c>
      <c r="T245" s="17">
        <v>1.8633231525999997E-2</v>
      </c>
      <c r="U245" s="17">
        <v>5.2834490669999998E-2</v>
      </c>
      <c r="V245" s="17">
        <v>1.8831206082E-2</v>
      </c>
      <c r="W245" s="17">
        <v>4.4674632599999995E-3</v>
      </c>
      <c r="X245" s="17">
        <v>3.1668082679999999E-3</v>
      </c>
      <c r="Y245" s="17">
        <v>6.2770686939999992E-3</v>
      </c>
      <c r="Z245" s="17">
        <v>0</v>
      </c>
      <c r="AA245" s="17">
        <v>0</v>
      </c>
      <c r="AB245" s="17">
        <v>0</v>
      </c>
      <c r="AC245" s="17">
        <v>0</v>
      </c>
      <c r="AD245" s="17">
        <v>0</v>
      </c>
      <c r="AE245" s="17">
        <v>0</v>
      </c>
      <c r="AF245" s="17">
        <v>0</v>
      </c>
      <c r="AG245" s="17">
        <v>0.15332438591600001</v>
      </c>
      <c r="AH245" s="17">
        <v>6.2770686939999992E-3</v>
      </c>
      <c r="AI245" s="17">
        <v>0</v>
      </c>
      <c r="AJ245" s="17">
        <v>0</v>
      </c>
      <c r="AK245" s="17">
        <v>0.43194324612399998</v>
      </c>
      <c r="AL245" s="17">
        <v>9.1956216559999984E-3</v>
      </c>
      <c r="AM245" s="17">
        <v>0</v>
      </c>
      <c r="AN245" s="17">
        <v>0</v>
      </c>
      <c r="AO245" s="17">
        <v>6.1900827481999994E-2</v>
      </c>
    </row>
    <row r="246" spans="1:43" x14ac:dyDescent="0.2">
      <c r="A246" s="17">
        <v>2018</v>
      </c>
      <c r="B246" s="17">
        <v>2.0384071997639999</v>
      </c>
      <c r="C246" s="17">
        <v>0.31460750193599996</v>
      </c>
      <c r="D246" s="17">
        <v>2.2571602247999999E-2</v>
      </c>
      <c r="E246" s="17">
        <v>1.1996855400659998</v>
      </c>
      <c r="F246" s="17">
        <v>0.10621903536399999</v>
      </c>
      <c r="G246" s="17">
        <v>0</v>
      </c>
      <c r="H246" s="17">
        <v>4.8028212127999993E-2</v>
      </c>
      <c r="I246" s="17">
        <v>2.8577740879999996E-3</v>
      </c>
      <c r="J246" s="17">
        <v>0</v>
      </c>
      <c r="K246" s="17">
        <v>0.13023310666599999</v>
      </c>
      <c r="L246" s="17">
        <v>2.120501864E-2</v>
      </c>
      <c r="M246" s="17">
        <v>2.2230487707999999E-2</v>
      </c>
      <c r="N246" s="17">
        <v>0.66929754647599993</v>
      </c>
      <c r="O246" s="17">
        <v>0.19249344771799998</v>
      </c>
      <c r="P246" s="17">
        <v>4.5922886359999998E-2</v>
      </c>
      <c r="Q246" s="17">
        <v>4.0947907831999995E-2</v>
      </c>
      <c r="R246" s="17">
        <v>0.103709194134</v>
      </c>
      <c r="S246" s="17">
        <v>2.0914130223999999E-2</v>
      </c>
      <c r="T246" s="17">
        <v>7.0803042959999996E-3</v>
      </c>
      <c r="U246" s="17">
        <v>2.6523907565999996E-2</v>
      </c>
      <c r="V246" s="17">
        <v>2.0004418615999997E-2</v>
      </c>
      <c r="W246" s="17">
        <v>2.8577740879999996E-3</v>
      </c>
      <c r="X246" s="17">
        <v>2.8577740879999996E-3</v>
      </c>
      <c r="Y246" s="17">
        <v>1.4214643637999999E-2</v>
      </c>
      <c r="Z246" s="17">
        <v>0</v>
      </c>
      <c r="AA246" s="17">
        <v>0</v>
      </c>
      <c r="AB246" s="17">
        <v>6.9903700359999991E-3</v>
      </c>
      <c r="AC246" s="17">
        <v>0</v>
      </c>
      <c r="AD246" s="17">
        <v>0</v>
      </c>
      <c r="AE246" s="17">
        <v>2.2230487707999999E-2</v>
      </c>
      <c r="AF246" s="17">
        <v>0</v>
      </c>
      <c r="AG246" s="17">
        <v>0.13023310169999999</v>
      </c>
      <c r="AH246" s="17">
        <v>2.1205013673999996E-2</v>
      </c>
      <c r="AI246" s="17">
        <v>2.2230487707999999E-2</v>
      </c>
      <c r="AJ246" s="17">
        <v>0</v>
      </c>
      <c r="AK246" s="17">
        <v>0.45147097343399994</v>
      </c>
      <c r="AL246" s="17">
        <v>6.2088805479999995E-3</v>
      </c>
      <c r="AM246" s="17">
        <v>0</v>
      </c>
      <c r="AN246" s="17">
        <v>0</v>
      </c>
      <c r="AO246" s="17">
        <v>4.0731648463999993E-2</v>
      </c>
    </row>
    <row r="247" spans="1:43" x14ac:dyDescent="0.2">
      <c r="A247" s="17">
        <v>2019</v>
      </c>
      <c r="B247" s="17">
        <v>2.07020048027</v>
      </c>
      <c r="C247" s="17">
        <v>0.38311748446399996</v>
      </c>
      <c r="D247" s="17">
        <v>1.7357034083999998E-2</v>
      </c>
      <c r="E247" s="17">
        <v>1.2655433558039999</v>
      </c>
      <c r="F247" s="17">
        <v>0.127146097052</v>
      </c>
      <c r="G247" s="17">
        <v>9.1414972219999984E-3</v>
      </c>
      <c r="H247" s="17">
        <v>4.4340251955999999E-2</v>
      </c>
      <c r="I247" s="17">
        <v>8.3260849879999987E-3</v>
      </c>
      <c r="J247" s="17">
        <v>0</v>
      </c>
      <c r="K247" s="17">
        <v>0.20642225832799999</v>
      </c>
      <c r="L247" s="17">
        <v>7.3567813799999991E-3</v>
      </c>
      <c r="M247" s="17">
        <v>0</v>
      </c>
      <c r="N247" s="17">
        <v>0.80414691265999994</v>
      </c>
      <c r="O247" s="17">
        <v>0.22901504553199997</v>
      </c>
      <c r="P247" s="17">
        <v>8.5062728217999997E-2</v>
      </c>
      <c r="Q247" s="17">
        <v>2.7045585865999998E-2</v>
      </c>
      <c r="R247" s="17">
        <v>9.4659553013999989E-2</v>
      </c>
      <c r="S247" s="17">
        <v>2.3984111423999997E-2</v>
      </c>
      <c r="T247" s="17">
        <v>1.7294666089999997E-2</v>
      </c>
      <c r="U247" s="17">
        <v>0.111762700348</v>
      </c>
      <c r="V247" s="17">
        <v>2.0927061687999998E-2</v>
      </c>
      <c r="W247" s="17">
        <v>3.9269290579999998E-3</v>
      </c>
      <c r="X247" s="17">
        <v>8.3260849879999987E-3</v>
      </c>
      <c r="Y247" s="17">
        <v>7.3567813799999991E-3</v>
      </c>
      <c r="Z247" s="17">
        <v>0</v>
      </c>
      <c r="AA247" s="17">
        <v>0</v>
      </c>
      <c r="AB247" s="17">
        <v>0</v>
      </c>
      <c r="AC247" s="17">
        <v>9.1414972219999984E-3</v>
      </c>
      <c r="AD247" s="17">
        <v>0</v>
      </c>
      <c r="AE247" s="17">
        <v>0</v>
      </c>
      <c r="AF247" s="17">
        <v>0</v>
      </c>
      <c r="AG247" s="17">
        <v>0.20642225336199999</v>
      </c>
      <c r="AH247" s="17">
        <v>7.3567813799999991E-3</v>
      </c>
      <c r="AI247" s="17">
        <v>0</v>
      </c>
      <c r="AJ247" s="17">
        <v>0</v>
      </c>
      <c r="AK247" s="17">
        <v>0.41864119437399999</v>
      </c>
      <c r="AL247" s="17">
        <v>1.0115746965999999E-2</v>
      </c>
      <c r="AM247" s="17">
        <v>0</v>
      </c>
      <c r="AN247" s="17">
        <v>0</v>
      </c>
      <c r="AO247" s="17">
        <v>3.8819256761999994E-2</v>
      </c>
    </row>
    <row r="248" spans="1:43" x14ac:dyDescent="0.2">
      <c r="A248" s="17">
        <v>2020</v>
      </c>
      <c r="B248" s="17">
        <v>2.2533579473079999</v>
      </c>
      <c r="C248" s="17">
        <v>0.44713985666999995</v>
      </c>
      <c r="D248" s="17">
        <v>1.4169592085999999E-2</v>
      </c>
      <c r="E248" s="17">
        <v>1.3520815074519998</v>
      </c>
      <c r="F248" s="17">
        <v>0.14369677191999999</v>
      </c>
      <c r="G248" s="17">
        <v>1.7386090149999998E-2</v>
      </c>
      <c r="H248" s="17">
        <v>5.0166268801999994E-2</v>
      </c>
      <c r="I248" s="17">
        <v>0</v>
      </c>
      <c r="J248" s="17">
        <v>0</v>
      </c>
      <c r="K248" s="17">
        <v>0.11158640238199999</v>
      </c>
      <c r="L248" s="17">
        <v>9.0722215219999989E-3</v>
      </c>
      <c r="M248" s="17">
        <v>0</v>
      </c>
      <c r="N248" s="17">
        <v>0.90293294350999997</v>
      </c>
      <c r="O248" s="17">
        <v>0.16373629518999999</v>
      </c>
      <c r="P248" s="17">
        <v>6.8223454259999997E-2</v>
      </c>
      <c r="Q248" s="17">
        <v>2.5540058543999999E-2</v>
      </c>
      <c r="R248" s="17">
        <v>9.2364064207999988E-2</v>
      </c>
      <c r="S248" s="17">
        <v>2.6478960299999996E-2</v>
      </c>
      <c r="T248" s="17">
        <v>2.4626205291999999E-2</v>
      </c>
      <c r="U248" s="17">
        <v>1.9222333207999997E-2</v>
      </c>
      <c r="V248" s="17">
        <v>1.6550674868E-2</v>
      </c>
      <c r="W248" s="17">
        <v>5.0571459639999995E-3</v>
      </c>
      <c r="X248" s="17">
        <v>0</v>
      </c>
      <c r="Y248" s="17">
        <v>9.0722215219999989E-3</v>
      </c>
      <c r="Z248" s="17">
        <v>0</v>
      </c>
      <c r="AA248" s="17">
        <v>0</v>
      </c>
      <c r="AB248" s="17">
        <v>0</v>
      </c>
      <c r="AC248" s="17">
        <v>8.2445879619999999E-3</v>
      </c>
      <c r="AD248" s="17">
        <v>0</v>
      </c>
      <c r="AE248" s="17">
        <v>0</v>
      </c>
      <c r="AF248" s="17">
        <v>0</v>
      </c>
      <c r="AG248" s="17">
        <v>0.11158639741599999</v>
      </c>
      <c r="AH248" s="17">
        <v>9.0722215219999989E-3</v>
      </c>
      <c r="AI248" s="17">
        <v>0</v>
      </c>
      <c r="AJ248" s="17">
        <v>0</v>
      </c>
      <c r="AK248" s="17">
        <v>0.41115770550399999</v>
      </c>
      <c r="AL248" s="17">
        <v>6.8706348099999998E-3</v>
      </c>
      <c r="AM248" s="17">
        <v>0</v>
      </c>
      <c r="AN248" s="17">
        <v>0</v>
      </c>
      <c r="AO248" s="17">
        <v>0.11499300389199998</v>
      </c>
    </row>
    <row r="249" spans="1:43" x14ac:dyDescent="0.2">
      <c r="A249" s="17">
        <v>2021</v>
      </c>
      <c r="B249" s="17">
        <v>2.3423648912299999</v>
      </c>
      <c r="C249" s="17">
        <v>0.48967770389199994</v>
      </c>
      <c r="D249" s="17">
        <v>2.1476941901999998E-2</v>
      </c>
      <c r="E249" s="17">
        <v>1.3707864529839999</v>
      </c>
      <c r="F249" s="17">
        <v>0.18890943089199999</v>
      </c>
      <c r="G249" s="17">
        <v>1.5906783307999998E-2</v>
      </c>
      <c r="H249" s="17">
        <v>5.9263682841999996E-2</v>
      </c>
      <c r="I249" s="17">
        <v>2.2692335639999998E-3</v>
      </c>
      <c r="J249" s="17">
        <v>0</v>
      </c>
      <c r="K249" s="17">
        <v>0.130282950408</v>
      </c>
      <c r="L249" s="17">
        <v>8.0481230699999996E-3</v>
      </c>
      <c r="M249" s="17">
        <v>3.4772180299999997E-3</v>
      </c>
      <c r="N249" s="17">
        <v>0.99379477781999992</v>
      </c>
      <c r="O249" s="17">
        <v>0.15932141690399998</v>
      </c>
      <c r="P249" s="17">
        <v>7.6578113611999996E-2</v>
      </c>
      <c r="Q249" s="17">
        <v>1.5250725048E-2</v>
      </c>
      <c r="R249" s="17">
        <v>7.3333279551999989E-2</v>
      </c>
      <c r="S249" s="17">
        <v>3.0795005253999998E-2</v>
      </c>
      <c r="T249" s="17">
        <v>4.4012952827999996E-2</v>
      </c>
      <c r="U249" s="17">
        <v>5.6949670855999994E-2</v>
      </c>
      <c r="V249" s="17">
        <v>5.0960525875999994E-2</v>
      </c>
      <c r="W249" s="17">
        <v>7.3912205899999998E-3</v>
      </c>
      <c r="X249" s="17">
        <v>2.2692335639999998E-3</v>
      </c>
      <c r="Y249" s="17">
        <v>4.2142916139999995E-3</v>
      </c>
      <c r="Z249" s="17">
        <v>1.9140404139999997E-3</v>
      </c>
      <c r="AA249" s="17">
        <v>0</v>
      </c>
      <c r="AB249" s="17">
        <v>3.8338264899999996E-3</v>
      </c>
      <c r="AC249" s="17">
        <v>1.9979111879999999E-3</v>
      </c>
      <c r="AD249" s="17">
        <v>0</v>
      </c>
      <c r="AE249" s="17">
        <v>0</v>
      </c>
      <c r="AF249" s="17">
        <v>0</v>
      </c>
      <c r="AG249" s="17">
        <v>0.13028295040799998</v>
      </c>
      <c r="AH249" s="17">
        <v>8.0481181039999995E-3</v>
      </c>
      <c r="AI249" s="17">
        <v>3.4772180299999997E-3</v>
      </c>
      <c r="AJ249" s="17">
        <v>3.4772180299999997E-3</v>
      </c>
      <c r="AK249" s="17">
        <v>0.37483486190799997</v>
      </c>
      <c r="AL249" s="17">
        <v>8.8588374679999995E-3</v>
      </c>
      <c r="AM249" s="17">
        <v>0</v>
      </c>
      <c r="AN249" s="17">
        <v>0</v>
      </c>
      <c r="AO249" s="17">
        <v>2.9796784627999999E-2</v>
      </c>
    </row>
    <row r="250" spans="1:43" x14ac:dyDescent="0.2">
      <c r="AQ250" s="22" t="s">
        <v>106</v>
      </c>
    </row>
    <row r="251" spans="1:43" x14ac:dyDescent="0.2">
      <c r="A251" s="23" t="s">
        <v>86</v>
      </c>
      <c r="B251" s="23"/>
      <c r="C251" s="23"/>
      <c r="D251" s="23"/>
    </row>
    <row r="252" spans="1:43" x14ac:dyDescent="0.2">
      <c r="A252" s="17" t="s">
        <v>0</v>
      </c>
      <c r="B252" s="17" t="s">
        <v>1</v>
      </c>
      <c r="C252" s="17" t="s">
        <v>2</v>
      </c>
      <c r="D252" s="17" t="s">
        <v>3</v>
      </c>
      <c r="E252" s="17" t="s">
        <v>4</v>
      </c>
      <c r="F252" s="17" t="s">
        <v>5</v>
      </c>
      <c r="G252" s="17" t="s">
        <v>6</v>
      </c>
      <c r="H252" s="17" t="s">
        <v>7</v>
      </c>
      <c r="I252" s="17" t="s">
        <v>8</v>
      </c>
      <c r="J252" s="17" t="s">
        <v>9</v>
      </c>
      <c r="K252" s="17" t="s">
        <v>10</v>
      </c>
      <c r="L252" s="17" t="s">
        <v>11</v>
      </c>
      <c r="M252" s="17" t="s">
        <v>12</v>
      </c>
      <c r="N252" s="17" t="s">
        <v>13</v>
      </c>
      <c r="O252" s="17" t="s">
        <v>14</v>
      </c>
      <c r="P252" s="17" t="s">
        <v>15</v>
      </c>
      <c r="Q252" s="17" t="s">
        <v>16</v>
      </c>
      <c r="R252" s="17" t="s">
        <v>17</v>
      </c>
      <c r="S252" s="17" t="s">
        <v>18</v>
      </c>
      <c r="T252" s="17" t="s">
        <v>19</v>
      </c>
      <c r="U252" s="17" t="s">
        <v>20</v>
      </c>
      <c r="V252" s="17" t="s">
        <v>21</v>
      </c>
      <c r="W252" s="17" t="s">
        <v>22</v>
      </c>
      <c r="X252" s="17" t="s">
        <v>23</v>
      </c>
      <c r="Y252" s="17" t="s">
        <v>24</v>
      </c>
      <c r="Z252" s="17" t="s">
        <v>25</v>
      </c>
      <c r="AA252" s="17" t="s">
        <v>26</v>
      </c>
      <c r="AB252" s="17" t="s">
        <v>27</v>
      </c>
      <c r="AC252" s="17" t="s">
        <v>28</v>
      </c>
      <c r="AD252" s="17" t="s">
        <v>29</v>
      </c>
      <c r="AE252" s="17" t="s">
        <v>30</v>
      </c>
      <c r="AF252" s="17" t="s">
        <v>31</v>
      </c>
      <c r="AG252" s="17" t="s">
        <v>32</v>
      </c>
      <c r="AH252" s="17" t="s">
        <v>33</v>
      </c>
      <c r="AI252" s="17" t="s">
        <v>34</v>
      </c>
      <c r="AJ252" s="17" t="s">
        <v>35</v>
      </c>
      <c r="AK252" s="17" t="s">
        <v>36</v>
      </c>
      <c r="AL252" s="17" t="s">
        <v>37</v>
      </c>
      <c r="AM252" s="17" t="s">
        <v>38</v>
      </c>
      <c r="AN252" s="17" t="s">
        <v>39</v>
      </c>
      <c r="AO252" s="17" t="s">
        <v>40</v>
      </c>
    </row>
    <row r="253" spans="1:43" x14ac:dyDescent="0.2">
      <c r="A253" s="17">
        <v>2000</v>
      </c>
      <c r="B253" s="17">
        <v>108.07249284</v>
      </c>
      <c r="C253" s="17">
        <v>9.9003745268999985</v>
      </c>
      <c r="D253" s="17">
        <v>0</v>
      </c>
      <c r="E253" s="17">
        <v>0</v>
      </c>
      <c r="F253" s="17">
        <v>0</v>
      </c>
      <c r="G253" s="17">
        <v>0</v>
      </c>
      <c r="H253" s="17">
        <v>0</v>
      </c>
      <c r="I253" s="17">
        <v>0</v>
      </c>
      <c r="J253" s="17">
        <v>0</v>
      </c>
      <c r="K253" s="17">
        <v>0</v>
      </c>
      <c r="L253" s="17">
        <v>0</v>
      </c>
      <c r="M253" s="17">
        <v>0</v>
      </c>
      <c r="N253" s="17">
        <v>0</v>
      </c>
      <c r="O253" s="17">
        <v>0</v>
      </c>
      <c r="P253" s="17">
        <v>0</v>
      </c>
      <c r="Q253" s="17">
        <v>0</v>
      </c>
      <c r="R253" s="17">
        <v>0</v>
      </c>
      <c r="S253" s="17">
        <v>0</v>
      </c>
      <c r="T253" s="17">
        <v>0</v>
      </c>
      <c r="U253" s="17">
        <v>0</v>
      </c>
      <c r="V253" s="17">
        <v>0</v>
      </c>
      <c r="W253" s="17">
        <v>0</v>
      </c>
      <c r="X253" s="17">
        <v>0</v>
      </c>
      <c r="Y253" s="17">
        <v>0</v>
      </c>
      <c r="Z253" s="17">
        <v>0</v>
      </c>
      <c r="AA253" s="17">
        <v>0</v>
      </c>
      <c r="AB253" s="17">
        <v>0</v>
      </c>
      <c r="AC253" s="17">
        <v>0</v>
      </c>
      <c r="AD253" s="17">
        <v>0</v>
      </c>
      <c r="AE253" s="17">
        <v>0</v>
      </c>
      <c r="AF253" s="17">
        <v>0</v>
      </c>
      <c r="AG253" s="17">
        <v>0</v>
      </c>
      <c r="AH253" s="17">
        <v>0</v>
      </c>
      <c r="AI253" s="17">
        <v>0</v>
      </c>
      <c r="AJ253" s="17">
        <v>0</v>
      </c>
      <c r="AK253" s="17">
        <v>0</v>
      </c>
      <c r="AL253" s="17">
        <v>0</v>
      </c>
      <c r="AM253" s="17">
        <v>0</v>
      </c>
      <c r="AN253" s="17">
        <v>0</v>
      </c>
      <c r="AO253" s="17">
        <v>0</v>
      </c>
    </row>
    <row r="254" spans="1:43" x14ac:dyDescent="0.2">
      <c r="A254" s="17">
        <v>2001</v>
      </c>
      <c r="B254" s="17">
        <v>107.86411519649999</v>
      </c>
      <c r="C254" s="17">
        <v>14.835828887099998</v>
      </c>
      <c r="D254" s="17">
        <v>0</v>
      </c>
      <c r="E254" s="17">
        <v>5.6132852372999995</v>
      </c>
      <c r="F254" s="17">
        <v>0</v>
      </c>
      <c r="G254" s="17">
        <v>0</v>
      </c>
      <c r="H254" s="17">
        <v>0.76255925849999995</v>
      </c>
      <c r="I254" s="17">
        <v>0</v>
      </c>
      <c r="J254" s="17">
        <v>0</v>
      </c>
      <c r="K254" s="17">
        <v>8.4411099512999996</v>
      </c>
      <c r="L254" s="17">
        <v>0</v>
      </c>
      <c r="M254" s="17">
        <v>0</v>
      </c>
      <c r="N254" s="17">
        <v>0</v>
      </c>
      <c r="O254" s="17">
        <v>5.6132852372999995</v>
      </c>
      <c r="P254" s="17">
        <v>4.9354543601999996</v>
      </c>
      <c r="Q254" s="17">
        <v>0.76255925849999995</v>
      </c>
      <c r="R254" s="17">
        <v>8.4411099512999996</v>
      </c>
      <c r="S254" s="17">
        <v>0</v>
      </c>
      <c r="T254" s="17">
        <v>0</v>
      </c>
      <c r="U254" s="17">
        <v>0</v>
      </c>
      <c r="V254" s="17">
        <v>0</v>
      </c>
      <c r="W254" s="17">
        <v>0</v>
      </c>
      <c r="X254" s="17">
        <v>0</v>
      </c>
      <c r="Y254" s="17">
        <v>0</v>
      </c>
      <c r="Z254" s="17">
        <v>0</v>
      </c>
      <c r="AA254" s="17">
        <v>0</v>
      </c>
      <c r="AB254" s="17">
        <v>0</v>
      </c>
      <c r="AC254" s="17">
        <v>0</v>
      </c>
      <c r="AD254" s="17">
        <v>0</v>
      </c>
      <c r="AE254" s="17">
        <v>0</v>
      </c>
      <c r="AF254" s="17">
        <v>0</v>
      </c>
      <c r="AG254" s="17">
        <v>8.4411099512999996</v>
      </c>
      <c r="AH254" s="17">
        <v>0</v>
      </c>
      <c r="AI254" s="17">
        <v>0</v>
      </c>
      <c r="AJ254" s="17">
        <v>0</v>
      </c>
      <c r="AK254" s="17">
        <v>19.544032439099997</v>
      </c>
      <c r="AL254" s="17">
        <v>0</v>
      </c>
      <c r="AM254" s="17">
        <v>0</v>
      </c>
      <c r="AN254" s="17">
        <v>0</v>
      </c>
      <c r="AO254" s="17">
        <v>0</v>
      </c>
    </row>
    <row r="255" spans="1:43" x14ac:dyDescent="0.2">
      <c r="A255" s="17">
        <v>2002</v>
      </c>
      <c r="B255" s="17">
        <v>127.44896871329999</v>
      </c>
      <c r="C255" s="17">
        <v>15.556900085999999</v>
      </c>
      <c r="D255" s="17">
        <v>0</v>
      </c>
      <c r="E255" s="17">
        <v>8.2144279268999991</v>
      </c>
      <c r="F255" s="17">
        <v>0</v>
      </c>
      <c r="G255" s="17">
        <v>0</v>
      </c>
      <c r="H255" s="17">
        <v>0.46057969619999994</v>
      </c>
      <c r="I255" s="17">
        <v>0</v>
      </c>
      <c r="J255" s="17">
        <v>0</v>
      </c>
      <c r="K255" s="17">
        <v>0.5964884171999999</v>
      </c>
      <c r="L255" s="17">
        <v>0</v>
      </c>
      <c r="M255" s="17">
        <v>0</v>
      </c>
      <c r="N255" s="17">
        <v>8.4411099512999996</v>
      </c>
      <c r="O255" s="17">
        <v>2.6011426895999996</v>
      </c>
      <c r="P255" s="17">
        <v>0.72107119889999993</v>
      </c>
      <c r="Q255" s="17">
        <v>0.46057969619999994</v>
      </c>
      <c r="R255" s="17">
        <v>0.5964884171999999</v>
      </c>
      <c r="S255" s="17">
        <v>0</v>
      </c>
      <c r="T255" s="17">
        <v>0</v>
      </c>
      <c r="U255" s="17">
        <v>0</v>
      </c>
      <c r="V255" s="17">
        <v>0</v>
      </c>
      <c r="W255" s="17">
        <v>0</v>
      </c>
      <c r="X255" s="17">
        <v>0</v>
      </c>
      <c r="Y255" s="17">
        <v>0</v>
      </c>
      <c r="Z255" s="17">
        <v>0</v>
      </c>
      <c r="AA255" s="17">
        <v>0</v>
      </c>
      <c r="AB255" s="17">
        <v>0</v>
      </c>
      <c r="AC255" s="17">
        <v>0</v>
      </c>
      <c r="AD255" s="17">
        <v>0</v>
      </c>
      <c r="AE255" s="17">
        <v>0</v>
      </c>
      <c r="AF255" s="17">
        <v>0</v>
      </c>
      <c r="AG255" s="17">
        <v>0.5964884171999999</v>
      </c>
      <c r="AH255" s="17">
        <v>0</v>
      </c>
      <c r="AI255" s="17">
        <v>0</v>
      </c>
      <c r="AJ255" s="17">
        <v>0</v>
      </c>
      <c r="AK255" s="17">
        <v>23.964136793999998</v>
      </c>
      <c r="AL255" s="17">
        <v>0</v>
      </c>
      <c r="AM255" s="17">
        <v>0</v>
      </c>
      <c r="AN255" s="17">
        <v>0</v>
      </c>
      <c r="AO255" s="17">
        <v>0</v>
      </c>
    </row>
    <row r="256" spans="1:43" x14ac:dyDescent="0.2">
      <c r="A256" s="17">
        <v>2003</v>
      </c>
      <c r="B256" s="17">
        <v>151.46966633759999</v>
      </c>
      <c r="C256" s="17">
        <v>16.579295342999998</v>
      </c>
      <c r="D256" s="17">
        <v>0</v>
      </c>
      <c r="E256" s="17">
        <v>9.2600336438999999</v>
      </c>
      <c r="F256" s="17">
        <v>0</v>
      </c>
      <c r="G256" s="17">
        <v>0</v>
      </c>
      <c r="H256" s="17">
        <v>2.2630593843</v>
      </c>
      <c r="I256" s="17">
        <v>0</v>
      </c>
      <c r="J256" s="17">
        <v>0</v>
      </c>
      <c r="K256" s="17">
        <v>0.8136337481999999</v>
      </c>
      <c r="L256" s="17">
        <v>0</v>
      </c>
      <c r="M256" s="17">
        <v>0</v>
      </c>
      <c r="N256" s="17">
        <v>9.0375983684999994</v>
      </c>
      <c r="O256" s="17">
        <v>2.7138983390999996</v>
      </c>
      <c r="P256" s="17">
        <v>1.0223952569999999</v>
      </c>
      <c r="Q256" s="17">
        <v>0.59476548689999997</v>
      </c>
      <c r="R256" s="17">
        <v>0.8136337481999999</v>
      </c>
      <c r="S256" s="17">
        <v>0</v>
      </c>
      <c r="T256" s="17">
        <v>1.6682926220999998</v>
      </c>
      <c r="U256" s="17">
        <v>0</v>
      </c>
      <c r="V256" s="17">
        <v>0</v>
      </c>
      <c r="W256" s="17">
        <v>0</v>
      </c>
      <c r="X256" s="17">
        <v>0</v>
      </c>
      <c r="Y256" s="17">
        <v>0</v>
      </c>
      <c r="Z256" s="17">
        <v>0</v>
      </c>
      <c r="AA256" s="17">
        <v>0</v>
      </c>
      <c r="AB256" s="17">
        <v>0</v>
      </c>
      <c r="AC256" s="17">
        <v>0</v>
      </c>
      <c r="AD256" s="17">
        <v>0</v>
      </c>
      <c r="AE256" s="17">
        <v>0</v>
      </c>
      <c r="AF256" s="17">
        <v>0</v>
      </c>
      <c r="AG256" s="17">
        <v>0.8136337481999999</v>
      </c>
      <c r="AH256" s="17">
        <v>0</v>
      </c>
      <c r="AI256" s="17">
        <v>0</v>
      </c>
      <c r="AJ256" s="17">
        <v>0</v>
      </c>
      <c r="AK256" s="17">
        <v>29.165391730799996</v>
      </c>
      <c r="AL256" s="17">
        <v>0</v>
      </c>
      <c r="AM256" s="17">
        <v>0</v>
      </c>
      <c r="AN256" s="17">
        <v>0</v>
      </c>
      <c r="AO256" s="17">
        <v>0</v>
      </c>
    </row>
    <row r="257" spans="1:41" x14ac:dyDescent="0.2">
      <c r="A257" s="17">
        <v>2004</v>
      </c>
      <c r="B257" s="17">
        <v>160.36828378739997</v>
      </c>
      <c r="C257" s="17">
        <v>18.978575896799999</v>
      </c>
      <c r="D257" s="17">
        <v>0</v>
      </c>
      <c r="E257" s="17">
        <v>22.527613367999997</v>
      </c>
      <c r="F257" s="17">
        <v>0</v>
      </c>
      <c r="G257" s="17">
        <v>0</v>
      </c>
      <c r="H257" s="17">
        <v>6.7264155386999995</v>
      </c>
      <c r="I257" s="17">
        <v>0</v>
      </c>
      <c r="J257" s="17">
        <v>0</v>
      </c>
      <c r="K257" s="17">
        <v>4.3386968546999993</v>
      </c>
      <c r="L257" s="17">
        <v>0</v>
      </c>
      <c r="M257" s="17">
        <v>0</v>
      </c>
      <c r="N257" s="17">
        <v>9.8512321166999985</v>
      </c>
      <c r="O257" s="17">
        <v>13.775862016799998</v>
      </c>
      <c r="P257" s="17">
        <v>2.3992792784999999</v>
      </c>
      <c r="Q257" s="17">
        <v>6.2181319706999991</v>
      </c>
      <c r="R257" s="17">
        <v>4.3386968546999993</v>
      </c>
      <c r="S257" s="17">
        <v>0</v>
      </c>
      <c r="T257" s="17">
        <v>0.50828229269999992</v>
      </c>
      <c r="U257" s="17">
        <v>0</v>
      </c>
      <c r="V257" s="17">
        <v>0</v>
      </c>
      <c r="W257" s="17">
        <v>0</v>
      </c>
      <c r="X257" s="17">
        <v>0</v>
      </c>
      <c r="Y257" s="17">
        <v>0</v>
      </c>
      <c r="Z257" s="17">
        <v>0</v>
      </c>
      <c r="AA257" s="17">
        <v>0</v>
      </c>
      <c r="AB257" s="17">
        <v>0</v>
      </c>
      <c r="AC257" s="17">
        <v>0</v>
      </c>
      <c r="AD257" s="17">
        <v>0</v>
      </c>
      <c r="AE257" s="17">
        <v>0</v>
      </c>
      <c r="AF257" s="17">
        <v>0</v>
      </c>
      <c r="AG257" s="17">
        <v>4.3386968546999993</v>
      </c>
      <c r="AH257" s="17">
        <v>0</v>
      </c>
      <c r="AI257" s="17">
        <v>0</v>
      </c>
      <c r="AJ257" s="17">
        <v>0</v>
      </c>
      <c r="AK257" s="17">
        <v>35.630590121099999</v>
      </c>
      <c r="AL257" s="17">
        <v>0</v>
      </c>
      <c r="AM257" s="17">
        <v>0</v>
      </c>
      <c r="AN257" s="17">
        <v>0</v>
      </c>
      <c r="AO257" s="17">
        <v>0</v>
      </c>
    </row>
    <row r="258" spans="1:41" x14ac:dyDescent="0.2">
      <c r="A258" s="17">
        <v>2005</v>
      </c>
      <c r="B258" s="17">
        <v>179.54729730989999</v>
      </c>
      <c r="C258" s="17">
        <v>23.381875623599999</v>
      </c>
      <c r="D258" s="17">
        <v>0</v>
      </c>
      <c r="E258" s="17">
        <v>22.037849706599999</v>
      </c>
      <c r="F258" s="17">
        <v>0</v>
      </c>
      <c r="G258" s="17">
        <v>0</v>
      </c>
      <c r="H258" s="17">
        <v>5.6556379502999992</v>
      </c>
      <c r="I258" s="17">
        <v>0</v>
      </c>
      <c r="J258" s="17">
        <v>0</v>
      </c>
      <c r="K258" s="17">
        <v>11.503216202399999</v>
      </c>
      <c r="L258" s="17">
        <v>0</v>
      </c>
      <c r="M258" s="17">
        <v>0</v>
      </c>
      <c r="N258" s="17">
        <v>14.189928971399999</v>
      </c>
      <c r="O258" s="17">
        <v>2.9299277825999996</v>
      </c>
      <c r="P258" s="17">
        <v>2.1505383899999999</v>
      </c>
      <c r="Q258" s="17">
        <v>4.4887078430999994</v>
      </c>
      <c r="R258" s="17">
        <v>11.503216202399999</v>
      </c>
      <c r="S258" s="17">
        <v>2.2527613367999999</v>
      </c>
      <c r="T258" s="17">
        <v>1.1669301071999998</v>
      </c>
      <c r="U258" s="17">
        <v>0</v>
      </c>
      <c r="V258" s="17">
        <v>0</v>
      </c>
      <c r="W258" s="17">
        <v>0</v>
      </c>
      <c r="X258" s="17">
        <v>0</v>
      </c>
      <c r="Y258" s="17">
        <v>0</v>
      </c>
      <c r="Z258" s="17">
        <v>0</v>
      </c>
      <c r="AA258" s="17">
        <v>0</v>
      </c>
      <c r="AB258" s="17">
        <v>0</v>
      </c>
      <c r="AC258" s="17">
        <v>0</v>
      </c>
      <c r="AD258" s="17">
        <v>0</v>
      </c>
      <c r="AE258" s="17">
        <v>0</v>
      </c>
      <c r="AF258" s="17">
        <v>0</v>
      </c>
      <c r="AG258" s="17">
        <v>11.503216202399999</v>
      </c>
      <c r="AH258" s="17">
        <v>0</v>
      </c>
      <c r="AI258" s="17">
        <v>0</v>
      </c>
      <c r="AJ258" s="17">
        <v>0</v>
      </c>
      <c r="AK258" s="17">
        <v>40.251406291199999</v>
      </c>
      <c r="AL258" s="17">
        <v>0</v>
      </c>
      <c r="AM258" s="17">
        <v>0</v>
      </c>
      <c r="AN258" s="17">
        <v>0</v>
      </c>
      <c r="AO258" s="17">
        <v>0</v>
      </c>
    </row>
    <row r="259" spans="1:41" x14ac:dyDescent="0.2">
      <c r="A259" s="17">
        <v>2006</v>
      </c>
      <c r="B259" s="17">
        <v>194.32854973349998</v>
      </c>
      <c r="C259" s="17">
        <v>25.158660567299997</v>
      </c>
      <c r="D259" s="17">
        <v>0</v>
      </c>
      <c r="E259" s="17">
        <v>29.626556789699997</v>
      </c>
      <c r="F259" s="17">
        <v>0</v>
      </c>
      <c r="G259" s="17">
        <v>0</v>
      </c>
      <c r="H259" s="17">
        <v>16.445113378199999</v>
      </c>
      <c r="I259" s="17">
        <v>0</v>
      </c>
      <c r="J259" s="17">
        <v>0</v>
      </c>
      <c r="K259" s="17">
        <v>5.7455134424999992</v>
      </c>
      <c r="L259" s="17">
        <v>0</v>
      </c>
      <c r="M259" s="17">
        <v>0</v>
      </c>
      <c r="N259" s="17">
        <v>25.693146449099999</v>
      </c>
      <c r="O259" s="17">
        <v>15.340519934999998</v>
      </c>
      <c r="P259" s="17">
        <v>1.4076506339999999</v>
      </c>
      <c r="Q259" s="17">
        <v>12.008122775999999</v>
      </c>
      <c r="R259" s="17">
        <v>5.7455134424999992</v>
      </c>
      <c r="S259" s="17">
        <v>0.36913303439999995</v>
      </c>
      <c r="T259" s="17">
        <v>4.4369906021999999</v>
      </c>
      <c r="U259" s="17">
        <v>0</v>
      </c>
      <c r="V259" s="17">
        <v>0</v>
      </c>
      <c r="W259" s="17">
        <v>0</v>
      </c>
      <c r="X259" s="17">
        <v>0</v>
      </c>
      <c r="Y259" s="17">
        <v>0</v>
      </c>
      <c r="Z259" s="17">
        <v>0</v>
      </c>
      <c r="AA259" s="17">
        <v>0</v>
      </c>
      <c r="AB259" s="17">
        <v>0</v>
      </c>
      <c r="AC259" s="17">
        <v>0</v>
      </c>
      <c r="AD259" s="17">
        <v>0</v>
      </c>
      <c r="AE259" s="17">
        <v>0</v>
      </c>
      <c r="AF259" s="17">
        <v>0</v>
      </c>
      <c r="AG259" s="17">
        <v>5.7455134424999992</v>
      </c>
      <c r="AH259" s="17">
        <v>0</v>
      </c>
      <c r="AI259" s="17">
        <v>0</v>
      </c>
      <c r="AJ259" s="17">
        <v>0</v>
      </c>
      <c r="AK259" s="17">
        <v>46.337372546399997</v>
      </c>
      <c r="AL259" s="17">
        <v>2.9456892152999998</v>
      </c>
      <c r="AM259" s="17">
        <v>0</v>
      </c>
      <c r="AN259" s="17">
        <v>0</v>
      </c>
      <c r="AO259" s="17">
        <v>0</v>
      </c>
    </row>
    <row r="260" spans="1:41" x14ac:dyDescent="0.2">
      <c r="A260" s="17">
        <v>2007</v>
      </c>
      <c r="B260" s="17">
        <v>227.94581354219997</v>
      </c>
      <c r="C260" s="17">
        <v>28.233216296999998</v>
      </c>
      <c r="D260" s="17">
        <v>0</v>
      </c>
      <c r="E260" s="17">
        <v>29.543167473299999</v>
      </c>
      <c r="F260" s="17">
        <v>0</v>
      </c>
      <c r="G260" s="17">
        <v>0</v>
      </c>
      <c r="H260" s="17">
        <v>10.856755154699998</v>
      </c>
      <c r="I260" s="17">
        <v>0</v>
      </c>
      <c r="J260" s="17">
        <v>0</v>
      </c>
      <c r="K260" s="17">
        <v>7.1531640764999995</v>
      </c>
      <c r="L260" s="17">
        <v>0</v>
      </c>
      <c r="M260" s="17">
        <v>0</v>
      </c>
      <c r="N260" s="17">
        <v>31.438659891599997</v>
      </c>
      <c r="O260" s="17">
        <v>6.6339868958999997</v>
      </c>
      <c r="P260" s="17">
        <v>1.3739023700999999</v>
      </c>
      <c r="Q260" s="17">
        <v>8.4985698680999988</v>
      </c>
      <c r="R260" s="17">
        <v>4.4946239597999993</v>
      </c>
      <c r="S260" s="17">
        <v>1.7006520842999999</v>
      </c>
      <c r="T260" s="17">
        <v>2.3581840112999997</v>
      </c>
      <c r="U260" s="17">
        <v>2.6585388414</v>
      </c>
      <c r="V260" s="17">
        <v>0</v>
      </c>
      <c r="W260" s="17">
        <v>0</v>
      </c>
      <c r="X260" s="17">
        <v>0</v>
      </c>
      <c r="Y260" s="17">
        <v>0</v>
      </c>
      <c r="Z260" s="17">
        <v>0</v>
      </c>
      <c r="AA260" s="17">
        <v>0</v>
      </c>
      <c r="AB260" s="17">
        <v>0</v>
      </c>
      <c r="AC260" s="17">
        <v>0</v>
      </c>
      <c r="AD260" s="17">
        <v>0</v>
      </c>
      <c r="AE260" s="17">
        <v>0</v>
      </c>
      <c r="AF260" s="17">
        <v>0</v>
      </c>
      <c r="AG260" s="17">
        <v>7.1531628011999988</v>
      </c>
      <c r="AH260" s="17">
        <v>0</v>
      </c>
      <c r="AI260" s="17">
        <v>0</v>
      </c>
      <c r="AJ260" s="17">
        <v>0</v>
      </c>
      <c r="AK260" s="17">
        <v>54.618349453199997</v>
      </c>
      <c r="AL260" s="17">
        <v>0</v>
      </c>
      <c r="AM260" s="17">
        <v>0</v>
      </c>
      <c r="AN260" s="17">
        <v>0</v>
      </c>
      <c r="AO260" s="17">
        <v>0</v>
      </c>
    </row>
    <row r="261" spans="1:41" x14ac:dyDescent="0.2">
      <c r="A261" s="17">
        <v>2008</v>
      </c>
      <c r="B261" s="17">
        <v>260.71937330399999</v>
      </c>
      <c r="C261" s="17">
        <v>31.543383701699998</v>
      </c>
      <c r="D261" s="17">
        <v>0</v>
      </c>
      <c r="E261" s="17">
        <v>37.587031676999999</v>
      </c>
      <c r="F261" s="17">
        <v>0</v>
      </c>
      <c r="G261" s="17">
        <v>0</v>
      </c>
      <c r="H261" s="17">
        <v>9.3786186896999997</v>
      </c>
      <c r="I261" s="17">
        <v>0</v>
      </c>
      <c r="J261" s="17">
        <v>0</v>
      </c>
      <c r="K261" s="17">
        <v>6.1649557865999993</v>
      </c>
      <c r="L261" s="17">
        <v>0</v>
      </c>
      <c r="M261" s="17">
        <v>0</v>
      </c>
      <c r="N261" s="17">
        <v>38.591823968099995</v>
      </c>
      <c r="O261" s="17">
        <v>10.194192169199999</v>
      </c>
      <c r="P261" s="17">
        <v>2.6897594606999999</v>
      </c>
      <c r="Q261" s="17">
        <v>8.6341304321999992</v>
      </c>
      <c r="R261" s="17">
        <v>5.3795201966999997</v>
      </c>
      <c r="S261" s="17">
        <v>0.62040539339999989</v>
      </c>
      <c r="T261" s="17">
        <v>0.74448698219999998</v>
      </c>
      <c r="U261" s="17">
        <v>0.78543431459999991</v>
      </c>
      <c r="V261" s="17">
        <v>0</v>
      </c>
      <c r="W261" s="17">
        <v>0</v>
      </c>
      <c r="X261" s="17">
        <v>0</v>
      </c>
      <c r="Y261" s="17">
        <v>0</v>
      </c>
      <c r="Z261" s="17">
        <v>0</v>
      </c>
      <c r="AA261" s="17">
        <v>0</v>
      </c>
      <c r="AB261" s="17">
        <v>0</v>
      </c>
      <c r="AC261" s="17">
        <v>0</v>
      </c>
      <c r="AD261" s="17">
        <v>0</v>
      </c>
      <c r="AE261" s="17">
        <v>0</v>
      </c>
      <c r="AF261" s="17">
        <v>0</v>
      </c>
      <c r="AG261" s="17">
        <v>6.1649545112999995</v>
      </c>
      <c r="AH261" s="17">
        <v>0</v>
      </c>
      <c r="AI261" s="17">
        <v>0</v>
      </c>
      <c r="AJ261" s="17">
        <v>0</v>
      </c>
      <c r="AK261" s="17">
        <v>59.671165846499996</v>
      </c>
      <c r="AL261" s="17">
        <v>0</v>
      </c>
      <c r="AM261" s="17">
        <v>0</v>
      </c>
      <c r="AN261" s="17">
        <v>0</v>
      </c>
      <c r="AO261" s="17">
        <v>0</v>
      </c>
    </row>
    <row r="262" spans="1:41" x14ac:dyDescent="0.2">
      <c r="A262" s="17">
        <v>2009</v>
      </c>
      <c r="B262" s="17">
        <v>280.90176608519999</v>
      </c>
      <c r="C262" s="17">
        <v>34.646860684799996</v>
      </c>
      <c r="D262" s="17">
        <v>9.9581800499999998E-2</v>
      </c>
      <c r="E262" s="17">
        <v>61.384539048299992</v>
      </c>
      <c r="F262" s="17">
        <v>0.64663831439999997</v>
      </c>
      <c r="G262" s="17">
        <v>0</v>
      </c>
      <c r="H262" s="17">
        <v>8.5944354443999984</v>
      </c>
      <c r="I262" s="17">
        <v>0</v>
      </c>
      <c r="J262" s="17">
        <v>0</v>
      </c>
      <c r="K262" s="17">
        <v>8.3413700135999989</v>
      </c>
      <c r="L262" s="17">
        <v>0</v>
      </c>
      <c r="M262" s="17">
        <v>0</v>
      </c>
      <c r="N262" s="17">
        <v>44.756779754699998</v>
      </c>
      <c r="O262" s="17">
        <v>31.743104608799996</v>
      </c>
      <c r="P262" s="17">
        <v>3.1208108606999998</v>
      </c>
      <c r="Q262" s="17">
        <v>4.9932968669999998</v>
      </c>
      <c r="R262" s="17">
        <v>4.7257988660999999</v>
      </c>
      <c r="S262" s="17">
        <v>0.72888751259999995</v>
      </c>
      <c r="T262" s="17">
        <v>3.6011373020999997</v>
      </c>
      <c r="U262" s="17">
        <v>3.6155711474999999</v>
      </c>
      <c r="V262" s="17">
        <v>0.64663831439999997</v>
      </c>
      <c r="W262" s="17">
        <v>9.9581800499999998E-2</v>
      </c>
      <c r="X262" s="17">
        <v>0</v>
      </c>
      <c r="Y262" s="17">
        <v>0</v>
      </c>
      <c r="Z262" s="17">
        <v>0</v>
      </c>
      <c r="AA262" s="17">
        <v>0</v>
      </c>
      <c r="AB262" s="17">
        <v>0</v>
      </c>
      <c r="AC262" s="17">
        <v>0</v>
      </c>
      <c r="AD262" s="17">
        <v>0</v>
      </c>
      <c r="AE262" s="17">
        <v>0</v>
      </c>
      <c r="AF262" s="17">
        <v>0</v>
      </c>
      <c r="AG262" s="17">
        <v>8.3413700135999989</v>
      </c>
      <c r="AH262" s="17">
        <v>0</v>
      </c>
      <c r="AI262" s="17">
        <v>0</v>
      </c>
      <c r="AJ262" s="17">
        <v>0</v>
      </c>
      <c r="AK262" s="17">
        <v>64.7654065344</v>
      </c>
      <c r="AL262" s="17">
        <v>0</v>
      </c>
      <c r="AM262" s="17">
        <v>0</v>
      </c>
      <c r="AN262" s="17">
        <v>0</v>
      </c>
      <c r="AO262" s="17">
        <v>0</v>
      </c>
    </row>
    <row r="263" spans="1:41" x14ac:dyDescent="0.2">
      <c r="A263" s="17">
        <v>2010</v>
      </c>
      <c r="B263" s="17">
        <v>312.13328881224624</v>
      </c>
      <c r="C263" s="17">
        <v>36.390622625466989</v>
      </c>
      <c r="D263" s="17">
        <v>0.65247663779999998</v>
      </c>
      <c r="E263" s="17">
        <v>90.00347089239709</v>
      </c>
      <c r="F263" s="17">
        <v>2.5426857431225129</v>
      </c>
      <c r="G263" s="17">
        <v>0</v>
      </c>
      <c r="H263" s="17">
        <v>8.1841178717999998</v>
      </c>
      <c r="I263" s="17">
        <v>0</v>
      </c>
      <c r="J263" s="17">
        <v>0</v>
      </c>
      <c r="K263" s="17">
        <v>8.3286526739276177</v>
      </c>
      <c r="L263" s="17">
        <v>0</v>
      </c>
      <c r="M263" s="17">
        <v>0</v>
      </c>
      <c r="N263" s="17">
        <v>39.536846774099999</v>
      </c>
      <c r="O263" s="17">
        <v>31.556503988099998</v>
      </c>
      <c r="P263" s="17">
        <v>3.2247516365999997</v>
      </c>
      <c r="Q263" s="17">
        <v>7.2326586266999993</v>
      </c>
      <c r="R263" s="17">
        <v>7.2787262885999997</v>
      </c>
      <c r="S263" s="17">
        <v>0.95145924509999991</v>
      </c>
      <c r="T263" s="17">
        <v>0.95145924509999991</v>
      </c>
      <c r="U263" s="17">
        <v>1.0466055522</v>
      </c>
      <c r="V263" s="17">
        <v>1.8861393680999998</v>
      </c>
      <c r="W263" s="17">
        <v>0.55289356199999995</v>
      </c>
      <c r="X263" s="17">
        <v>0</v>
      </c>
      <c r="Y263" s="17">
        <v>0</v>
      </c>
      <c r="Z263" s="17">
        <v>0</v>
      </c>
      <c r="AA263" s="17">
        <v>0</v>
      </c>
      <c r="AB263" s="17">
        <v>0</v>
      </c>
      <c r="AC263" s="17">
        <v>0</v>
      </c>
      <c r="AD263" s="17">
        <v>0</v>
      </c>
      <c r="AE263" s="17">
        <v>0</v>
      </c>
      <c r="AF263" s="17">
        <v>0</v>
      </c>
      <c r="AG263" s="17">
        <v>8.3253318408000005</v>
      </c>
      <c r="AH263" s="17">
        <v>0</v>
      </c>
      <c r="AI263" s="17">
        <v>0</v>
      </c>
      <c r="AJ263" s="17">
        <v>0</v>
      </c>
      <c r="AK263" s="17">
        <v>66.77351431919999</v>
      </c>
      <c r="AL263" s="17">
        <v>0</v>
      </c>
      <c r="AM263" s="17">
        <v>0</v>
      </c>
      <c r="AN263" s="17">
        <v>0</v>
      </c>
      <c r="AO263" s="17">
        <v>13.561304269499999</v>
      </c>
    </row>
    <row r="264" spans="1:41" x14ac:dyDescent="0.2">
      <c r="A264" s="17">
        <v>2011</v>
      </c>
      <c r="B264" s="17">
        <v>306.8815133067281</v>
      </c>
      <c r="C264" s="17">
        <v>49.836627471106489</v>
      </c>
      <c r="D264" s="17">
        <v>1.0550224657369052</v>
      </c>
      <c r="E264" s="17">
        <v>127.30609621395919</v>
      </c>
      <c r="F264" s="17">
        <v>3.81656096260296</v>
      </c>
      <c r="G264" s="17">
        <v>0</v>
      </c>
      <c r="H264" s="17">
        <v>7.2557329447300436</v>
      </c>
      <c r="I264" s="17">
        <v>0</v>
      </c>
      <c r="J264" s="17">
        <v>0</v>
      </c>
      <c r="K264" s="17">
        <v>23.933370013719845</v>
      </c>
      <c r="L264" s="17">
        <v>0</v>
      </c>
      <c r="M264" s="17">
        <v>0</v>
      </c>
      <c r="N264" s="17">
        <v>43.832741962127614</v>
      </c>
      <c r="O264" s="17">
        <v>42.812312182804412</v>
      </c>
      <c r="P264" s="17">
        <v>14.38268315293228</v>
      </c>
      <c r="Q264" s="17">
        <v>6.0201635167771128</v>
      </c>
      <c r="R264" s="17">
        <v>20.398995420910843</v>
      </c>
      <c r="S264" s="17">
        <v>0.73974215265247711</v>
      </c>
      <c r="T264" s="17">
        <v>1.2355681526529301</v>
      </c>
      <c r="U264" s="17">
        <v>3.5343745928089993</v>
      </c>
      <c r="V264" s="17">
        <v>1.2738739441804474</v>
      </c>
      <c r="W264" s="17">
        <v>0.4025458279369053</v>
      </c>
      <c r="X264" s="17">
        <v>0</v>
      </c>
      <c r="Y264" s="17">
        <v>0</v>
      </c>
      <c r="Z264" s="17">
        <v>0</v>
      </c>
      <c r="AA264" s="17">
        <v>0</v>
      </c>
      <c r="AB264" s="17">
        <v>0</v>
      </c>
      <c r="AC264" s="17">
        <v>0</v>
      </c>
      <c r="AD264" s="17">
        <v>0</v>
      </c>
      <c r="AE264" s="17">
        <v>0</v>
      </c>
      <c r="AF264" s="17">
        <v>0</v>
      </c>
      <c r="AG264" s="17">
        <v>23.933370013719841</v>
      </c>
      <c r="AH264" s="17">
        <v>0</v>
      </c>
      <c r="AI264" s="17">
        <v>0</v>
      </c>
      <c r="AJ264" s="17">
        <v>0</v>
      </c>
      <c r="AK264" s="17">
        <v>74.329623932962377</v>
      </c>
      <c r="AL264" s="17">
        <v>0</v>
      </c>
      <c r="AM264" s="17">
        <v>0</v>
      </c>
      <c r="AN264" s="17">
        <v>0</v>
      </c>
      <c r="AO264" s="17">
        <v>4.0327574858999995</v>
      </c>
    </row>
    <row r="265" spans="1:41" x14ac:dyDescent="0.2">
      <c r="A265" s="17">
        <v>2012</v>
      </c>
      <c r="B265" s="17">
        <v>353.49131166959063</v>
      </c>
      <c r="C265" s="17">
        <v>51.271673861408949</v>
      </c>
      <c r="D265" s="17">
        <v>3.0731248668971189</v>
      </c>
      <c r="E265" s="17">
        <v>150.80572690473269</v>
      </c>
      <c r="F265" s="17">
        <v>5.8347845218303478</v>
      </c>
      <c r="G265" s="17">
        <v>0</v>
      </c>
      <c r="H265" s="17">
        <v>6.5047293872293341</v>
      </c>
      <c r="I265" s="17">
        <v>0</v>
      </c>
      <c r="J265" s="17">
        <v>0</v>
      </c>
      <c r="K265" s="17">
        <v>10.092018468091153</v>
      </c>
      <c r="L265" s="17">
        <v>0</v>
      </c>
      <c r="M265" s="17">
        <v>0</v>
      </c>
      <c r="N265" s="17">
        <v>64.522367182290125</v>
      </c>
      <c r="O265" s="17">
        <v>27.092092080823601</v>
      </c>
      <c r="P265" s="17">
        <v>4.55354507994105</v>
      </c>
      <c r="Q265" s="17">
        <v>5.5226798543060562</v>
      </c>
      <c r="R265" s="17">
        <v>8.3994292676296105</v>
      </c>
      <c r="S265" s="17">
        <v>0.91782530762110837</v>
      </c>
      <c r="T265" s="17">
        <v>0.98204756979537211</v>
      </c>
      <c r="U265" s="17">
        <v>1.6925872373336361</v>
      </c>
      <c r="V265" s="17">
        <v>2.0182235592273874</v>
      </c>
      <c r="W265" s="17">
        <v>2.0181004380323082</v>
      </c>
      <c r="X265" s="17">
        <v>0</v>
      </c>
      <c r="Y265" s="17">
        <v>0</v>
      </c>
      <c r="Z265" s="17">
        <v>0</v>
      </c>
      <c r="AA265" s="17">
        <v>0</v>
      </c>
      <c r="AB265" s="17">
        <v>0</v>
      </c>
      <c r="AC265" s="17">
        <v>0</v>
      </c>
      <c r="AD265" s="17">
        <v>0</v>
      </c>
      <c r="AE265" s="17">
        <v>0</v>
      </c>
      <c r="AF265" s="17">
        <v>0</v>
      </c>
      <c r="AG265" s="17">
        <v>10.092016504963247</v>
      </c>
      <c r="AH265" s="17">
        <v>0</v>
      </c>
      <c r="AI265" s="17">
        <v>0</v>
      </c>
      <c r="AJ265" s="17">
        <v>0</v>
      </c>
      <c r="AK265" s="17">
        <v>88.933803190789192</v>
      </c>
      <c r="AL265" s="17">
        <v>0</v>
      </c>
      <c r="AM265" s="17">
        <v>0</v>
      </c>
      <c r="AN265" s="17">
        <v>0</v>
      </c>
      <c r="AO265" s="17">
        <v>3.243744105729427</v>
      </c>
    </row>
    <row r="266" spans="1:41" x14ac:dyDescent="0.2">
      <c r="A266" s="17">
        <v>2013</v>
      </c>
      <c r="B266" s="17">
        <v>395.57132621828913</v>
      </c>
      <c r="C266" s="17">
        <v>54.213509793215756</v>
      </c>
      <c r="D266" s="17">
        <v>3.5725415119683102</v>
      </c>
      <c r="E266" s="17">
        <v>181.35257972257111</v>
      </c>
      <c r="F266" s="17">
        <v>7.1439371740473891</v>
      </c>
      <c r="G266" s="17">
        <v>0</v>
      </c>
      <c r="H266" s="17">
        <v>9.4202833772851378</v>
      </c>
      <c r="I266" s="17">
        <v>0</v>
      </c>
      <c r="J266" s="17">
        <v>0</v>
      </c>
      <c r="K266" s="17">
        <v>14.840594905583981</v>
      </c>
      <c r="L266" s="17">
        <v>5.1530434955999995</v>
      </c>
      <c r="M266" s="17">
        <v>0</v>
      </c>
      <c r="N266" s="17">
        <v>69.838786804714132</v>
      </c>
      <c r="O266" s="17">
        <v>39.63012891066839</v>
      </c>
      <c r="P266" s="17">
        <v>8.9645116128985656</v>
      </c>
      <c r="Q266" s="17">
        <v>6.6912619894629266</v>
      </c>
      <c r="R266" s="17">
        <v>10.698209080272711</v>
      </c>
      <c r="S266" s="17">
        <v>0.93893711179647732</v>
      </c>
      <c r="T266" s="17">
        <v>2.7290201125222113</v>
      </c>
      <c r="U266" s="17">
        <v>4.1423858253112691</v>
      </c>
      <c r="V266" s="17">
        <v>3.2486129007891353</v>
      </c>
      <c r="W266" s="17">
        <v>0.49941664507119166</v>
      </c>
      <c r="X266" s="17">
        <v>0</v>
      </c>
      <c r="Y266" s="17">
        <v>3.2135825591999998</v>
      </c>
      <c r="Z266" s="17">
        <v>0</v>
      </c>
      <c r="AA266" s="17">
        <v>0</v>
      </c>
      <c r="AB266" s="17">
        <v>1.9394609363999997</v>
      </c>
      <c r="AC266" s="17">
        <v>0</v>
      </c>
      <c r="AD266" s="17">
        <v>0</v>
      </c>
      <c r="AE266" s="17">
        <v>0</v>
      </c>
      <c r="AF266" s="17">
        <v>0</v>
      </c>
      <c r="AG266" s="17">
        <v>14.840594905583981</v>
      </c>
      <c r="AH266" s="17">
        <v>5.1530434955999995</v>
      </c>
      <c r="AI266" s="17">
        <v>0</v>
      </c>
      <c r="AJ266" s="17">
        <v>0</v>
      </c>
      <c r="AK266" s="17">
        <v>102.0155987668619</v>
      </c>
      <c r="AL266" s="17">
        <v>1.2729292173</v>
      </c>
      <c r="AM266" s="17">
        <v>0</v>
      </c>
      <c r="AN266" s="17">
        <v>0</v>
      </c>
      <c r="AO266" s="17">
        <v>4.775598845667143</v>
      </c>
    </row>
    <row r="267" spans="1:41" x14ac:dyDescent="0.2">
      <c r="A267" s="17">
        <v>2014</v>
      </c>
      <c r="B267" s="17">
        <v>458.88218989369346</v>
      </c>
      <c r="C267" s="17">
        <v>53.634174964113313</v>
      </c>
      <c r="D267" s="17">
        <v>5.2128407625573079</v>
      </c>
      <c r="E267" s="17">
        <v>207.47538454692054</v>
      </c>
      <c r="F267" s="17">
        <v>9.6067322647506401</v>
      </c>
      <c r="G267" s="17">
        <v>0</v>
      </c>
      <c r="H267" s="17">
        <v>4.6211997812443339</v>
      </c>
      <c r="I267" s="17">
        <v>0</v>
      </c>
      <c r="J267" s="17">
        <v>0</v>
      </c>
      <c r="K267" s="17">
        <v>25.880223024616747</v>
      </c>
      <c r="L267" s="17">
        <v>0</v>
      </c>
      <c r="M267" s="17">
        <v>0</v>
      </c>
      <c r="N267" s="17">
        <v>83.100064747633382</v>
      </c>
      <c r="O267" s="17">
        <v>41.394048801455646</v>
      </c>
      <c r="P267" s="17">
        <v>2.144933035583386</v>
      </c>
      <c r="Q267" s="17">
        <v>2.8300349568699024</v>
      </c>
      <c r="R267" s="17">
        <v>13.778966422235566</v>
      </c>
      <c r="S267" s="17">
        <v>1.3788232381785084</v>
      </c>
      <c r="T267" s="17">
        <v>1.7911628612465265</v>
      </c>
      <c r="U267" s="17">
        <v>12.101254639253273</v>
      </c>
      <c r="V267" s="17">
        <v>2.4627931275753445</v>
      </c>
      <c r="W267" s="17">
        <v>1.6402979752889972</v>
      </c>
      <c r="X267" s="17">
        <v>0</v>
      </c>
      <c r="Y267" s="17">
        <v>0</v>
      </c>
      <c r="Z267" s="17">
        <v>0</v>
      </c>
      <c r="AA267" s="17">
        <v>0</v>
      </c>
      <c r="AB267" s="17">
        <v>0</v>
      </c>
      <c r="AC267" s="17">
        <v>0</v>
      </c>
      <c r="AD267" s="17">
        <v>0</v>
      </c>
      <c r="AE267" s="17">
        <v>0</v>
      </c>
      <c r="AF267" s="17">
        <v>0</v>
      </c>
      <c r="AG267" s="17">
        <v>25.880221061488839</v>
      </c>
      <c r="AH267" s="17">
        <v>0</v>
      </c>
      <c r="AI267" s="17">
        <v>0</v>
      </c>
      <c r="AJ267" s="17">
        <v>0</v>
      </c>
      <c r="AK267" s="17">
        <v>116.72648908423989</v>
      </c>
      <c r="AL267" s="17">
        <v>0</v>
      </c>
      <c r="AM267" s="17">
        <v>0</v>
      </c>
      <c r="AN267" s="17">
        <v>0</v>
      </c>
      <c r="AO267" s="17">
        <v>6.7323617335647343</v>
      </c>
    </row>
    <row r="268" spans="1:41" x14ac:dyDescent="0.2">
      <c r="A268" s="17">
        <v>2015</v>
      </c>
      <c r="B268" s="17">
        <v>504.12074991034649</v>
      </c>
      <c r="C268" s="17">
        <v>66.299848355127807</v>
      </c>
      <c r="D268" s="17">
        <v>5.3945320070882445</v>
      </c>
      <c r="E268" s="17">
        <v>232.99963232122875</v>
      </c>
      <c r="F268" s="17">
        <v>10.737731726769187</v>
      </c>
      <c r="G268" s="17">
        <v>0</v>
      </c>
      <c r="H268" s="17">
        <v>17.434795349827404</v>
      </c>
      <c r="I268" s="17">
        <v>0</v>
      </c>
      <c r="J268" s="17">
        <v>0</v>
      </c>
      <c r="K268" s="17">
        <v>18.769789600689212</v>
      </c>
      <c r="L268" s="17">
        <v>0</v>
      </c>
      <c r="M268" s="17">
        <v>0</v>
      </c>
      <c r="N268" s="17">
        <v>103.9819101666447</v>
      </c>
      <c r="O268" s="17">
        <v>36.616087513633801</v>
      </c>
      <c r="P268" s="17">
        <v>12.191683501253145</v>
      </c>
      <c r="Q268" s="17">
        <v>15.730758064542743</v>
      </c>
      <c r="R268" s="17">
        <v>11.168610349889951</v>
      </c>
      <c r="S268" s="17">
        <v>1.786680596310839</v>
      </c>
      <c r="T268" s="17">
        <v>1.7040360099846619</v>
      </c>
      <c r="U268" s="17">
        <v>7.6011772876713533</v>
      </c>
      <c r="V268" s="17">
        <v>1.1309994620185493</v>
      </c>
      <c r="W268" s="17">
        <v>0.18169124453093671</v>
      </c>
      <c r="X268" s="17">
        <v>0</v>
      </c>
      <c r="Y268" s="17">
        <v>0</v>
      </c>
      <c r="Z268" s="17">
        <v>0</v>
      </c>
      <c r="AA268" s="17">
        <v>0</v>
      </c>
      <c r="AB268" s="17">
        <v>0</v>
      </c>
      <c r="AC268" s="17">
        <v>0</v>
      </c>
      <c r="AD268" s="17">
        <v>0</v>
      </c>
      <c r="AE268" s="17">
        <v>0</v>
      </c>
      <c r="AF268" s="17">
        <v>0</v>
      </c>
      <c r="AG268" s="17">
        <v>18.769787637561304</v>
      </c>
      <c r="AH268" s="17">
        <v>0</v>
      </c>
      <c r="AI268" s="17">
        <v>0</v>
      </c>
      <c r="AJ268" s="17">
        <v>0</v>
      </c>
      <c r="AK268" s="17">
        <v>115.94618226957414</v>
      </c>
      <c r="AL268" s="17">
        <v>0</v>
      </c>
      <c r="AM268" s="17">
        <v>0</v>
      </c>
      <c r="AN268" s="17">
        <v>0</v>
      </c>
      <c r="AO268" s="17">
        <v>4.9983756424775185</v>
      </c>
    </row>
    <row r="269" spans="1:41" x14ac:dyDescent="0.2">
      <c r="A269" s="17">
        <v>2016</v>
      </c>
      <c r="B269" s="17">
        <v>528.39982987933274</v>
      </c>
      <c r="C269" s="17">
        <v>65.963055517430902</v>
      </c>
      <c r="D269" s="17">
        <v>9.7083890727346276</v>
      </c>
      <c r="E269" s="17">
        <v>250.59126055511624</v>
      </c>
      <c r="F269" s="17">
        <v>19.289031160357791</v>
      </c>
      <c r="G269" s="17">
        <v>0</v>
      </c>
      <c r="H269" s="17">
        <v>22.29126454760565</v>
      </c>
      <c r="I269" s="17">
        <v>2.154682198078393</v>
      </c>
      <c r="J269" s="17">
        <v>0</v>
      </c>
      <c r="K269" s="17">
        <v>37.778258945460351</v>
      </c>
      <c r="L269" s="17">
        <v>0</v>
      </c>
      <c r="M269" s="17">
        <v>0</v>
      </c>
      <c r="N269" s="17">
        <v>120.86700032073071</v>
      </c>
      <c r="O269" s="17">
        <v>47.034002214722207</v>
      </c>
      <c r="P269" s="17">
        <v>11.371738553490559</v>
      </c>
      <c r="Q269" s="17">
        <v>12.36393245275255</v>
      </c>
      <c r="R269" s="17">
        <v>21.629608375586475</v>
      </c>
      <c r="S269" s="17">
        <v>3.3113046551701109</v>
      </c>
      <c r="T269" s="17">
        <v>9.9273320948530994</v>
      </c>
      <c r="U269" s="17">
        <v>16.148648606745976</v>
      </c>
      <c r="V269" s="17">
        <v>8.5512987457606986</v>
      </c>
      <c r="W269" s="17">
        <v>4.3138551025184775</v>
      </c>
      <c r="X269" s="17">
        <v>2.154682198078393</v>
      </c>
      <c r="Y269" s="17">
        <v>0</v>
      </c>
      <c r="Z269" s="17">
        <v>0</v>
      </c>
      <c r="AA269" s="17">
        <v>0</v>
      </c>
      <c r="AB269" s="17">
        <v>0</v>
      </c>
      <c r="AC269" s="17">
        <v>0</v>
      </c>
      <c r="AD269" s="17">
        <v>0</v>
      </c>
      <c r="AE269" s="17">
        <v>0</v>
      </c>
      <c r="AF269" s="17">
        <v>0</v>
      </c>
      <c r="AG269" s="17">
        <v>37.778256982332451</v>
      </c>
      <c r="AH269" s="17">
        <v>0</v>
      </c>
      <c r="AI269" s="17">
        <v>0</v>
      </c>
      <c r="AJ269" s="17">
        <v>0</v>
      </c>
      <c r="AK269" s="17">
        <v>114.73857811088614</v>
      </c>
      <c r="AL269" s="17">
        <v>5.508469780972497E-2</v>
      </c>
      <c r="AM269" s="17">
        <v>0</v>
      </c>
      <c r="AN269" s="17">
        <v>0</v>
      </c>
      <c r="AO269" s="17">
        <v>1.8847014097310999</v>
      </c>
    </row>
    <row r="270" spans="1:41" x14ac:dyDescent="0.2">
      <c r="A270" s="17">
        <v>2017</v>
      </c>
      <c r="B270" s="17">
        <v>564.99961840310016</v>
      </c>
      <c r="C270" s="17">
        <v>78.307992842367099</v>
      </c>
      <c r="D270" s="17">
        <v>10.935164294188608</v>
      </c>
      <c r="E270" s="17">
        <v>279.4851712365562</v>
      </c>
      <c r="F270" s="17">
        <v>24.386802774826922</v>
      </c>
      <c r="G270" s="17">
        <v>0</v>
      </c>
      <c r="H270" s="17">
        <v>17.108027592903319</v>
      </c>
      <c r="I270" s="17">
        <v>0.83332982899329466</v>
      </c>
      <c r="J270" s="17">
        <v>0</v>
      </c>
      <c r="K270" s="17">
        <v>39.939960452353475</v>
      </c>
      <c r="L270" s="17">
        <v>1.6119906776999999</v>
      </c>
      <c r="M270" s="17">
        <v>0</v>
      </c>
      <c r="N270" s="17">
        <v>142.56487733699095</v>
      </c>
      <c r="O270" s="17">
        <v>57.255482581178555</v>
      </c>
      <c r="P270" s="17">
        <v>13.862135983179883</v>
      </c>
      <c r="Q270" s="17">
        <v>12.217895612865588</v>
      </c>
      <c r="R270" s="17">
        <v>26.272627783933068</v>
      </c>
      <c r="S270" s="17">
        <v>7.2526686843727228</v>
      </c>
      <c r="T270" s="17">
        <v>4.890131980037733</v>
      </c>
      <c r="U270" s="17">
        <v>13.667331393120405</v>
      </c>
      <c r="V270" s="17">
        <v>5.1178439087624241</v>
      </c>
      <c r="W270" s="17">
        <v>1.2267745336260751</v>
      </c>
      <c r="X270" s="17">
        <v>0.8132562593999999</v>
      </c>
      <c r="Y270" s="17">
        <v>1.6119906776999999</v>
      </c>
      <c r="Z270" s="17">
        <v>0</v>
      </c>
      <c r="AA270" s="17">
        <v>2.0073569593294791E-2</v>
      </c>
      <c r="AB270" s="17">
        <v>0</v>
      </c>
      <c r="AC270" s="17">
        <v>0</v>
      </c>
      <c r="AD270" s="17">
        <v>0</v>
      </c>
      <c r="AE270" s="17">
        <v>0</v>
      </c>
      <c r="AF270" s="17">
        <v>0</v>
      </c>
      <c r="AG270" s="17">
        <v>39.939959177053474</v>
      </c>
      <c r="AH270" s="17">
        <v>1.6119906776999999</v>
      </c>
      <c r="AI270" s="17">
        <v>0</v>
      </c>
      <c r="AJ270" s="17">
        <v>0</v>
      </c>
      <c r="AK270" s="17">
        <v>127.57611391700576</v>
      </c>
      <c r="AL270" s="17">
        <v>2.5514391543798087</v>
      </c>
      <c r="AM270" s="17">
        <v>0</v>
      </c>
      <c r="AN270" s="17">
        <v>0</v>
      </c>
      <c r="AO270" s="17">
        <v>16.080381929200097</v>
      </c>
    </row>
    <row r="271" spans="1:41" x14ac:dyDescent="0.2">
      <c r="A271" s="17">
        <v>2018</v>
      </c>
      <c r="B271" s="17">
        <v>597.81026448363878</v>
      </c>
      <c r="C271" s="17">
        <v>88.900454989232571</v>
      </c>
      <c r="D271" s="17">
        <v>5.9857108311768288</v>
      </c>
      <c r="E271" s="17">
        <v>315.52824414069261</v>
      </c>
      <c r="F271" s="17">
        <v>27.809248396711595</v>
      </c>
      <c r="G271" s="17">
        <v>0</v>
      </c>
      <c r="H271" s="17">
        <v>13.691787988853747</v>
      </c>
      <c r="I271" s="17">
        <v>0.7338943403999999</v>
      </c>
      <c r="J271" s="17">
        <v>0</v>
      </c>
      <c r="K271" s="17">
        <v>35.969171556795892</v>
      </c>
      <c r="L271" s="17">
        <v>5.4455820119999991</v>
      </c>
      <c r="M271" s="17">
        <v>5.7089289113999993</v>
      </c>
      <c r="N271" s="17">
        <v>173.52219883490642</v>
      </c>
      <c r="O271" s="17">
        <v>52.939241220305007</v>
      </c>
      <c r="P271" s="17">
        <v>15.027929922772108</v>
      </c>
      <c r="Q271" s="17">
        <v>11.742530040079849</v>
      </c>
      <c r="R271" s="17">
        <v>28.943414725404139</v>
      </c>
      <c r="S271" s="17">
        <v>5.9259289579717773</v>
      </c>
      <c r="T271" s="17">
        <v>1.9492579487738981</v>
      </c>
      <c r="U271" s="17">
        <v>7.0257548682638502</v>
      </c>
      <c r="V271" s="17">
        <v>5.2176165656846711</v>
      </c>
      <c r="W271" s="17">
        <v>0.75947603586031442</v>
      </c>
      <c r="X271" s="17">
        <v>0.7338943403999999</v>
      </c>
      <c r="Y271" s="17">
        <v>3.6504097928999997</v>
      </c>
      <c r="Z271" s="17">
        <v>0</v>
      </c>
      <c r="AA271" s="17">
        <v>0</v>
      </c>
      <c r="AB271" s="17">
        <v>1.7951709437999999</v>
      </c>
      <c r="AC271" s="17">
        <v>0</v>
      </c>
      <c r="AD271" s="17">
        <v>0</v>
      </c>
      <c r="AE271" s="17">
        <v>5.7089289113999993</v>
      </c>
      <c r="AF271" s="17">
        <v>0</v>
      </c>
      <c r="AG271" s="17">
        <v>35.969169593667992</v>
      </c>
      <c r="AH271" s="17">
        <v>5.4455807366999993</v>
      </c>
      <c r="AI271" s="17">
        <v>5.7089289113999993</v>
      </c>
      <c r="AJ271" s="17">
        <v>0</v>
      </c>
      <c r="AK271" s="17">
        <v>128.87391298145286</v>
      </c>
      <c r="AL271" s="17">
        <v>1.9952245789977174</v>
      </c>
      <c r="AM271" s="17">
        <v>0</v>
      </c>
      <c r="AN271" s="17">
        <v>0</v>
      </c>
      <c r="AO271" s="17">
        <v>10.594627668043561</v>
      </c>
    </row>
    <row r="272" spans="1:41" x14ac:dyDescent="0.2">
      <c r="A272" s="17">
        <v>2019</v>
      </c>
      <c r="B272" s="17">
        <v>610.92227728952423</v>
      </c>
      <c r="C272" s="17">
        <v>108.84476901037182</v>
      </c>
      <c r="D272" s="17">
        <v>4.8432080699368187</v>
      </c>
      <c r="E272" s="17">
        <v>337.38547320919355</v>
      </c>
      <c r="F272" s="17">
        <v>33.440839334134552</v>
      </c>
      <c r="G272" s="17">
        <v>2.3475939201</v>
      </c>
      <c r="H272" s="17">
        <v>12.035364623065799</v>
      </c>
      <c r="I272" s="17">
        <v>2.1381909353999999</v>
      </c>
      <c r="J272" s="17">
        <v>0</v>
      </c>
      <c r="K272" s="17">
        <v>54.12356770403229</v>
      </c>
      <c r="L272" s="17">
        <v>1.8892676789999998</v>
      </c>
      <c r="M272" s="17">
        <v>0</v>
      </c>
      <c r="N272" s="17">
        <v>210.49451780116067</v>
      </c>
      <c r="O272" s="17">
        <v>64.85201308469837</v>
      </c>
      <c r="P272" s="17">
        <v>24.27066282570576</v>
      </c>
      <c r="Q272" s="17">
        <v>7.3128283700371144</v>
      </c>
      <c r="R272" s="17">
        <v>25.140020719284497</v>
      </c>
      <c r="S272" s="17">
        <v>6.5377919051498745</v>
      </c>
      <c r="T272" s="17">
        <v>4.7225362530286867</v>
      </c>
      <c r="U272" s="17">
        <v>28.983545021619886</v>
      </c>
      <c r="V272" s="17">
        <v>5.6315909374229598</v>
      </c>
      <c r="W272" s="17">
        <v>1.2050911588599897</v>
      </c>
      <c r="X272" s="17">
        <v>2.1381909353999999</v>
      </c>
      <c r="Y272" s="17">
        <v>1.8892676789999998</v>
      </c>
      <c r="Z272" s="17">
        <v>0</v>
      </c>
      <c r="AA272" s="17">
        <v>0</v>
      </c>
      <c r="AB272" s="17">
        <v>0</v>
      </c>
      <c r="AC272" s="17">
        <v>2.3475939201</v>
      </c>
      <c r="AD272" s="17">
        <v>0</v>
      </c>
      <c r="AE272" s="17">
        <v>0</v>
      </c>
      <c r="AF272" s="17">
        <v>0</v>
      </c>
      <c r="AG272" s="17">
        <v>54.123565740904382</v>
      </c>
      <c r="AH272" s="17">
        <v>1.8892676789999998</v>
      </c>
      <c r="AI272" s="17">
        <v>0</v>
      </c>
      <c r="AJ272" s="17">
        <v>0</v>
      </c>
      <c r="AK272" s="17">
        <v>121.78526483382586</v>
      </c>
      <c r="AL272" s="17">
        <v>2.7509088723045543</v>
      </c>
      <c r="AM272" s="17">
        <v>0</v>
      </c>
      <c r="AN272" s="17">
        <v>0</v>
      </c>
      <c r="AO272" s="17">
        <v>10.151366064541653</v>
      </c>
    </row>
    <row r="273" spans="1:43" x14ac:dyDescent="0.2">
      <c r="A273" s="17">
        <v>2020</v>
      </c>
      <c r="B273" s="17">
        <v>662.53833217207421</v>
      </c>
      <c r="C273" s="17">
        <v>127.41434195395202</v>
      </c>
      <c r="D273" s="17">
        <v>4.3549705975653534</v>
      </c>
      <c r="E273" s="17">
        <v>363.71927165758024</v>
      </c>
      <c r="F273" s="17">
        <v>38.667799964586507</v>
      </c>
      <c r="G273" s="17">
        <v>4.5381479971396628</v>
      </c>
      <c r="H273" s="17">
        <v>13.767018019993113</v>
      </c>
      <c r="I273" s="17">
        <v>0</v>
      </c>
      <c r="J273" s="17">
        <v>0</v>
      </c>
      <c r="K273" s="17">
        <v>29.522464388854413</v>
      </c>
      <c r="L273" s="17">
        <v>2.3298034850999998</v>
      </c>
      <c r="M273" s="17">
        <v>0</v>
      </c>
      <c r="N273" s="17">
        <v>235.96832191702535</v>
      </c>
      <c r="O273" s="17">
        <v>47.880550459813932</v>
      </c>
      <c r="P273" s="17">
        <v>20.456891456908902</v>
      </c>
      <c r="Q273" s="17">
        <v>7.1054942411241679</v>
      </c>
      <c r="R273" s="17">
        <v>24.00750292869493</v>
      </c>
      <c r="S273" s="17">
        <v>7.371760243763549</v>
      </c>
      <c r="T273" s="17">
        <v>6.6615218157410387</v>
      </c>
      <c r="U273" s="17">
        <v>5.5149594960650141</v>
      </c>
      <c r="V273" s="17">
        <v>5.297963729478024</v>
      </c>
      <c r="W273" s="17">
        <v>1.6313115425142284</v>
      </c>
      <c r="X273" s="17">
        <v>0</v>
      </c>
      <c r="Y273" s="17">
        <v>2.3298034850999998</v>
      </c>
      <c r="Z273" s="17">
        <v>7.100241119815795E-2</v>
      </c>
      <c r="AA273" s="17">
        <v>0</v>
      </c>
      <c r="AB273" s="17">
        <v>0</v>
      </c>
      <c r="AC273" s="17">
        <v>2.1905528017396634</v>
      </c>
      <c r="AD273" s="17">
        <v>0</v>
      </c>
      <c r="AE273" s="17">
        <v>0</v>
      </c>
      <c r="AF273" s="17">
        <v>0</v>
      </c>
      <c r="AG273" s="17">
        <v>29.522462424759944</v>
      </c>
      <c r="AH273" s="17">
        <v>2.3298034850999998</v>
      </c>
      <c r="AI273" s="17">
        <v>0</v>
      </c>
      <c r="AJ273" s="17">
        <v>0</v>
      </c>
      <c r="AK273" s="17">
        <v>118.52895872388909</v>
      </c>
      <c r="AL273" s="17">
        <v>1.9985072174297576</v>
      </c>
      <c r="AM273" s="17">
        <v>0</v>
      </c>
      <c r="AN273" s="17">
        <v>0</v>
      </c>
      <c r="AO273" s="17">
        <v>30.53902999186759</v>
      </c>
    </row>
    <row r="274" spans="1:43" x14ac:dyDescent="0.2">
      <c r="A274" s="17">
        <v>2021</v>
      </c>
      <c r="B274" s="17">
        <v>694.7511599062608</v>
      </c>
      <c r="C274" s="17">
        <v>138.26131914892099</v>
      </c>
      <c r="D274" s="17">
        <v>6.9792083773873603</v>
      </c>
      <c r="E274" s="17">
        <v>371.16577730162845</v>
      </c>
      <c r="F274" s="17">
        <v>52.186288191955477</v>
      </c>
      <c r="G274" s="17">
        <v>4.1582527060396632</v>
      </c>
      <c r="H274" s="17">
        <v>16.220060040080515</v>
      </c>
      <c r="I274" s="17">
        <v>0.58275343619999997</v>
      </c>
      <c r="J274" s="17">
        <v>0</v>
      </c>
      <c r="K274" s="17">
        <v>34.556709500259274</v>
      </c>
      <c r="L274" s="17">
        <v>2.0668085684999999</v>
      </c>
      <c r="M274" s="17">
        <v>0.89297143649999988</v>
      </c>
      <c r="N274" s="17">
        <v>259.95181928337507</v>
      </c>
      <c r="O274" s="17">
        <v>45.184853893051887</v>
      </c>
      <c r="P274" s="17">
        <v>21.872612076460786</v>
      </c>
      <c r="Q274" s="17">
        <v>4.8004992339103625</v>
      </c>
      <c r="R274" s="17">
        <v>19.430017884366045</v>
      </c>
      <c r="S274" s="17">
        <v>8.2797273126712518</v>
      </c>
      <c r="T274" s="17">
        <v>11.419559530870155</v>
      </c>
      <c r="U274" s="17">
        <v>15.126690928065322</v>
      </c>
      <c r="V274" s="17">
        <v>15.096987863902282</v>
      </c>
      <c r="W274" s="17">
        <v>2.5433643293942154</v>
      </c>
      <c r="X274" s="17">
        <v>0.58275343619999997</v>
      </c>
      <c r="Y274" s="17">
        <v>1.0822565636999999</v>
      </c>
      <c r="Z274" s="17">
        <v>0.59394959486122767</v>
      </c>
      <c r="AA274" s="17">
        <v>0</v>
      </c>
      <c r="AB274" s="17">
        <v>0.98455072949999989</v>
      </c>
      <c r="AC274" s="17">
        <v>0.51307614539999991</v>
      </c>
      <c r="AD274" s="17">
        <v>0</v>
      </c>
      <c r="AE274" s="17">
        <v>0</v>
      </c>
      <c r="AF274" s="17">
        <v>0</v>
      </c>
      <c r="AG274" s="17">
        <v>34.556708812431367</v>
      </c>
      <c r="AH274" s="17">
        <v>2.0668072931999997</v>
      </c>
      <c r="AI274" s="17">
        <v>0.89297143649999988</v>
      </c>
      <c r="AJ274" s="17">
        <v>0.89297143649999988</v>
      </c>
      <c r="AK274" s="17">
        <v>112.71967572732443</v>
      </c>
      <c r="AL274" s="17">
        <v>2.9123685142689753</v>
      </c>
      <c r="AM274" s="17">
        <v>0</v>
      </c>
      <c r="AN274" s="17">
        <v>0</v>
      </c>
      <c r="AO274" s="17">
        <v>7.8687685435102326</v>
      </c>
    </row>
    <row r="275" spans="1:43" x14ac:dyDescent="0.2">
      <c r="AQ275" s="22" t="s">
        <v>107</v>
      </c>
    </row>
    <row r="276" spans="1:43" x14ac:dyDescent="0.2">
      <c r="A276" s="23" t="s">
        <v>87</v>
      </c>
      <c r="B276" s="23"/>
      <c r="C276" s="23"/>
      <c r="D276" s="23"/>
    </row>
    <row r="277" spans="1:43" x14ac:dyDescent="0.2">
      <c r="A277" s="17" t="s">
        <v>0</v>
      </c>
      <c r="B277" s="17" t="s">
        <v>1</v>
      </c>
      <c r="C277" s="17" t="s">
        <v>2</v>
      </c>
      <c r="D277" s="17" t="s">
        <v>3</v>
      </c>
      <c r="E277" s="17" t="s">
        <v>4</v>
      </c>
      <c r="F277" s="17" t="s">
        <v>5</v>
      </c>
      <c r="G277" s="17" t="s">
        <v>6</v>
      </c>
      <c r="H277" s="17" t="s">
        <v>7</v>
      </c>
      <c r="I277" s="17" t="s">
        <v>8</v>
      </c>
      <c r="J277" s="17" t="s">
        <v>9</v>
      </c>
      <c r="K277" s="17" t="s">
        <v>10</v>
      </c>
      <c r="L277" s="17" t="s">
        <v>11</v>
      </c>
      <c r="M277" s="17" t="s">
        <v>12</v>
      </c>
      <c r="N277" s="17" t="s">
        <v>13</v>
      </c>
      <c r="O277" s="17" t="s">
        <v>14</v>
      </c>
      <c r="P277" s="17" t="s">
        <v>15</v>
      </c>
      <c r="Q277" s="17" t="s">
        <v>16</v>
      </c>
      <c r="R277" s="17" t="s">
        <v>17</v>
      </c>
      <c r="S277" s="17" t="s">
        <v>18</v>
      </c>
      <c r="T277" s="17" t="s">
        <v>19</v>
      </c>
      <c r="U277" s="17" t="s">
        <v>20</v>
      </c>
      <c r="V277" s="17" t="s">
        <v>21</v>
      </c>
      <c r="W277" s="17" t="s">
        <v>22</v>
      </c>
      <c r="X277" s="17" t="s">
        <v>23</v>
      </c>
      <c r="Y277" s="17" t="s">
        <v>24</v>
      </c>
      <c r="Z277" s="17" t="s">
        <v>25</v>
      </c>
      <c r="AA277" s="17" t="s">
        <v>26</v>
      </c>
      <c r="AB277" s="17" t="s">
        <v>27</v>
      </c>
      <c r="AC277" s="17" t="s">
        <v>28</v>
      </c>
      <c r="AD277" s="17" t="s">
        <v>29</v>
      </c>
      <c r="AE277" s="17" t="s">
        <v>30</v>
      </c>
      <c r="AF277" s="17" t="s">
        <v>31</v>
      </c>
      <c r="AG277" s="17" t="s">
        <v>32</v>
      </c>
      <c r="AH277" s="17" t="s">
        <v>33</v>
      </c>
      <c r="AI277" s="17" t="s">
        <v>34</v>
      </c>
      <c r="AJ277" s="17" t="s">
        <v>35</v>
      </c>
      <c r="AK277" s="17" t="s">
        <v>36</v>
      </c>
      <c r="AL277" s="17" t="s">
        <v>37</v>
      </c>
      <c r="AM277" s="17" t="s">
        <v>38</v>
      </c>
      <c r="AN277" s="17" t="s">
        <v>39</v>
      </c>
      <c r="AO277" s="17" t="s">
        <v>40</v>
      </c>
    </row>
    <row r="278" spans="1:43" x14ac:dyDescent="0.2">
      <c r="A278" s="17">
        <v>2000</v>
      </c>
      <c r="B278" s="17">
        <v>2669.0169806695203</v>
      </c>
      <c r="C278" s="17">
        <v>168.29806457645498</v>
      </c>
      <c r="D278" s="17">
        <v>0</v>
      </c>
      <c r="E278" s="17">
        <v>248.67058779865499</v>
      </c>
      <c r="F278" s="17">
        <v>75.621153153644997</v>
      </c>
      <c r="G278" s="17">
        <v>0</v>
      </c>
      <c r="H278" s="17">
        <v>115.36624497123</v>
      </c>
      <c r="I278" s="17">
        <v>0</v>
      </c>
      <c r="J278" s="17">
        <v>0</v>
      </c>
      <c r="K278" s="17">
        <v>321.37745429542497</v>
      </c>
      <c r="L278" s="17">
        <v>0</v>
      </c>
      <c r="M278" s="17">
        <v>0</v>
      </c>
      <c r="N278" s="17">
        <v>0</v>
      </c>
      <c r="O278" s="17">
        <v>0</v>
      </c>
      <c r="P278" s="17">
        <v>0</v>
      </c>
      <c r="Q278" s="17">
        <v>0</v>
      </c>
      <c r="R278" s="17">
        <v>0</v>
      </c>
      <c r="S278" s="17">
        <v>0</v>
      </c>
      <c r="T278" s="17">
        <v>0</v>
      </c>
      <c r="U278" s="17">
        <v>0</v>
      </c>
      <c r="V278" s="17">
        <v>0</v>
      </c>
      <c r="W278" s="17">
        <v>0</v>
      </c>
      <c r="X278" s="17">
        <v>0</v>
      </c>
      <c r="Y278" s="17">
        <v>0</v>
      </c>
      <c r="Z278" s="17">
        <v>0</v>
      </c>
      <c r="AA278" s="17">
        <v>0</v>
      </c>
      <c r="AB278" s="17">
        <v>0</v>
      </c>
      <c r="AC278" s="17">
        <v>0</v>
      </c>
      <c r="AD278" s="17">
        <v>0</v>
      </c>
      <c r="AE278" s="17">
        <v>0</v>
      </c>
      <c r="AF278" s="17">
        <v>0</v>
      </c>
      <c r="AG278" s="17">
        <v>0</v>
      </c>
      <c r="AH278" s="17">
        <v>0</v>
      </c>
      <c r="AI278" s="17">
        <v>0</v>
      </c>
      <c r="AJ278" s="17">
        <v>0</v>
      </c>
      <c r="AK278" s="17">
        <v>0</v>
      </c>
      <c r="AL278" s="17">
        <v>0</v>
      </c>
      <c r="AM278" s="17">
        <v>0</v>
      </c>
      <c r="AN278" s="17">
        <v>0</v>
      </c>
      <c r="AO278" s="17">
        <v>0</v>
      </c>
    </row>
    <row r="279" spans="1:43" x14ac:dyDescent="0.2">
      <c r="A279" s="17">
        <v>2001</v>
      </c>
      <c r="B279" s="17">
        <v>3280.52328596295</v>
      </c>
      <c r="C279" s="17">
        <v>252.59657322159501</v>
      </c>
      <c r="D279" s="17">
        <v>0</v>
      </c>
      <c r="E279" s="17">
        <v>316.26033101390499</v>
      </c>
      <c r="F279" s="17">
        <v>75.621153153644997</v>
      </c>
      <c r="G279" s="17">
        <v>0</v>
      </c>
      <c r="H279" s="17">
        <v>117.152867629665</v>
      </c>
      <c r="I279" s="17">
        <v>0</v>
      </c>
      <c r="J279" s="17">
        <v>0</v>
      </c>
      <c r="K279" s="17">
        <v>122.87287602741</v>
      </c>
      <c r="L279" s="17">
        <v>0</v>
      </c>
      <c r="M279" s="17">
        <v>0</v>
      </c>
      <c r="N279" s="17">
        <v>321.37745429542497</v>
      </c>
      <c r="O279" s="17">
        <v>67.589743215249996</v>
      </c>
      <c r="P279" s="17">
        <v>84.298508645139989</v>
      </c>
      <c r="Q279" s="17">
        <v>117.152867629665</v>
      </c>
      <c r="R279" s="17">
        <v>122.87287602741</v>
      </c>
      <c r="S279" s="17">
        <v>0</v>
      </c>
      <c r="T279" s="17">
        <v>0</v>
      </c>
      <c r="U279" s="17">
        <v>0</v>
      </c>
      <c r="V279" s="17">
        <v>0</v>
      </c>
      <c r="W279" s="17">
        <v>0</v>
      </c>
      <c r="X279" s="17">
        <v>0</v>
      </c>
      <c r="Y279" s="17">
        <v>0</v>
      </c>
      <c r="Z279" s="17">
        <v>0</v>
      </c>
      <c r="AA279" s="17">
        <v>0</v>
      </c>
      <c r="AB279" s="17">
        <v>0</v>
      </c>
      <c r="AC279" s="17">
        <v>0</v>
      </c>
      <c r="AD279" s="17">
        <v>0</v>
      </c>
      <c r="AE279" s="17">
        <v>0</v>
      </c>
      <c r="AF279" s="17">
        <v>0</v>
      </c>
      <c r="AG279" s="17">
        <v>122.87287602741</v>
      </c>
      <c r="AH279" s="17">
        <v>0</v>
      </c>
      <c r="AI279" s="17">
        <v>0</v>
      </c>
      <c r="AJ279" s="17">
        <v>0</v>
      </c>
      <c r="AK279" s="17">
        <v>1003.42050457239</v>
      </c>
      <c r="AL279" s="17">
        <v>0</v>
      </c>
      <c r="AM279" s="17">
        <v>0</v>
      </c>
      <c r="AN279" s="17">
        <v>0</v>
      </c>
      <c r="AO279" s="17">
        <v>0</v>
      </c>
    </row>
    <row r="280" spans="1:43" x14ac:dyDescent="0.2">
      <c r="A280" s="17">
        <v>2002</v>
      </c>
      <c r="B280" s="17">
        <v>3999.9590809769297</v>
      </c>
      <c r="C280" s="17">
        <v>335.89172739535996</v>
      </c>
      <c r="D280" s="17">
        <v>0</v>
      </c>
      <c r="E280" s="17">
        <v>373.215225006575</v>
      </c>
      <c r="F280" s="17">
        <v>75.621153153644997</v>
      </c>
      <c r="G280" s="17">
        <v>0</v>
      </c>
      <c r="H280" s="17">
        <v>25.526292320645002</v>
      </c>
      <c r="I280" s="17">
        <v>0</v>
      </c>
      <c r="J280" s="17">
        <v>0</v>
      </c>
      <c r="K280" s="17">
        <v>27.7657917714</v>
      </c>
      <c r="L280" s="17">
        <v>0</v>
      </c>
      <c r="M280" s="17">
        <v>0</v>
      </c>
      <c r="N280" s="17">
        <v>444.250330322835</v>
      </c>
      <c r="O280" s="17">
        <v>56.954826804504997</v>
      </c>
      <c r="P280" s="17">
        <v>83.295086985599994</v>
      </c>
      <c r="Q280" s="17">
        <v>25.526292320645002</v>
      </c>
      <c r="R280" s="17">
        <v>27.7657917714</v>
      </c>
      <c r="S280" s="17">
        <v>0</v>
      </c>
      <c r="T280" s="17">
        <v>0</v>
      </c>
      <c r="U280" s="17">
        <v>0</v>
      </c>
      <c r="V280" s="17">
        <v>0</v>
      </c>
      <c r="W280" s="17">
        <v>0</v>
      </c>
      <c r="X280" s="17">
        <v>0</v>
      </c>
      <c r="Y280" s="17">
        <v>0</v>
      </c>
      <c r="Z280" s="17">
        <v>0</v>
      </c>
      <c r="AA280" s="17">
        <v>0</v>
      </c>
      <c r="AB280" s="17">
        <v>0</v>
      </c>
      <c r="AC280" s="17">
        <v>0</v>
      </c>
      <c r="AD280" s="17">
        <v>0</v>
      </c>
      <c r="AE280" s="17">
        <v>0</v>
      </c>
      <c r="AF280" s="17">
        <v>0</v>
      </c>
      <c r="AG280" s="17">
        <v>27.7657917714</v>
      </c>
      <c r="AH280" s="17">
        <v>0</v>
      </c>
      <c r="AI280" s="17">
        <v>0</v>
      </c>
      <c r="AJ280" s="17">
        <v>0</v>
      </c>
      <c r="AK280" s="17">
        <v>912.97792946946004</v>
      </c>
      <c r="AL280" s="17">
        <v>0</v>
      </c>
      <c r="AM280" s="17">
        <v>0</v>
      </c>
      <c r="AN280" s="17">
        <v>0</v>
      </c>
      <c r="AO280" s="17">
        <v>0</v>
      </c>
    </row>
    <row r="281" spans="1:43" x14ac:dyDescent="0.2">
      <c r="A281" s="17">
        <v>2003</v>
      </c>
      <c r="B281" s="17">
        <v>4604.6233033204899</v>
      </c>
      <c r="C281" s="17">
        <v>414.58033140660501</v>
      </c>
      <c r="D281" s="17">
        <v>0</v>
      </c>
      <c r="E281" s="17">
        <v>490.88950144823497</v>
      </c>
      <c r="F281" s="17">
        <v>75.621153153644997</v>
      </c>
      <c r="G281" s="17">
        <v>0</v>
      </c>
      <c r="H281" s="17">
        <v>45.929074668894998</v>
      </c>
      <c r="I281" s="17">
        <v>0</v>
      </c>
      <c r="J281" s="17">
        <v>0</v>
      </c>
      <c r="K281" s="17">
        <v>61.940964197764998</v>
      </c>
      <c r="L281" s="17">
        <v>0</v>
      </c>
      <c r="M281" s="17">
        <v>0</v>
      </c>
      <c r="N281" s="17">
        <v>472.01612209423502</v>
      </c>
      <c r="O281" s="17">
        <v>120.54829737066001</v>
      </c>
      <c r="P281" s="17">
        <v>78.688604011245005</v>
      </c>
      <c r="Q281" s="17">
        <v>43.055051542894994</v>
      </c>
      <c r="R281" s="17">
        <v>61.940964197764998</v>
      </c>
      <c r="S281" s="17">
        <v>0</v>
      </c>
      <c r="T281" s="17">
        <v>2.8740209289999998</v>
      </c>
      <c r="U281" s="17">
        <v>0</v>
      </c>
      <c r="V281" s="17">
        <v>0</v>
      </c>
      <c r="W281" s="17">
        <v>0</v>
      </c>
      <c r="X281" s="17">
        <v>0</v>
      </c>
      <c r="Y281" s="17">
        <v>0</v>
      </c>
      <c r="Z281" s="17">
        <v>0</v>
      </c>
      <c r="AA281" s="17">
        <v>0</v>
      </c>
      <c r="AB281" s="17">
        <v>0</v>
      </c>
      <c r="AC281" s="17">
        <v>0</v>
      </c>
      <c r="AD281" s="17">
        <v>0</v>
      </c>
      <c r="AE281" s="17">
        <v>0</v>
      </c>
      <c r="AF281" s="17">
        <v>0</v>
      </c>
      <c r="AG281" s="17">
        <v>61.940964197764998</v>
      </c>
      <c r="AH281" s="17">
        <v>0</v>
      </c>
      <c r="AI281" s="17">
        <v>0</v>
      </c>
      <c r="AJ281" s="17">
        <v>0</v>
      </c>
      <c r="AK281" s="17">
        <v>908.89727603945494</v>
      </c>
      <c r="AL281" s="17">
        <v>0</v>
      </c>
      <c r="AM281" s="17">
        <v>0</v>
      </c>
      <c r="AN281" s="17">
        <v>0</v>
      </c>
      <c r="AO281" s="17">
        <v>0</v>
      </c>
    </row>
    <row r="282" spans="1:43" x14ac:dyDescent="0.2">
      <c r="A282" s="17">
        <v>2004</v>
      </c>
      <c r="B282" s="17">
        <v>5070.5031620623349</v>
      </c>
      <c r="C282" s="17">
        <v>548.81130184507504</v>
      </c>
      <c r="D282" s="17">
        <v>0</v>
      </c>
      <c r="E282" s="17">
        <v>549.88764050954001</v>
      </c>
      <c r="F282" s="17">
        <v>75.621153153644997</v>
      </c>
      <c r="G282" s="17">
        <v>0</v>
      </c>
      <c r="H282" s="17">
        <v>116.40726062152</v>
      </c>
      <c r="I282" s="17">
        <v>0</v>
      </c>
      <c r="J282" s="17">
        <v>0</v>
      </c>
      <c r="K282" s="17">
        <v>131.47782946130999</v>
      </c>
      <c r="L282" s="17">
        <v>0</v>
      </c>
      <c r="M282" s="17">
        <v>0</v>
      </c>
      <c r="N282" s="17">
        <v>533.95715348016506</v>
      </c>
      <c r="O282" s="17">
        <v>106.93095299883998</v>
      </c>
      <c r="P282" s="17">
        <v>134.23090105330502</v>
      </c>
      <c r="Q282" s="17">
        <v>68.474444486984993</v>
      </c>
      <c r="R282" s="17">
        <v>131.47782946130999</v>
      </c>
      <c r="S282" s="17">
        <v>0</v>
      </c>
      <c r="T282" s="17">
        <v>47.932813937534995</v>
      </c>
      <c r="U282" s="17">
        <v>0</v>
      </c>
      <c r="V282" s="17">
        <v>0</v>
      </c>
      <c r="W282" s="17">
        <v>0</v>
      </c>
      <c r="X282" s="17">
        <v>0</v>
      </c>
      <c r="Y282" s="17">
        <v>0</v>
      </c>
      <c r="Z282" s="17">
        <v>0</v>
      </c>
      <c r="AA282" s="17">
        <v>0</v>
      </c>
      <c r="AB282" s="17">
        <v>0</v>
      </c>
      <c r="AC282" s="17">
        <v>0</v>
      </c>
      <c r="AD282" s="17">
        <v>0</v>
      </c>
      <c r="AE282" s="17">
        <v>0</v>
      </c>
      <c r="AF282" s="17">
        <v>0</v>
      </c>
      <c r="AG282" s="17">
        <v>131.47782946130999</v>
      </c>
      <c r="AH282" s="17">
        <v>0</v>
      </c>
      <c r="AI282" s="17">
        <v>0</v>
      </c>
      <c r="AJ282" s="17">
        <v>0</v>
      </c>
      <c r="AK282" s="17">
        <v>906.99405832444995</v>
      </c>
      <c r="AL282" s="17">
        <v>0</v>
      </c>
      <c r="AM282" s="17">
        <v>0</v>
      </c>
      <c r="AN282" s="17">
        <v>0</v>
      </c>
      <c r="AO282" s="17">
        <v>0</v>
      </c>
    </row>
    <row r="283" spans="1:43" x14ac:dyDescent="0.2">
      <c r="A283" s="17">
        <v>2005</v>
      </c>
      <c r="B283" s="17">
        <v>5446.8232488502854</v>
      </c>
      <c r="C283" s="17">
        <v>779.04131822866998</v>
      </c>
      <c r="D283" s="17">
        <v>0</v>
      </c>
      <c r="E283" s="17">
        <v>567.06034828012503</v>
      </c>
      <c r="F283" s="17">
        <v>75.621153153644997</v>
      </c>
      <c r="G283" s="17">
        <v>0</v>
      </c>
      <c r="H283" s="17">
        <v>139.58877841655502</v>
      </c>
      <c r="I283" s="17">
        <v>0</v>
      </c>
      <c r="J283" s="17">
        <v>0</v>
      </c>
      <c r="K283" s="17">
        <v>106.43432737804</v>
      </c>
      <c r="L283" s="17">
        <v>68.127321170369996</v>
      </c>
      <c r="M283" s="17">
        <v>0</v>
      </c>
      <c r="N283" s="17">
        <v>665.43498294147491</v>
      </c>
      <c r="O283" s="17">
        <v>131.77336247810999</v>
      </c>
      <c r="P283" s="17">
        <v>217.04805330615</v>
      </c>
      <c r="Q283" s="17">
        <v>106.29740795684499</v>
      </c>
      <c r="R283" s="17">
        <v>106.43432737804</v>
      </c>
      <c r="S283" s="17">
        <v>81.309284247815</v>
      </c>
      <c r="T283" s="17">
        <v>33.291370459709995</v>
      </c>
      <c r="U283" s="17">
        <v>0</v>
      </c>
      <c r="V283" s="17">
        <v>0</v>
      </c>
      <c r="W283" s="17">
        <v>0</v>
      </c>
      <c r="X283" s="17">
        <v>0</v>
      </c>
      <c r="Y283" s="17">
        <v>68.127321170369996</v>
      </c>
      <c r="Z283" s="17">
        <v>0</v>
      </c>
      <c r="AA283" s="17">
        <v>0</v>
      </c>
      <c r="AB283" s="17">
        <v>0</v>
      </c>
      <c r="AC283" s="17">
        <v>0</v>
      </c>
      <c r="AD283" s="17">
        <v>0</v>
      </c>
      <c r="AE283" s="17">
        <v>0</v>
      </c>
      <c r="AF283" s="17">
        <v>0</v>
      </c>
      <c r="AG283" s="17">
        <v>106.43432737804</v>
      </c>
      <c r="AH283" s="17">
        <v>68.127321170369996</v>
      </c>
      <c r="AI283" s="17">
        <v>0</v>
      </c>
      <c r="AJ283" s="17">
        <v>0</v>
      </c>
      <c r="AK283" s="17">
        <v>937.87337667742497</v>
      </c>
      <c r="AL283" s="17">
        <v>0</v>
      </c>
      <c r="AM283" s="17">
        <v>0</v>
      </c>
      <c r="AN283" s="17">
        <v>0</v>
      </c>
      <c r="AO283" s="17">
        <v>0</v>
      </c>
    </row>
    <row r="284" spans="1:43" x14ac:dyDescent="0.2">
      <c r="A284" s="17">
        <v>2006</v>
      </c>
      <c r="B284" s="17">
        <v>5394.1203369124596</v>
      </c>
      <c r="C284" s="17">
        <v>653.02134756614498</v>
      </c>
      <c r="D284" s="17">
        <v>0</v>
      </c>
      <c r="E284" s="17">
        <v>979.18654169307001</v>
      </c>
      <c r="F284" s="17">
        <v>211.75626774885001</v>
      </c>
      <c r="G284" s="17">
        <v>0</v>
      </c>
      <c r="H284" s="17">
        <v>135.37920760305499</v>
      </c>
      <c r="I284" s="17">
        <v>0</v>
      </c>
      <c r="J284" s="17">
        <v>0</v>
      </c>
      <c r="K284" s="17">
        <v>308.90110279377501</v>
      </c>
      <c r="L284" s="17">
        <v>103.962061784955</v>
      </c>
      <c r="M284" s="17">
        <v>0</v>
      </c>
      <c r="N284" s="17">
        <v>839.99663368688493</v>
      </c>
      <c r="O284" s="17">
        <v>442.56596878629</v>
      </c>
      <c r="P284" s="17">
        <v>107.23021072754</v>
      </c>
      <c r="Q284" s="17">
        <v>116.860923443475</v>
      </c>
      <c r="R284" s="17">
        <v>308.90110279377501</v>
      </c>
      <c r="S284" s="17">
        <v>6.84692560493</v>
      </c>
      <c r="T284" s="17">
        <v>18.518216971415001</v>
      </c>
      <c r="U284" s="17">
        <v>0</v>
      </c>
      <c r="V284" s="17">
        <v>136.13511459520501</v>
      </c>
      <c r="W284" s="17">
        <v>0</v>
      </c>
      <c r="X284" s="17">
        <v>0</v>
      </c>
      <c r="Y284" s="17">
        <v>103.962061784955</v>
      </c>
      <c r="Z284" s="17">
        <v>0</v>
      </c>
      <c r="AA284" s="17">
        <v>0</v>
      </c>
      <c r="AB284" s="17">
        <v>0</v>
      </c>
      <c r="AC284" s="17">
        <v>0</v>
      </c>
      <c r="AD284" s="17">
        <v>0</v>
      </c>
      <c r="AE284" s="17">
        <v>0</v>
      </c>
      <c r="AF284" s="17">
        <v>0</v>
      </c>
      <c r="AG284" s="17">
        <v>308.90110279377501</v>
      </c>
      <c r="AH284" s="17">
        <v>103.962061784955</v>
      </c>
      <c r="AI284" s="17">
        <v>0</v>
      </c>
      <c r="AJ284" s="17">
        <v>0</v>
      </c>
      <c r="AK284" s="17">
        <v>917.78086697474998</v>
      </c>
      <c r="AL284" s="17">
        <v>5.0746327969999996</v>
      </c>
      <c r="AM284" s="17">
        <v>0</v>
      </c>
      <c r="AN284" s="17">
        <v>0</v>
      </c>
      <c r="AO284" s="17">
        <v>0</v>
      </c>
    </row>
    <row r="285" spans="1:43" x14ac:dyDescent="0.2">
      <c r="A285" s="17">
        <v>2007</v>
      </c>
      <c r="B285" s="17">
        <v>5650.4796918206548</v>
      </c>
      <c r="C285" s="17">
        <v>649.71574767786501</v>
      </c>
      <c r="D285" s="17">
        <v>114.010051860705</v>
      </c>
      <c r="E285" s="17">
        <v>1104.37877790366</v>
      </c>
      <c r="F285" s="17">
        <v>211.75626774885001</v>
      </c>
      <c r="G285" s="17">
        <v>0</v>
      </c>
      <c r="H285" s="17">
        <v>143.876509602125</v>
      </c>
      <c r="I285" s="17">
        <v>0</v>
      </c>
      <c r="J285" s="17">
        <v>0</v>
      </c>
      <c r="K285" s="17">
        <v>204.84885671204501</v>
      </c>
      <c r="L285" s="17">
        <v>0</v>
      </c>
      <c r="M285" s="17">
        <v>0</v>
      </c>
      <c r="N285" s="17">
        <v>1252.8599326419449</v>
      </c>
      <c r="O285" s="17">
        <v>229.364883244715</v>
      </c>
      <c r="P285" s="17">
        <v>89.271195903755</v>
      </c>
      <c r="Q285" s="17">
        <v>112.80212902867999</v>
      </c>
      <c r="R285" s="17">
        <v>153.18397630236501</v>
      </c>
      <c r="S285" s="17">
        <v>21.433321059834999</v>
      </c>
      <c r="T285" s="17">
        <v>31.074378376444997</v>
      </c>
      <c r="U285" s="17">
        <v>51.664878212680001</v>
      </c>
      <c r="V285" s="17">
        <v>0</v>
      </c>
      <c r="W285" s="17">
        <v>114.010051860705</v>
      </c>
      <c r="X285" s="17">
        <v>0</v>
      </c>
      <c r="Y285" s="17">
        <v>0</v>
      </c>
      <c r="Z285" s="17">
        <v>0</v>
      </c>
      <c r="AA285" s="17">
        <v>0</v>
      </c>
      <c r="AB285" s="17">
        <v>0</v>
      </c>
      <c r="AC285" s="17">
        <v>0</v>
      </c>
      <c r="AD285" s="17">
        <v>0</v>
      </c>
      <c r="AE285" s="17">
        <v>0</v>
      </c>
      <c r="AF285" s="17">
        <v>0</v>
      </c>
      <c r="AG285" s="17">
        <v>204.84885451504502</v>
      </c>
      <c r="AH285" s="17">
        <v>0</v>
      </c>
      <c r="AI285" s="17">
        <v>0</v>
      </c>
      <c r="AJ285" s="17">
        <v>0</v>
      </c>
      <c r="AK285" s="17">
        <v>840.98167815803993</v>
      </c>
      <c r="AL285" s="17">
        <v>0</v>
      </c>
      <c r="AM285" s="17">
        <v>0</v>
      </c>
      <c r="AN285" s="17">
        <v>0</v>
      </c>
      <c r="AO285" s="17">
        <v>0</v>
      </c>
    </row>
    <row r="286" spans="1:43" x14ac:dyDescent="0.2">
      <c r="A286" s="17">
        <v>2008</v>
      </c>
      <c r="B286" s="17">
        <v>5685.7516923172452</v>
      </c>
      <c r="C286" s="17">
        <v>827.56067309837499</v>
      </c>
      <c r="D286" s="17">
        <v>114.010051860705</v>
      </c>
      <c r="E286" s="17">
        <v>1256.7861238501298</v>
      </c>
      <c r="F286" s="17">
        <v>211.75626774885001</v>
      </c>
      <c r="G286" s="17">
        <v>0</v>
      </c>
      <c r="H286" s="17">
        <v>78.979526820290005</v>
      </c>
      <c r="I286" s="17">
        <v>0</v>
      </c>
      <c r="J286" s="17">
        <v>0</v>
      </c>
      <c r="K286" s="17">
        <v>309.95553184970998</v>
      </c>
      <c r="L286" s="17">
        <v>0</v>
      </c>
      <c r="M286" s="17">
        <v>0</v>
      </c>
      <c r="N286" s="17">
        <v>1457.7087893539899</v>
      </c>
      <c r="O286" s="17">
        <v>266.67595698382002</v>
      </c>
      <c r="P286" s="17">
        <v>147.33010929128</v>
      </c>
      <c r="Q286" s="17">
        <v>61.311056276925001</v>
      </c>
      <c r="R286" s="17">
        <v>243.87006651762499</v>
      </c>
      <c r="S286" s="17">
        <v>30.514677358900002</v>
      </c>
      <c r="T286" s="17">
        <v>17.668401158199998</v>
      </c>
      <c r="U286" s="17">
        <v>66.085463135085007</v>
      </c>
      <c r="V286" s="17">
        <v>0</v>
      </c>
      <c r="W286" s="17">
        <v>0</v>
      </c>
      <c r="X286" s="17">
        <v>0</v>
      </c>
      <c r="Y286" s="17">
        <v>0</v>
      </c>
      <c r="Z286" s="17">
        <v>0</v>
      </c>
      <c r="AA286" s="17">
        <v>0</v>
      </c>
      <c r="AB286" s="17">
        <v>0</v>
      </c>
      <c r="AC286" s="17">
        <v>0</v>
      </c>
      <c r="AD286" s="17">
        <v>0</v>
      </c>
      <c r="AE286" s="17">
        <v>0</v>
      </c>
      <c r="AF286" s="17">
        <v>0</v>
      </c>
      <c r="AG286" s="17">
        <v>309.95552965270997</v>
      </c>
      <c r="AH286" s="17">
        <v>0</v>
      </c>
      <c r="AI286" s="17">
        <v>0</v>
      </c>
      <c r="AJ286" s="17">
        <v>0</v>
      </c>
      <c r="AK286" s="17">
        <v>754.45926334540502</v>
      </c>
      <c r="AL286" s="17">
        <v>0</v>
      </c>
      <c r="AM286" s="17">
        <v>0</v>
      </c>
      <c r="AN286" s="17">
        <v>0</v>
      </c>
      <c r="AO286" s="17">
        <v>0</v>
      </c>
    </row>
    <row r="287" spans="1:43" x14ac:dyDescent="0.2">
      <c r="A287" s="17">
        <v>2009</v>
      </c>
      <c r="B287" s="17">
        <v>5561.4273681058703</v>
      </c>
      <c r="C287" s="17">
        <v>1060.0726021799851</v>
      </c>
      <c r="D287" s="17">
        <v>114.181604605705</v>
      </c>
      <c r="E287" s="17">
        <v>1482.790097398015</v>
      </c>
      <c r="F287" s="17">
        <v>222.57410449947</v>
      </c>
      <c r="G287" s="17">
        <v>0</v>
      </c>
      <c r="H287" s="17">
        <v>189.81575907937997</v>
      </c>
      <c r="I287" s="17">
        <v>0</v>
      </c>
      <c r="J287" s="17">
        <v>0</v>
      </c>
      <c r="K287" s="17">
        <v>192.5005510753</v>
      </c>
      <c r="L287" s="17">
        <v>0</v>
      </c>
      <c r="M287" s="17">
        <v>0</v>
      </c>
      <c r="N287" s="17">
        <v>1767.6643212037</v>
      </c>
      <c r="O287" s="17">
        <v>362.36661066566</v>
      </c>
      <c r="P287" s="17">
        <v>234.00635832628001</v>
      </c>
      <c r="Q287" s="17">
        <v>123.304604919195</v>
      </c>
      <c r="R287" s="17">
        <v>132.143963377495</v>
      </c>
      <c r="S287" s="17">
        <v>9.4949624479499999</v>
      </c>
      <c r="T287" s="17">
        <v>66.511151963185</v>
      </c>
      <c r="U287" s="17">
        <v>60.356520509639999</v>
      </c>
      <c r="V287" s="17">
        <v>10.81783675062</v>
      </c>
      <c r="W287" s="17">
        <v>0.17155274499999998</v>
      </c>
      <c r="X287" s="17">
        <v>0</v>
      </c>
      <c r="Y287" s="17">
        <v>0</v>
      </c>
      <c r="Z287" s="17">
        <v>0</v>
      </c>
      <c r="AA287" s="17">
        <v>0</v>
      </c>
      <c r="AB287" s="17">
        <v>0</v>
      </c>
      <c r="AC287" s="17">
        <v>0</v>
      </c>
      <c r="AD287" s="17">
        <v>0</v>
      </c>
      <c r="AE287" s="17">
        <v>0</v>
      </c>
      <c r="AF287" s="17">
        <v>0</v>
      </c>
      <c r="AG287" s="17">
        <v>192.500483887135</v>
      </c>
      <c r="AH287" s="17">
        <v>0</v>
      </c>
      <c r="AI287" s="17">
        <v>0</v>
      </c>
      <c r="AJ287" s="17">
        <v>0</v>
      </c>
      <c r="AK287" s="17">
        <v>727.49735184758492</v>
      </c>
      <c r="AL287" s="17">
        <v>0</v>
      </c>
      <c r="AM287" s="17">
        <v>0</v>
      </c>
      <c r="AN287" s="17">
        <v>0</v>
      </c>
      <c r="AO287" s="17">
        <v>0</v>
      </c>
    </row>
    <row r="288" spans="1:43" x14ac:dyDescent="0.2">
      <c r="A288" s="17">
        <v>2010</v>
      </c>
      <c r="B288" s="17">
        <v>6924.8183501922103</v>
      </c>
      <c r="C288" s="17">
        <v>1001.810648094465</v>
      </c>
      <c r="D288" s="17">
        <v>241.47680248182002</v>
      </c>
      <c r="E288" s="17">
        <v>1498.806583347535</v>
      </c>
      <c r="F288" s="17">
        <v>312.74447947330998</v>
      </c>
      <c r="G288" s="17">
        <v>0</v>
      </c>
      <c r="H288" s="17">
        <v>163.45456923975999</v>
      </c>
      <c r="I288" s="17">
        <v>29.232697145355001</v>
      </c>
      <c r="J288" s="17">
        <v>0</v>
      </c>
      <c r="K288" s="17">
        <v>186.30074801373999</v>
      </c>
      <c r="L288" s="17">
        <v>48.615676489875</v>
      </c>
      <c r="M288" s="17">
        <v>0</v>
      </c>
      <c r="N288" s="17">
        <v>689.16881874741</v>
      </c>
      <c r="O288" s="17">
        <v>129.97762904165</v>
      </c>
      <c r="P288" s="17">
        <v>208.056547742265</v>
      </c>
      <c r="Q288" s="17">
        <v>132.096186204475</v>
      </c>
      <c r="R288" s="17">
        <v>132.69343481129499</v>
      </c>
      <c r="S288" s="17">
        <v>28.995375272234998</v>
      </c>
      <c r="T288" s="17">
        <v>31.358383035284998</v>
      </c>
      <c r="U288" s="17">
        <v>53.607246014279994</v>
      </c>
      <c r="V288" s="17">
        <v>119.40300273403</v>
      </c>
      <c r="W288" s="17">
        <v>127.29512849094999</v>
      </c>
      <c r="X288" s="17">
        <v>0</v>
      </c>
      <c r="Y288" s="17">
        <v>48.615676489875</v>
      </c>
      <c r="Z288" s="17">
        <v>0</v>
      </c>
      <c r="AA288" s="17">
        <v>29.232697145355001</v>
      </c>
      <c r="AB288" s="17">
        <v>0</v>
      </c>
      <c r="AC288" s="17">
        <v>0</v>
      </c>
      <c r="AD288" s="17">
        <v>0</v>
      </c>
      <c r="AE288" s="17">
        <v>0</v>
      </c>
      <c r="AF288" s="17">
        <v>0</v>
      </c>
      <c r="AG288" s="17">
        <v>186.300680825575</v>
      </c>
      <c r="AH288" s="17">
        <v>48.615676489875</v>
      </c>
      <c r="AI288" s="17">
        <v>0</v>
      </c>
      <c r="AJ288" s="17">
        <v>0</v>
      </c>
      <c r="AK288" s="17">
        <v>695.21886073076496</v>
      </c>
      <c r="AL288" s="17">
        <v>0</v>
      </c>
      <c r="AM288" s="17">
        <v>0</v>
      </c>
      <c r="AN288" s="17">
        <v>0</v>
      </c>
      <c r="AO288" s="17">
        <v>1270.9960557285899</v>
      </c>
    </row>
    <row r="289" spans="1:43" x14ac:dyDescent="0.2">
      <c r="A289" s="17">
        <v>2011</v>
      </c>
      <c r="B289" s="17">
        <v>6392.7838113228199</v>
      </c>
      <c r="C289" s="17">
        <v>1208.4878167101049</v>
      </c>
      <c r="D289" s="17">
        <v>242.17004166482002</v>
      </c>
      <c r="E289" s="17">
        <v>2186.1604338588249</v>
      </c>
      <c r="F289" s="17">
        <v>345.493776182185</v>
      </c>
      <c r="G289" s="17">
        <v>0</v>
      </c>
      <c r="H289" s="17">
        <v>241.239205656015</v>
      </c>
      <c r="I289" s="17">
        <v>0</v>
      </c>
      <c r="J289" s="17">
        <v>0</v>
      </c>
      <c r="K289" s="17">
        <v>164.55790113756501</v>
      </c>
      <c r="L289" s="17">
        <v>0</v>
      </c>
      <c r="M289" s="17">
        <v>0</v>
      </c>
      <c r="N289" s="17">
        <v>811.55819921452996</v>
      </c>
      <c r="O289" s="17">
        <v>788.951739311305</v>
      </c>
      <c r="P289" s="17">
        <v>221.98981997198499</v>
      </c>
      <c r="Q289" s="17">
        <v>196.89508662038997</v>
      </c>
      <c r="R289" s="17">
        <v>125.43394652354</v>
      </c>
      <c r="S289" s="17">
        <v>18.129882338529999</v>
      </c>
      <c r="T289" s="17">
        <v>44.344116838624998</v>
      </c>
      <c r="U289" s="17">
        <v>39.123887425859998</v>
      </c>
      <c r="V289" s="17">
        <v>32.749294511875</v>
      </c>
      <c r="W289" s="17">
        <v>0.69323918299999998</v>
      </c>
      <c r="X289" s="17">
        <v>0</v>
      </c>
      <c r="Y289" s="17">
        <v>0</v>
      </c>
      <c r="Z289" s="17">
        <v>0</v>
      </c>
      <c r="AA289" s="17">
        <v>0</v>
      </c>
      <c r="AB289" s="17">
        <v>0</v>
      </c>
      <c r="AC289" s="17">
        <v>0</v>
      </c>
      <c r="AD289" s="17">
        <v>0</v>
      </c>
      <c r="AE289" s="17">
        <v>0</v>
      </c>
      <c r="AF289" s="17">
        <v>0</v>
      </c>
      <c r="AG289" s="17">
        <v>164.55783394939999</v>
      </c>
      <c r="AH289" s="17">
        <v>0</v>
      </c>
      <c r="AI289" s="17">
        <v>0</v>
      </c>
      <c r="AJ289" s="17">
        <v>0</v>
      </c>
      <c r="AK289" s="17">
        <v>688.70901171833498</v>
      </c>
      <c r="AL289" s="17">
        <v>0</v>
      </c>
      <c r="AM289" s="17">
        <v>0</v>
      </c>
      <c r="AN289" s="17">
        <v>0</v>
      </c>
      <c r="AO289" s="17">
        <v>112.52711122466</v>
      </c>
    </row>
    <row r="290" spans="1:43" x14ac:dyDescent="0.2">
      <c r="A290" s="17">
        <v>2012</v>
      </c>
      <c r="B290" s="17">
        <v>6536.0052108206601</v>
      </c>
      <c r="C290" s="17">
        <v>1242.1378827195001</v>
      </c>
      <c r="D290" s="17">
        <v>245.64649317582001</v>
      </c>
      <c r="E290" s="17">
        <v>2324.15139762749</v>
      </c>
      <c r="F290" s="17">
        <v>381.58322641085499</v>
      </c>
      <c r="G290" s="17">
        <v>0</v>
      </c>
      <c r="H290" s="17">
        <v>223.84276150606502</v>
      </c>
      <c r="I290" s="17">
        <v>0</v>
      </c>
      <c r="J290" s="17">
        <v>0</v>
      </c>
      <c r="K290" s="17">
        <v>223.538761961055</v>
      </c>
      <c r="L290" s="17">
        <v>0</v>
      </c>
      <c r="M290" s="17">
        <v>0</v>
      </c>
      <c r="N290" s="17">
        <v>819.637989378415</v>
      </c>
      <c r="O290" s="17">
        <v>359.82991770298003</v>
      </c>
      <c r="P290" s="17">
        <v>35.068188524009997</v>
      </c>
      <c r="Q290" s="17">
        <v>136.11946450637001</v>
      </c>
      <c r="R290" s="17">
        <v>127.57074548116</v>
      </c>
      <c r="S290" s="17">
        <v>38.147709839889998</v>
      </c>
      <c r="T290" s="17">
        <v>87.723294802695008</v>
      </c>
      <c r="U290" s="17">
        <v>95.967947094729993</v>
      </c>
      <c r="V290" s="17">
        <v>36.089383040504998</v>
      </c>
      <c r="W290" s="17">
        <v>3.4764493139999999</v>
      </c>
      <c r="X290" s="17">
        <v>0</v>
      </c>
      <c r="Y290" s="17">
        <v>0</v>
      </c>
      <c r="Z290" s="17">
        <v>0</v>
      </c>
      <c r="AA290" s="17">
        <v>0</v>
      </c>
      <c r="AB290" s="17">
        <v>0</v>
      </c>
      <c r="AC290" s="17">
        <v>0</v>
      </c>
      <c r="AD290" s="17">
        <v>0</v>
      </c>
      <c r="AE290" s="17">
        <v>0</v>
      </c>
      <c r="AF290" s="17">
        <v>0</v>
      </c>
      <c r="AG290" s="17">
        <v>223.53869257589</v>
      </c>
      <c r="AH290" s="17">
        <v>0</v>
      </c>
      <c r="AI290" s="17">
        <v>0</v>
      </c>
      <c r="AJ290" s="17">
        <v>0</v>
      </c>
      <c r="AK290" s="17">
        <v>645.33180850017493</v>
      </c>
      <c r="AL290" s="17">
        <v>0</v>
      </c>
      <c r="AM290" s="17">
        <v>0</v>
      </c>
      <c r="AN290" s="17">
        <v>0</v>
      </c>
      <c r="AO290" s="17">
        <v>156.47804378551498</v>
      </c>
    </row>
    <row r="291" spans="1:43" x14ac:dyDescent="0.2">
      <c r="A291" s="17">
        <v>2013</v>
      </c>
      <c r="B291" s="17">
        <v>6174.3432976717495</v>
      </c>
      <c r="C291" s="17">
        <v>1465.3295517265749</v>
      </c>
      <c r="D291" s="17">
        <v>246.50248172482</v>
      </c>
      <c r="E291" s="17">
        <v>2420.5883100082701</v>
      </c>
      <c r="F291" s="17">
        <v>395.18875115957496</v>
      </c>
      <c r="G291" s="17">
        <v>0</v>
      </c>
      <c r="H291" s="17">
        <v>174.45326775792</v>
      </c>
      <c r="I291" s="17">
        <v>0</v>
      </c>
      <c r="J291" s="17">
        <v>0</v>
      </c>
      <c r="K291" s="17">
        <v>495.06877001905502</v>
      </c>
      <c r="L291" s="17">
        <v>57.178749886169996</v>
      </c>
      <c r="M291" s="17">
        <v>0</v>
      </c>
      <c r="N291" s="17">
        <v>969.06225641875494</v>
      </c>
      <c r="O291" s="17">
        <v>391.38431214262499</v>
      </c>
      <c r="P291" s="17">
        <v>228.62012665428</v>
      </c>
      <c r="Q291" s="17">
        <v>126.37607306500999</v>
      </c>
      <c r="R291" s="17">
        <v>316.60315628147498</v>
      </c>
      <c r="S291" s="17">
        <v>66.211671160354996</v>
      </c>
      <c r="T291" s="17">
        <v>48.077125307745</v>
      </c>
      <c r="U291" s="17">
        <v>178.465546549415</v>
      </c>
      <c r="V291" s="17">
        <v>65.248066238725002</v>
      </c>
      <c r="W291" s="17">
        <v>0.85598854899999999</v>
      </c>
      <c r="X291" s="17">
        <v>0</v>
      </c>
      <c r="Y291" s="17">
        <v>5.5361412080000001</v>
      </c>
      <c r="Z291" s="17">
        <v>0</v>
      </c>
      <c r="AA291" s="17">
        <v>0</v>
      </c>
      <c r="AB291" s="17">
        <v>51.642608678169999</v>
      </c>
      <c r="AC291" s="17">
        <v>0</v>
      </c>
      <c r="AD291" s="17">
        <v>0</v>
      </c>
      <c r="AE291" s="17">
        <v>0</v>
      </c>
      <c r="AF291" s="17">
        <v>0</v>
      </c>
      <c r="AG291" s="17">
        <v>495.06870283088995</v>
      </c>
      <c r="AH291" s="17">
        <v>57.178749886169996</v>
      </c>
      <c r="AI291" s="17">
        <v>0</v>
      </c>
      <c r="AJ291" s="17">
        <v>0</v>
      </c>
      <c r="AK291" s="17">
        <v>625.01454586125999</v>
      </c>
      <c r="AL291" s="17">
        <v>2.1929157770000001</v>
      </c>
      <c r="AM291" s="17">
        <v>0</v>
      </c>
      <c r="AN291" s="17">
        <v>0</v>
      </c>
      <c r="AO291" s="17">
        <v>74.114494920715003</v>
      </c>
    </row>
    <row r="292" spans="1:43" x14ac:dyDescent="0.2">
      <c r="A292" s="17">
        <v>2014</v>
      </c>
      <c r="B292" s="17">
        <v>6245.8550587499249</v>
      </c>
      <c r="C292" s="17">
        <v>1520.460580923015</v>
      </c>
      <c r="D292" s="17">
        <v>286.13620904364001</v>
      </c>
      <c r="E292" s="17">
        <v>2514.3082146209154</v>
      </c>
      <c r="F292" s="17">
        <v>450.46187419316004</v>
      </c>
      <c r="G292" s="17">
        <v>0</v>
      </c>
      <c r="H292" s="17">
        <v>169.81300267982499</v>
      </c>
      <c r="I292" s="17">
        <v>0</v>
      </c>
      <c r="J292" s="17">
        <v>0</v>
      </c>
      <c r="K292" s="17">
        <v>253.00862553687</v>
      </c>
      <c r="L292" s="17">
        <v>0</v>
      </c>
      <c r="M292" s="17">
        <v>0</v>
      </c>
      <c r="N292" s="17">
        <v>1365.458378085465</v>
      </c>
      <c r="O292" s="17">
        <v>193.65917974823498</v>
      </c>
      <c r="P292" s="17">
        <v>138.731931181145</v>
      </c>
      <c r="Q292" s="17">
        <v>135.65745024089</v>
      </c>
      <c r="R292" s="17">
        <v>198.53084681391499</v>
      </c>
      <c r="S292" s="17">
        <v>11.3059439737</v>
      </c>
      <c r="T292" s="17">
        <v>34.155483053769998</v>
      </c>
      <c r="U292" s="17">
        <v>54.477776525954994</v>
      </c>
      <c r="V292" s="17">
        <v>55.273120836585001</v>
      </c>
      <c r="W292" s="17">
        <v>39.63372512182</v>
      </c>
      <c r="X292" s="17">
        <v>0</v>
      </c>
      <c r="Y292" s="17">
        <v>0</v>
      </c>
      <c r="Z292" s="17">
        <v>0</v>
      </c>
      <c r="AA292" s="17">
        <v>0</v>
      </c>
      <c r="AB292" s="17">
        <v>0</v>
      </c>
      <c r="AC292" s="17">
        <v>0</v>
      </c>
      <c r="AD292" s="17">
        <v>0</v>
      </c>
      <c r="AE292" s="17">
        <v>0</v>
      </c>
      <c r="AF292" s="17">
        <v>0</v>
      </c>
      <c r="AG292" s="17">
        <v>253.00862333986998</v>
      </c>
      <c r="AH292" s="17">
        <v>0</v>
      </c>
      <c r="AI292" s="17">
        <v>0</v>
      </c>
      <c r="AJ292" s="17">
        <v>0</v>
      </c>
      <c r="AK292" s="17">
        <v>582.23984020901003</v>
      </c>
      <c r="AL292" s="17">
        <v>0</v>
      </c>
      <c r="AM292" s="17">
        <v>0</v>
      </c>
      <c r="AN292" s="17">
        <v>0</v>
      </c>
      <c r="AO292" s="17">
        <v>155.85146762368001</v>
      </c>
    </row>
    <row r="293" spans="1:43" x14ac:dyDescent="0.2">
      <c r="A293" s="17">
        <v>2015</v>
      </c>
      <c r="B293" s="17">
        <v>6488.87145324432</v>
      </c>
      <c r="C293" s="17">
        <v>1711.06772922446</v>
      </c>
      <c r="D293" s="17">
        <v>286.42413028763997</v>
      </c>
      <c r="E293" s="17">
        <v>2561.3445959712253</v>
      </c>
      <c r="F293" s="17">
        <v>452.71009794193498</v>
      </c>
      <c r="G293" s="17">
        <v>0</v>
      </c>
      <c r="H293" s="17">
        <v>145.72776121627501</v>
      </c>
      <c r="I293" s="17">
        <v>42.962195534114997</v>
      </c>
      <c r="J293" s="17">
        <v>0</v>
      </c>
      <c r="K293" s="17">
        <v>114.016696569885</v>
      </c>
      <c r="L293" s="17">
        <v>0</v>
      </c>
      <c r="M293" s="17">
        <v>0</v>
      </c>
      <c r="N293" s="17">
        <v>1408.42806429184</v>
      </c>
      <c r="O293" s="17">
        <v>138.83382040117999</v>
      </c>
      <c r="P293" s="17">
        <v>202.9665440046</v>
      </c>
      <c r="Q293" s="17">
        <v>130.29289567303999</v>
      </c>
      <c r="R293" s="17">
        <v>70.793065688984996</v>
      </c>
      <c r="S293" s="17">
        <v>33.138944823735002</v>
      </c>
      <c r="T293" s="17">
        <v>15.434863346235</v>
      </c>
      <c r="U293" s="17">
        <v>43.223561495734998</v>
      </c>
      <c r="V293" s="17">
        <v>45.210486471054999</v>
      </c>
      <c r="W293" s="17">
        <v>0.28792124399999997</v>
      </c>
      <c r="X293" s="17">
        <v>0</v>
      </c>
      <c r="Y293" s="17">
        <v>0</v>
      </c>
      <c r="Z293" s="17">
        <v>0</v>
      </c>
      <c r="AA293" s="17">
        <v>42.962195534114997</v>
      </c>
      <c r="AB293" s="17">
        <v>0</v>
      </c>
      <c r="AC293" s="17">
        <v>0</v>
      </c>
      <c r="AD293" s="17">
        <v>0</v>
      </c>
      <c r="AE293" s="17">
        <v>0</v>
      </c>
      <c r="AF293" s="17">
        <v>0</v>
      </c>
      <c r="AG293" s="17">
        <v>114.01662718471999</v>
      </c>
      <c r="AH293" s="17">
        <v>0</v>
      </c>
      <c r="AI293" s="17">
        <v>0</v>
      </c>
      <c r="AJ293" s="17">
        <v>0</v>
      </c>
      <c r="AK293" s="17">
        <v>575.86385251386992</v>
      </c>
      <c r="AL293" s="17">
        <v>0</v>
      </c>
      <c r="AM293" s="17">
        <v>0</v>
      </c>
      <c r="AN293" s="17">
        <v>0</v>
      </c>
      <c r="AO293" s="17">
        <v>210.03893713349501</v>
      </c>
    </row>
    <row r="294" spans="1:43" x14ac:dyDescent="0.2">
      <c r="A294" s="17">
        <v>2016</v>
      </c>
      <c r="B294" s="17">
        <v>6302.4591669223846</v>
      </c>
      <c r="C294" s="17">
        <v>1837.8348082037598</v>
      </c>
      <c r="D294" s="17">
        <v>120.99559044354</v>
      </c>
      <c r="E294" s="17">
        <v>2653.8198532678998</v>
      </c>
      <c r="F294" s="17">
        <v>468.67889765651</v>
      </c>
      <c r="G294" s="17">
        <v>200.11363376499</v>
      </c>
      <c r="H294" s="17">
        <v>296.75743865378502</v>
      </c>
      <c r="I294" s="17">
        <v>30.816644881889999</v>
      </c>
      <c r="J294" s="17">
        <v>0</v>
      </c>
      <c r="K294" s="17">
        <v>353.26002660124999</v>
      </c>
      <c r="L294" s="17">
        <v>0</v>
      </c>
      <c r="M294" s="17">
        <v>0</v>
      </c>
      <c r="N294" s="17">
        <v>1267.169791771855</v>
      </c>
      <c r="O294" s="17">
        <v>500.01054683160999</v>
      </c>
      <c r="P294" s="17">
        <v>176.92859674963998</v>
      </c>
      <c r="Q294" s="17">
        <v>151.81778574048499</v>
      </c>
      <c r="R294" s="17">
        <v>121.97327635030001</v>
      </c>
      <c r="S294" s="17">
        <v>31.308951361849999</v>
      </c>
      <c r="T294" s="17">
        <v>144.93958572513498</v>
      </c>
      <c r="U294" s="17">
        <v>231.28668086578497</v>
      </c>
      <c r="V294" s="17">
        <v>70.695642940189998</v>
      </c>
      <c r="W294" s="17">
        <v>7.321636517</v>
      </c>
      <c r="X294" s="17">
        <v>3.453189675</v>
      </c>
      <c r="Y294" s="17">
        <v>0</v>
      </c>
      <c r="Z294" s="17">
        <v>27.363455206889999</v>
      </c>
      <c r="AA294" s="17">
        <v>27.363455206889999</v>
      </c>
      <c r="AB294" s="17">
        <v>0</v>
      </c>
      <c r="AC294" s="17">
        <v>200.11363376499</v>
      </c>
      <c r="AD294" s="17">
        <v>0</v>
      </c>
      <c r="AE294" s="17">
        <v>0</v>
      </c>
      <c r="AF294" s="17">
        <v>0</v>
      </c>
      <c r="AG294" s="17">
        <v>353.25995721608501</v>
      </c>
      <c r="AH294" s="17">
        <v>0</v>
      </c>
      <c r="AI294" s="17">
        <v>0</v>
      </c>
      <c r="AJ294" s="17">
        <v>0</v>
      </c>
      <c r="AK294" s="17">
        <v>509.04301744839495</v>
      </c>
      <c r="AL294" s="17">
        <v>0</v>
      </c>
      <c r="AM294" s="17">
        <v>0</v>
      </c>
      <c r="AN294" s="17">
        <v>0</v>
      </c>
      <c r="AO294" s="17">
        <v>255.27497128687</v>
      </c>
    </row>
    <row r="295" spans="1:43" x14ac:dyDescent="0.2">
      <c r="A295" s="17">
        <v>2017</v>
      </c>
      <c r="B295" s="17">
        <v>7077.1102912218048</v>
      </c>
      <c r="C295" s="17">
        <v>2067.0478637511151</v>
      </c>
      <c r="D295" s="17">
        <v>122.97203361353999</v>
      </c>
      <c r="E295" s="17">
        <v>2712.6310816156602</v>
      </c>
      <c r="F295" s="17">
        <v>503.39067708994503</v>
      </c>
      <c r="G295" s="17">
        <v>200.11363376499</v>
      </c>
      <c r="H295" s="17">
        <v>142.63899592298</v>
      </c>
      <c r="I295" s="17">
        <v>1.4010225059999999</v>
      </c>
      <c r="J295" s="17">
        <v>0</v>
      </c>
      <c r="K295" s="17">
        <v>225.89127963535498</v>
      </c>
      <c r="L295" s="17">
        <v>2.7770277729999999</v>
      </c>
      <c r="M295" s="17">
        <v>0</v>
      </c>
      <c r="N295" s="17">
        <v>810.98259886289497</v>
      </c>
      <c r="O295" s="17">
        <v>244.87899942269996</v>
      </c>
      <c r="P295" s="17">
        <v>216.60278363936001</v>
      </c>
      <c r="Q295" s="17">
        <v>107.42697503296</v>
      </c>
      <c r="R295" s="17">
        <v>132.5802249077</v>
      </c>
      <c r="S295" s="17">
        <v>53.476544790429998</v>
      </c>
      <c r="T295" s="17">
        <v>35.211953701854995</v>
      </c>
      <c r="U295" s="17">
        <v>93.31098534249</v>
      </c>
      <c r="V295" s="17">
        <v>34.711777236434997</v>
      </c>
      <c r="W295" s="17">
        <v>1.9764431699999998</v>
      </c>
      <c r="X295" s="17">
        <v>1.4010225059999999</v>
      </c>
      <c r="Y295" s="17">
        <v>2.7770277729999999</v>
      </c>
      <c r="Z295" s="17">
        <v>0</v>
      </c>
      <c r="AA295" s="17">
        <v>0</v>
      </c>
      <c r="AB295" s="17">
        <v>0</v>
      </c>
      <c r="AC295" s="17">
        <v>0</v>
      </c>
      <c r="AD295" s="17">
        <v>0</v>
      </c>
      <c r="AE295" s="17">
        <v>0</v>
      </c>
      <c r="AF295" s="17">
        <v>0</v>
      </c>
      <c r="AG295" s="17">
        <v>225.89121025019</v>
      </c>
      <c r="AH295" s="17">
        <v>2.7770277729999999</v>
      </c>
      <c r="AI295" s="17">
        <v>0</v>
      </c>
      <c r="AJ295" s="17">
        <v>0</v>
      </c>
      <c r="AK295" s="17">
        <v>662.62480870725994</v>
      </c>
      <c r="AL295" s="17">
        <v>4.068220052</v>
      </c>
      <c r="AM295" s="17">
        <v>0</v>
      </c>
      <c r="AN295" s="17">
        <v>0</v>
      </c>
      <c r="AO295" s="17">
        <v>809.44721951021006</v>
      </c>
    </row>
    <row r="296" spans="1:43" x14ac:dyDescent="0.2">
      <c r="A296" s="17">
        <v>2018</v>
      </c>
      <c r="B296" s="17">
        <v>7198.3538882531693</v>
      </c>
      <c r="C296" s="17">
        <v>2075.0307623059948</v>
      </c>
      <c r="D296" s="17">
        <v>142.64043199970999</v>
      </c>
      <c r="E296" s="17">
        <v>2814.1728361148698</v>
      </c>
      <c r="F296" s="17">
        <v>537.38731976127997</v>
      </c>
      <c r="G296" s="17">
        <v>200.11363376499</v>
      </c>
      <c r="H296" s="17">
        <v>170.37812815202</v>
      </c>
      <c r="I296" s="17">
        <v>1.264303196</v>
      </c>
      <c r="J296" s="17">
        <v>0</v>
      </c>
      <c r="K296" s="17">
        <v>277.84491270234997</v>
      </c>
      <c r="L296" s="17">
        <v>65.409421485335002</v>
      </c>
      <c r="M296" s="17">
        <v>9.8349539860000004</v>
      </c>
      <c r="N296" s="17">
        <v>840.04089053542998</v>
      </c>
      <c r="O296" s="17">
        <v>323.10605480070501</v>
      </c>
      <c r="P296" s="17">
        <v>107.1116849303</v>
      </c>
      <c r="Q296" s="17">
        <v>115.91882170790001</v>
      </c>
      <c r="R296" s="17">
        <v>144.531712960395</v>
      </c>
      <c r="S296" s="17">
        <v>31.045000537585</v>
      </c>
      <c r="T296" s="17">
        <v>54.459239255954998</v>
      </c>
      <c r="U296" s="17">
        <v>133.31313035679</v>
      </c>
      <c r="V296" s="17">
        <v>37.089173745170001</v>
      </c>
      <c r="W296" s="17">
        <v>29.50335456917</v>
      </c>
      <c r="X296" s="17">
        <v>1.264303196</v>
      </c>
      <c r="Y296" s="17">
        <v>62.316821026334999</v>
      </c>
      <c r="Z296" s="17">
        <v>0</v>
      </c>
      <c r="AA296" s="17">
        <v>0</v>
      </c>
      <c r="AB296" s="17">
        <v>3.0925982619999997</v>
      </c>
      <c r="AC296" s="17">
        <v>0</v>
      </c>
      <c r="AD296" s="17">
        <v>0</v>
      </c>
      <c r="AE296" s="17">
        <v>9.8349539860000004</v>
      </c>
      <c r="AF296" s="17">
        <v>0</v>
      </c>
      <c r="AG296" s="17">
        <v>277.844843317185</v>
      </c>
      <c r="AH296" s="17">
        <v>65.409419288335002</v>
      </c>
      <c r="AI296" s="17">
        <v>9.8349539860000004</v>
      </c>
      <c r="AJ296" s="17">
        <v>0</v>
      </c>
      <c r="AK296" s="17">
        <v>609.55506870801003</v>
      </c>
      <c r="AL296" s="17">
        <v>2.7468607659999997</v>
      </c>
      <c r="AM296" s="17">
        <v>0</v>
      </c>
      <c r="AN296" s="17">
        <v>0</v>
      </c>
      <c r="AO296" s="17">
        <v>199.61001353882</v>
      </c>
    </row>
    <row r="297" spans="1:43" x14ac:dyDescent="0.2">
      <c r="A297" s="17">
        <v>2019</v>
      </c>
      <c r="B297" s="17">
        <v>7250.4423594643094</v>
      </c>
      <c r="C297" s="17">
        <v>2206.5436697765449</v>
      </c>
      <c r="D297" s="17">
        <v>103.45549210917</v>
      </c>
      <c r="E297" s="17">
        <v>2840.0989709029946</v>
      </c>
      <c r="F297" s="17">
        <v>566.77936705750994</v>
      </c>
      <c r="G297" s="17">
        <v>241.03587996652999</v>
      </c>
      <c r="H297" s="17">
        <v>94.447989552400003</v>
      </c>
      <c r="I297" s="17">
        <v>89.631638236474998</v>
      </c>
      <c r="J297" s="17">
        <v>0</v>
      </c>
      <c r="K297" s="17">
        <v>353.51541103356499</v>
      </c>
      <c r="L297" s="17">
        <v>38.489586387464996</v>
      </c>
      <c r="M297" s="17">
        <v>0</v>
      </c>
      <c r="N297" s="17">
        <v>1065.5368367773399</v>
      </c>
      <c r="O297" s="17">
        <v>351.56802021097997</v>
      </c>
      <c r="P297" s="17">
        <v>203.86122441787001</v>
      </c>
      <c r="Q297" s="17">
        <v>34.330521359540001</v>
      </c>
      <c r="R297" s="17">
        <v>207.50244817936499</v>
      </c>
      <c r="S297" s="17">
        <v>86.90212690752</v>
      </c>
      <c r="T297" s="17">
        <v>60.117468192860002</v>
      </c>
      <c r="U297" s="17">
        <v>146.01289346903499</v>
      </c>
      <c r="V297" s="17">
        <v>102.95126285418999</v>
      </c>
      <c r="W297" s="17">
        <v>1.737306311</v>
      </c>
      <c r="X297" s="17">
        <v>51.307240167814996</v>
      </c>
      <c r="Y297" s="17">
        <v>3.25470171</v>
      </c>
      <c r="Z297" s="17">
        <v>0</v>
      </c>
      <c r="AA297" s="17">
        <v>38.324330880494998</v>
      </c>
      <c r="AB297" s="17">
        <v>35.234884677464997</v>
      </c>
      <c r="AC297" s="17">
        <v>40.922246201539998</v>
      </c>
      <c r="AD297" s="17">
        <v>0</v>
      </c>
      <c r="AE297" s="17">
        <v>0</v>
      </c>
      <c r="AF297" s="17">
        <v>0</v>
      </c>
      <c r="AG297" s="17">
        <v>353.51534164839995</v>
      </c>
      <c r="AH297" s="17">
        <v>38.489586387464996</v>
      </c>
      <c r="AI297" s="17">
        <v>0</v>
      </c>
      <c r="AJ297" s="17">
        <v>0</v>
      </c>
      <c r="AK297" s="17">
        <v>689.14814815817499</v>
      </c>
      <c r="AL297" s="17">
        <v>32.609327468274998</v>
      </c>
      <c r="AM297" s="17">
        <v>0</v>
      </c>
      <c r="AN297" s="17">
        <v>0</v>
      </c>
      <c r="AO297" s="17">
        <v>127.593346325775</v>
      </c>
    </row>
    <row r="298" spans="1:43" x14ac:dyDescent="0.2">
      <c r="A298" s="17">
        <v>2020</v>
      </c>
      <c r="B298" s="17">
        <v>7398.7725889155399</v>
      </c>
      <c r="C298" s="17">
        <v>2395.6692060362102</v>
      </c>
      <c r="D298" s="17">
        <v>102.04534106817</v>
      </c>
      <c r="E298" s="17">
        <v>2894.0198007488052</v>
      </c>
      <c r="F298" s="17">
        <v>634.87684766691996</v>
      </c>
      <c r="G298" s="17">
        <v>244.68335694253</v>
      </c>
      <c r="H298" s="17">
        <v>153.71004018678499</v>
      </c>
      <c r="I298" s="17">
        <v>0</v>
      </c>
      <c r="J298" s="17">
        <v>0</v>
      </c>
      <c r="K298" s="17">
        <v>181.734095847335</v>
      </c>
      <c r="L298" s="17">
        <v>4.0136267989999999</v>
      </c>
      <c r="M298" s="17">
        <v>0</v>
      </c>
      <c r="N298" s="17">
        <v>1242.70989412484</v>
      </c>
      <c r="O298" s="17">
        <v>251.13645384605499</v>
      </c>
      <c r="P298" s="17">
        <v>232.35033801537</v>
      </c>
      <c r="Q298" s="17">
        <v>101.05990394956501</v>
      </c>
      <c r="R298" s="17">
        <v>71.331863870014999</v>
      </c>
      <c r="S298" s="17">
        <v>31.123629390704998</v>
      </c>
      <c r="T298" s="17">
        <v>52.650066852054998</v>
      </c>
      <c r="U298" s="17">
        <v>110.40222978032</v>
      </c>
      <c r="V298" s="17">
        <v>68.097480609409999</v>
      </c>
      <c r="W298" s="17">
        <v>2.2373237379999997</v>
      </c>
      <c r="X298" s="17">
        <v>0</v>
      </c>
      <c r="Y298" s="17">
        <v>4.0136267989999999</v>
      </c>
      <c r="Z298" s="17">
        <v>0</v>
      </c>
      <c r="AA298" s="17">
        <v>0</v>
      </c>
      <c r="AB298" s="17">
        <v>0</v>
      </c>
      <c r="AC298" s="17">
        <v>3.6474747789999999</v>
      </c>
      <c r="AD298" s="17">
        <v>0</v>
      </c>
      <c r="AE298" s="17">
        <v>0</v>
      </c>
      <c r="AF298" s="17">
        <v>0</v>
      </c>
      <c r="AG298" s="17">
        <v>181.73409365033501</v>
      </c>
      <c r="AH298" s="17">
        <v>4.0136267989999999</v>
      </c>
      <c r="AI298" s="17">
        <v>0</v>
      </c>
      <c r="AJ298" s="17">
        <v>0</v>
      </c>
      <c r="AK298" s="17">
        <v>586.33729424587</v>
      </c>
      <c r="AL298" s="17">
        <v>3.039626395</v>
      </c>
      <c r="AM298" s="17">
        <v>0</v>
      </c>
      <c r="AN298" s="17">
        <v>0</v>
      </c>
      <c r="AO298" s="17">
        <v>214.83200506469498</v>
      </c>
    </row>
    <row r="299" spans="1:43" x14ac:dyDescent="0.2">
      <c r="A299" s="17">
        <v>2021</v>
      </c>
      <c r="B299" s="17">
        <v>7431.4046506893646</v>
      </c>
      <c r="C299" s="17">
        <v>2491.61709437329</v>
      </c>
      <c r="D299" s="17">
        <v>226.20833794321501</v>
      </c>
      <c r="E299" s="17">
        <v>2707.6825569635203</v>
      </c>
      <c r="F299" s="17">
        <v>714.17292954158506</v>
      </c>
      <c r="G299" s="17">
        <v>244.02889920352999</v>
      </c>
      <c r="H299" s="17">
        <v>188.29239293777499</v>
      </c>
      <c r="I299" s="17">
        <v>1.0039279379999999</v>
      </c>
      <c r="J299" s="17">
        <v>0</v>
      </c>
      <c r="K299" s="17">
        <v>318.87996367065</v>
      </c>
      <c r="L299" s="17">
        <v>3.5605570649999998</v>
      </c>
      <c r="M299" s="17">
        <v>1.538350385</v>
      </c>
      <c r="N299" s="17">
        <v>1271.923673614815</v>
      </c>
      <c r="O299" s="17">
        <v>316.67533177935002</v>
      </c>
      <c r="P299" s="17">
        <v>192.491445397295</v>
      </c>
      <c r="Q299" s="17">
        <v>42.751103306384998</v>
      </c>
      <c r="R299" s="17">
        <v>77.691597220404987</v>
      </c>
      <c r="S299" s="17">
        <v>112.36376276516501</v>
      </c>
      <c r="T299" s="17">
        <v>145.54122024622501</v>
      </c>
      <c r="U299" s="17">
        <v>241.18829926207999</v>
      </c>
      <c r="V299" s="17">
        <v>81.838919154500005</v>
      </c>
      <c r="W299" s="17">
        <v>124.20003481988</v>
      </c>
      <c r="X299" s="17">
        <v>1.0039279379999999</v>
      </c>
      <c r="Y299" s="17">
        <v>1.8644379129999999</v>
      </c>
      <c r="Z299" s="17">
        <v>0.84678751299999999</v>
      </c>
      <c r="AA299" s="17">
        <v>0</v>
      </c>
      <c r="AB299" s="17">
        <v>1.6961169549999999</v>
      </c>
      <c r="AC299" s="17">
        <v>0.88389264599999995</v>
      </c>
      <c r="AD299" s="17">
        <v>0</v>
      </c>
      <c r="AE299" s="17">
        <v>0</v>
      </c>
      <c r="AF299" s="17">
        <v>0</v>
      </c>
      <c r="AG299" s="17">
        <v>318.87989648248498</v>
      </c>
      <c r="AH299" s="17">
        <v>3.5605548679999997</v>
      </c>
      <c r="AI299" s="17">
        <v>1.538350385</v>
      </c>
      <c r="AJ299" s="17">
        <v>1.538350385</v>
      </c>
      <c r="AK299" s="17">
        <v>501.78857837339501</v>
      </c>
      <c r="AL299" s="17">
        <v>3.9192239059999996</v>
      </c>
      <c r="AM299" s="17">
        <v>0</v>
      </c>
      <c r="AN299" s="17">
        <v>0</v>
      </c>
      <c r="AO299" s="17">
        <v>156.53394095936</v>
      </c>
    </row>
    <row r="300" spans="1:43" x14ac:dyDescent="0.2">
      <c r="AQ300" s="22" t="s">
        <v>108</v>
      </c>
    </row>
    <row r="301" spans="1:43" x14ac:dyDescent="0.2">
      <c r="A301" s="23" t="s">
        <v>88</v>
      </c>
      <c r="B301" s="23"/>
      <c r="C301" s="23"/>
      <c r="D301" s="23"/>
    </row>
    <row r="302" spans="1:43" x14ac:dyDescent="0.2">
      <c r="A302" s="17" t="s">
        <v>0</v>
      </c>
      <c r="B302" s="17" t="s">
        <v>1</v>
      </c>
      <c r="C302" s="17" t="s">
        <v>2</v>
      </c>
      <c r="D302" s="17" t="s">
        <v>3</v>
      </c>
      <c r="E302" s="17" t="s">
        <v>4</v>
      </c>
      <c r="F302" s="17" t="s">
        <v>5</v>
      </c>
      <c r="G302" s="17" t="s">
        <v>6</v>
      </c>
      <c r="H302" s="17" t="s">
        <v>7</v>
      </c>
      <c r="I302" s="17" t="s">
        <v>8</v>
      </c>
      <c r="J302" s="17" t="s">
        <v>9</v>
      </c>
      <c r="K302" s="17" t="s">
        <v>10</v>
      </c>
      <c r="L302" s="17" t="s">
        <v>11</v>
      </c>
      <c r="M302" s="17" t="s">
        <v>12</v>
      </c>
      <c r="N302" s="17" t="s">
        <v>13</v>
      </c>
      <c r="O302" s="17" t="s">
        <v>14</v>
      </c>
      <c r="P302" s="17" t="s">
        <v>15</v>
      </c>
      <c r="Q302" s="17" t="s">
        <v>16</v>
      </c>
      <c r="R302" s="17" t="s">
        <v>17</v>
      </c>
      <c r="S302" s="17" t="s">
        <v>18</v>
      </c>
      <c r="T302" s="17" t="s">
        <v>19</v>
      </c>
      <c r="U302" s="17" t="s">
        <v>20</v>
      </c>
      <c r="V302" s="17" t="s">
        <v>21</v>
      </c>
      <c r="W302" s="17" t="s">
        <v>22</v>
      </c>
      <c r="X302" s="17" t="s">
        <v>23</v>
      </c>
      <c r="Y302" s="17" t="s">
        <v>24</v>
      </c>
      <c r="Z302" s="17" t="s">
        <v>25</v>
      </c>
      <c r="AA302" s="17" t="s">
        <v>26</v>
      </c>
      <c r="AB302" s="17" t="s">
        <v>27</v>
      </c>
      <c r="AC302" s="17" t="s">
        <v>28</v>
      </c>
      <c r="AD302" s="17" t="s">
        <v>29</v>
      </c>
      <c r="AE302" s="17" t="s">
        <v>30</v>
      </c>
      <c r="AF302" s="17" t="s">
        <v>31</v>
      </c>
      <c r="AG302" s="17" t="s">
        <v>32</v>
      </c>
      <c r="AH302" s="17" t="s">
        <v>33</v>
      </c>
      <c r="AI302" s="17" t="s">
        <v>34</v>
      </c>
      <c r="AJ302" s="17" t="s">
        <v>35</v>
      </c>
      <c r="AK302" s="17" t="s">
        <v>36</v>
      </c>
      <c r="AL302" s="17" t="s">
        <v>37</v>
      </c>
      <c r="AM302" s="17" t="s">
        <v>38</v>
      </c>
      <c r="AN302" s="17" t="s">
        <v>39</v>
      </c>
      <c r="AO302" s="17" t="s">
        <v>40</v>
      </c>
    </row>
    <row r="303" spans="1:43" x14ac:dyDescent="0.2">
      <c r="A303" s="17">
        <v>2000</v>
      </c>
      <c r="B303" s="17">
        <v>226173.63753148809</v>
      </c>
      <c r="C303" s="17">
        <v>6265.8674061754991</v>
      </c>
      <c r="D303" s="17">
        <v>0</v>
      </c>
      <c r="E303" s="17">
        <v>8422.495587980171</v>
      </c>
      <c r="F303" s="17">
        <v>2440.1082447045001</v>
      </c>
      <c r="G303" s="17">
        <v>0</v>
      </c>
      <c r="H303" s="17">
        <v>4005.6833107979278</v>
      </c>
      <c r="I303" s="17">
        <v>0</v>
      </c>
      <c r="J303" s="17">
        <v>0</v>
      </c>
      <c r="K303" s="17">
        <v>10370.0584186425</v>
      </c>
      <c r="L303" s="17">
        <v>0</v>
      </c>
      <c r="M303" s="17">
        <v>0</v>
      </c>
      <c r="N303" s="17">
        <v>0</v>
      </c>
      <c r="O303" s="17">
        <v>0</v>
      </c>
      <c r="P303" s="17">
        <v>0</v>
      </c>
      <c r="Q303" s="17">
        <v>0</v>
      </c>
      <c r="R303" s="17">
        <v>0</v>
      </c>
      <c r="S303" s="17">
        <v>0</v>
      </c>
      <c r="T303" s="17">
        <v>0</v>
      </c>
      <c r="U303" s="17">
        <v>0</v>
      </c>
      <c r="V303" s="17">
        <v>0</v>
      </c>
      <c r="W303" s="17">
        <v>0</v>
      </c>
      <c r="X303" s="17">
        <v>0</v>
      </c>
      <c r="Y303" s="17">
        <v>0</v>
      </c>
      <c r="Z303" s="17">
        <v>0</v>
      </c>
      <c r="AA303" s="17">
        <v>0</v>
      </c>
      <c r="AB303" s="17">
        <v>0</v>
      </c>
      <c r="AC303" s="17">
        <v>0</v>
      </c>
      <c r="AD303" s="17">
        <v>0</v>
      </c>
      <c r="AE303" s="17">
        <v>0</v>
      </c>
      <c r="AF303" s="17">
        <v>0</v>
      </c>
      <c r="AG303" s="17">
        <v>0</v>
      </c>
      <c r="AH303" s="17">
        <v>0</v>
      </c>
      <c r="AI303" s="17">
        <v>0</v>
      </c>
      <c r="AJ303" s="17">
        <v>0</v>
      </c>
      <c r="AK303" s="17">
        <v>0</v>
      </c>
      <c r="AL303" s="17">
        <v>0</v>
      </c>
      <c r="AM303" s="17">
        <v>0</v>
      </c>
      <c r="AN303" s="17">
        <v>0</v>
      </c>
      <c r="AO303" s="17">
        <v>0</v>
      </c>
    </row>
    <row r="304" spans="1:43" x14ac:dyDescent="0.2">
      <c r="A304" s="17">
        <v>2001</v>
      </c>
      <c r="B304" s="17">
        <v>274080.92081714253</v>
      </c>
      <c r="C304" s="17">
        <v>12100.807231020011</v>
      </c>
      <c r="D304" s="17">
        <v>0</v>
      </c>
      <c r="E304" s="17">
        <v>14075.188189099961</v>
      </c>
      <c r="F304" s="17">
        <v>2440.1082447045001</v>
      </c>
      <c r="G304" s="17">
        <v>0</v>
      </c>
      <c r="H304" s="17">
        <v>7308.8916235932511</v>
      </c>
      <c r="I304" s="17">
        <v>0</v>
      </c>
      <c r="J304" s="17">
        <v>0</v>
      </c>
      <c r="K304" s="17">
        <v>5175.678536135094</v>
      </c>
      <c r="L304" s="17">
        <v>0</v>
      </c>
      <c r="M304" s="17">
        <v>0</v>
      </c>
      <c r="N304" s="17">
        <v>10370.0584186425</v>
      </c>
      <c r="O304" s="17">
        <v>5652.6926011197884</v>
      </c>
      <c r="P304" s="17">
        <v>5834.9398248445123</v>
      </c>
      <c r="Q304" s="17">
        <v>7308.8916235932511</v>
      </c>
      <c r="R304" s="17">
        <v>5175.678536135094</v>
      </c>
      <c r="S304" s="17">
        <v>0</v>
      </c>
      <c r="T304" s="17">
        <v>0</v>
      </c>
      <c r="U304" s="17">
        <v>0</v>
      </c>
      <c r="V304" s="17">
        <v>0</v>
      </c>
      <c r="W304" s="17">
        <v>0</v>
      </c>
      <c r="X304" s="17">
        <v>0</v>
      </c>
      <c r="Y304" s="17">
        <v>0</v>
      </c>
      <c r="Z304" s="17">
        <v>0</v>
      </c>
      <c r="AA304" s="17">
        <v>0</v>
      </c>
      <c r="AB304" s="17">
        <v>0</v>
      </c>
      <c r="AC304" s="17">
        <v>0</v>
      </c>
      <c r="AD304" s="17">
        <v>0</v>
      </c>
      <c r="AE304" s="17">
        <v>0</v>
      </c>
      <c r="AF304" s="17">
        <v>0</v>
      </c>
      <c r="AG304" s="17">
        <v>5175.678536135094</v>
      </c>
      <c r="AH304" s="17">
        <v>0</v>
      </c>
      <c r="AI304" s="17">
        <v>0</v>
      </c>
      <c r="AJ304" s="17">
        <v>0</v>
      </c>
      <c r="AK304" s="17">
        <v>71879.495031970451</v>
      </c>
      <c r="AL304" s="17">
        <v>0</v>
      </c>
      <c r="AM304" s="17">
        <v>0</v>
      </c>
      <c r="AN304" s="17">
        <v>0</v>
      </c>
      <c r="AO304" s="17">
        <v>0</v>
      </c>
    </row>
    <row r="305" spans="1:41" x14ac:dyDescent="0.2">
      <c r="A305" s="17">
        <v>2002</v>
      </c>
      <c r="B305" s="17">
        <v>358894.33739069442</v>
      </c>
      <c r="C305" s="17">
        <v>17504.209683991576</v>
      </c>
      <c r="D305" s="17">
        <v>0</v>
      </c>
      <c r="E305" s="17">
        <v>20366.877840424313</v>
      </c>
      <c r="F305" s="17">
        <v>2440.1082447045001</v>
      </c>
      <c r="G305" s="17">
        <v>0</v>
      </c>
      <c r="H305" s="17">
        <v>4523.1652272813553</v>
      </c>
      <c r="I305" s="17">
        <v>0</v>
      </c>
      <c r="J305" s="17">
        <v>0</v>
      </c>
      <c r="K305" s="17">
        <v>2430.7844483342774</v>
      </c>
      <c r="L305" s="17">
        <v>0</v>
      </c>
      <c r="M305" s="17">
        <v>0</v>
      </c>
      <c r="N305" s="17">
        <v>15545.736954777594</v>
      </c>
      <c r="O305" s="17">
        <v>6291.6866955646019</v>
      </c>
      <c r="P305" s="17">
        <v>5403.3994918880071</v>
      </c>
      <c r="Q305" s="17">
        <v>4523.1652272813553</v>
      </c>
      <c r="R305" s="17">
        <v>2430.7844483342774</v>
      </c>
      <c r="S305" s="17">
        <v>0</v>
      </c>
      <c r="T305" s="17">
        <v>0</v>
      </c>
      <c r="U305" s="17">
        <v>0</v>
      </c>
      <c r="V305" s="17">
        <v>0</v>
      </c>
      <c r="W305" s="17">
        <v>0</v>
      </c>
      <c r="X305" s="17">
        <v>0</v>
      </c>
      <c r="Y305" s="17">
        <v>0</v>
      </c>
      <c r="Z305" s="17">
        <v>0</v>
      </c>
      <c r="AA305" s="17">
        <v>0</v>
      </c>
      <c r="AB305" s="17">
        <v>0</v>
      </c>
      <c r="AC305" s="17">
        <v>0</v>
      </c>
      <c r="AD305" s="17">
        <v>0</v>
      </c>
      <c r="AE305" s="17">
        <v>0</v>
      </c>
      <c r="AF305" s="17">
        <v>0</v>
      </c>
      <c r="AG305" s="17">
        <v>2430.7844483342774</v>
      </c>
      <c r="AH305" s="17">
        <v>0</v>
      </c>
      <c r="AI305" s="17">
        <v>0</v>
      </c>
      <c r="AJ305" s="17">
        <v>0</v>
      </c>
      <c r="AK305" s="17">
        <v>103462.45864148377</v>
      </c>
      <c r="AL305" s="17">
        <v>0</v>
      </c>
      <c r="AM305" s="17">
        <v>0</v>
      </c>
      <c r="AN305" s="17">
        <v>0</v>
      </c>
      <c r="AO305" s="17">
        <v>0</v>
      </c>
    </row>
    <row r="306" spans="1:41" x14ac:dyDescent="0.2">
      <c r="A306" s="17">
        <v>2003</v>
      </c>
      <c r="B306" s="17">
        <v>393188.61111412745</v>
      </c>
      <c r="C306" s="17">
        <v>24510.070522015783</v>
      </c>
      <c r="D306" s="17">
        <v>0</v>
      </c>
      <c r="E306" s="17">
        <v>35340.000629098533</v>
      </c>
      <c r="F306" s="17">
        <v>2440.1082447045001</v>
      </c>
      <c r="G306" s="17">
        <v>0</v>
      </c>
      <c r="H306" s="17">
        <v>8868.4004145656436</v>
      </c>
      <c r="I306" s="17">
        <v>0</v>
      </c>
      <c r="J306" s="17">
        <v>0</v>
      </c>
      <c r="K306" s="17">
        <v>4691.0587164355147</v>
      </c>
      <c r="L306" s="17">
        <v>0</v>
      </c>
      <c r="M306" s="17">
        <v>0</v>
      </c>
      <c r="N306" s="17">
        <v>17976.52146053893</v>
      </c>
      <c r="O306" s="17">
        <v>15380.770760397618</v>
      </c>
      <c r="P306" s="17">
        <v>7005.8599928339008</v>
      </c>
      <c r="Q306" s="17">
        <v>8460.7514765889937</v>
      </c>
      <c r="R306" s="17">
        <v>4691.0587164355147</v>
      </c>
      <c r="S306" s="17">
        <v>0</v>
      </c>
      <c r="T306" s="17">
        <v>407.6479717233982</v>
      </c>
      <c r="U306" s="17">
        <v>0</v>
      </c>
      <c r="V306" s="17">
        <v>0</v>
      </c>
      <c r="W306" s="17">
        <v>0</v>
      </c>
      <c r="X306" s="17">
        <v>0</v>
      </c>
      <c r="Y306" s="17">
        <v>0</v>
      </c>
      <c r="Z306" s="17">
        <v>0</v>
      </c>
      <c r="AA306" s="17">
        <v>0</v>
      </c>
      <c r="AB306" s="17">
        <v>0</v>
      </c>
      <c r="AC306" s="17">
        <v>0</v>
      </c>
      <c r="AD306" s="17">
        <v>0</v>
      </c>
      <c r="AE306" s="17">
        <v>0</v>
      </c>
      <c r="AF306" s="17">
        <v>0</v>
      </c>
      <c r="AG306" s="17">
        <v>4691.0587164355147</v>
      </c>
      <c r="AH306" s="17">
        <v>0</v>
      </c>
      <c r="AI306" s="17">
        <v>0</v>
      </c>
      <c r="AJ306" s="17">
        <v>0</v>
      </c>
      <c r="AK306" s="17">
        <v>69832.720874552659</v>
      </c>
      <c r="AL306" s="17">
        <v>0</v>
      </c>
      <c r="AM306" s="17">
        <v>0</v>
      </c>
      <c r="AN306" s="17">
        <v>0</v>
      </c>
      <c r="AO306" s="17">
        <v>0</v>
      </c>
    </row>
    <row r="307" spans="1:41" x14ac:dyDescent="0.2">
      <c r="A307" s="17">
        <v>2004</v>
      </c>
      <c r="B307" s="17">
        <v>447124.8310382457</v>
      </c>
      <c r="C307" s="17">
        <v>29839.761920955258</v>
      </c>
      <c r="D307" s="17">
        <v>0</v>
      </c>
      <c r="E307" s="17">
        <v>45517.893962854287</v>
      </c>
      <c r="F307" s="17">
        <v>2440.1082447045001</v>
      </c>
      <c r="G307" s="17">
        <v>0</v>
      </c>
      <c r="H307" s="17">
        <v>9610.7120608424648</v>
      </c>
      <c r="I307" s="17">
        <v>0</v>
      </c>
      <c r="J307" s="17">
        <v>0</v>
      </c>
      <c r="K307" s="17">
        <v>4885.1158279887904</v>
      </c>
      <c r="L307" s="17">
        <v>0</v>
      </c>
      <c r="M307" s="17">
        <v>0</v>
      </c>
      <c r="N307" s="17">
        <v>22664.129265718748</v>
      </c>
      <c r="O307" s="17">
        <v>12254.255831208491</v>
      </c>
      <c r="P307" s="17">
        <v>5329.6890524529726</v>
      </c>
      <c r="Q307" s="17">
        <v>7534.3485971364826</v>
      </c>
      <c r="R307" s="17">
        <v>4885.1158279887904</v>
      </c>
      <c r="S307" s="17">
        <v>0</v>
      </c>
      <c r="T307" s="17">
        <v>2076.3624974527324</v>
      </c>
      <c r="U307" s="17">
        <v>0</v>
      </c>
      <c r="V307" s="17">
        <v>0</v>
      </c>
      <c r="W307" s="17">
        <v>0</v>
      </c>
      <c r="X307" s="17">
        <v>0</v>
      </c>
      <c r="Y307" s="17">
        <v>0</v>
      </c>
      <c r="Z307" s="17">
        <v>0</v>
      </c>
      <c r="AA307" s="17">
        <v>0</v>
      </c>
      <c r="AB307" s="17">
        <v>0</v>
      </c>
      <c r="AC307" s="17">
        <v>0</v>
      </c>
      <c r="AD307" s="17">
        <v>0</v>
      </c>
      <c r="AE307" s="17">
        <v>0</v>
      </c>
      <c r="AF307" s="17">
        <v>0</v>
      </c>
      <c r="AG307" s="17">
        <v>4885.1158279887904</v>
      </c>
      <c r="AH307" s="17">
        <v>0</v>
      </c>
      <c r="AI307" s="17">
        <v>0</v>
      </c>
      <c r="AJ307" s="17">
        <v>0</v>
      </c>
      <c r="AK307" s="17">
        <v>83936.179523819592</v>
      </c>
      <c r="AL307" s="17">
        <v>0</v>
      </c>
      <c r="AM307" s="17">
        <v>0</v>
      </c>
      <c r="AN307" s="17">
        <v>0</v>
      </c>
      <c r="AO307" s="17">
        <v>3.4538723392500001</v>
      </c>
    </row>
    <row r="308" spans="1:41" x14ac:dyDescent="0.2">
      <c r="A308" s="17">
        <v>2005</v>
      </c>
      <c r="B308" s="17">
        <v>464985.92261842568</v>
      </c>
      <c r="C308" s="17">
        <v>63036.076957005091</v>
      </c>
      <c r="D308" s="17">
        <v>0</v>
      </c>
      <c r="E308" s="17">
        <v>67158.587107574029</v>
      </c>
      <c r="F308" s="17">
        <v>2440.1082447045001</v>
      </c>
      <c r="G308" s="17">
        <v>0</v>
      </c>
      <c r="H308" s="17">
        <v>21270.782440867482</v>
      </c>
      <c r="I308" s="17">
        <v>0</v>
      </c>
      <c r="J308" s="17">
        <v>0</v>
      </c>
      <c r="K308" s="17">
        <v>9732.6003525656997</v>
      </c>
      <c r="L308" s="17">
        <v>2198.3007550769998</v>
      </c>
      <c r="M308" s="17">
        <v>0</v>
      </c>
      <c r="N308" s="17">
        <v>27549.24514581079</v>
      </c>
      <c r="O308" s="17">
        <v>27234.855948678902</v>
      </c>
      <c r="P308" s="17">
        <v>31501.043605797175</v>
      </c>
      <c r="Q308" s="17">
        <v>19570.190241387663</v>
      </c>
      <c r="R308" s="17">
        <v>9732.6003525656997</v>
      </c>
      <c r="S308" s="17">
        <v>3893.5706044793569</v>
      </c>
      <c r="T308" s="17">
        <v>1700.5914117165664</v>
      </c>
      <c r="U308" s="17">
        <v>0</v>
      </c>
      <c r="V308" s="17">
        <v>0</v>
      </c>
      <c r="W308" s="17">
        <v>0</v>
      </c>
      <c r="X308" s="17">
        <v>0</v>
      </c>
      <c r="Y308" s="17">
        <v>2198.3007550769998</v>
      </c>
      <c r="Z308" s="17">
        <v>0</v>
      </c>
      <c r="AA308" s="17">
        <v>0</v>
      </c>
      <c r="AB308" s="17">
        <v>0</v>
      </c>
      <c r="AC308" s="17">
        <v>0</v>
      </c>
      <c r="AD308" s="17">
        <v>0</v>
      </c>
      <c r="AE308" s="17">
        <v>0</v>
      </c>
      <c r="AF308" s="17">
        <v>0</v>
      </c>
      <c r="AG308" s="17">
        <v>9732.6003525656997</v>
      </c>
      <c r="AH308" s="17">
        <v>2198.3007550769998</v>
      </c>
      <c r="AI308" s="17">
        <v>0</v>
      </c>
      <c r="AJ308" s="17">
        <v>0</v>
      </c>
      <c r="AK308" s="17">
        <v>105899.78879019595</v>
      </c>
      <c r="AL308" s="17">
        <v>0</v>
      </c>
      <c r="AM308" s="17">
        <v>0</v>
      </c>
      <c r="AN308" s="17">
        <v>0</v>
      </c>
      <c r="AO308" s="17">
        <v>0</v>
      </c>
    </row>
    <row r="309" spans="1:41" x14ac:dyDescent="0.2">
      <c r="A309" s="17">
        <v>2006</v>
      </c>
      <c r="B309" s="17">
        <v>495866.77818142285</v>
      </c>
      <c r="C309" s="17">
        <v>61708.607221015933</v>
      </c>
      <c r="D309" s="17">
        <v>0</v>
      </c>
      <c r="E309" s="17">
        <v>86842.985078386526</v>
      </c>
      <c r="F309" s="17">
        <v>6832.8528890849993</v>
      </c>
      <c r="G309" s="17">
        <v>0</v>
      </c>
      <c r="H309" s="17">
        <v>15194.554469274288</v>
      </c>
      <c r="I309" s="17">
        <v>0</v>
      </c>
      <c r="J309" s="17">
        <v>0</v>
      </c>
      <c r="K309" s="17">
        <v>13135.453591806949</v>
      </c>
      <c r="L309" s="17">
        <v>3354.5995203554999</v>
      </c>
      <c r="M309" s="17">
        <v>0</v>
      </c>
      <c r="N309" s="17">
        <v>39480.147167603485</v>
      </c>
      <c r="O309" s="17">
        <v>25691.467915948146</v>
      </c>
      <c r="P309" s="17">
        <v>4695.0229810833171</v>
      </c>
      <c r="Q309" s="17">
        <v>11324.606204855603</v>
      </c>
      <c r="R309" s="17">
        <v>13135.453591806949</v>
      </c>
      <c r="S309" s="17">
        <v>1724.8481985596572</v>
      </c>
      <c r="T309" s="17">
        <v>3869.9452512318785</v>
      </c>
      <c r="U309" s="17">
        <v>0</v>
      </c>
      <c r="V309" s="17">
        <v>4392.7446443805002</v>
      </c>
      <c r="W309" s="17">
        <v>0</v>
      </c>
      <c r="X309" s="17">
        <v>0</v>
      </c>
      <c r="Y309" s="17">
        <v>3354.5995203554999</v>
      </c>
      <c r="Z309" s="17">
        <v>0</v>
      </c>
      <c r="AA309" s="17">
        <v>0</v>
      </c>
      <c r="AB309" s="17">
        <v>0</v>
      </c>
      <c r="AC309" s="17">
        <v>0</v>
      </c>
      <c r="AD309" s="17">
        <v>0</v>
      </c>
      <c r="AE309" s="17">
        <v>0</v>
      </c>
      <c r="AF309" s="17">
        <v>0</v>
      </c>
      <c r="AG309" s="17">
        <v>13135.453591806949</v>
      </c>
      <c r="AH309" s="17">
        <v>3354.5995203554999</v>
      </c>
      <c r="AI309" s="17">
        <v>0</v>
      </c>
      <c r="AJ309" s="17">
        <v>0</v>
      </c>
      <c r="AK309" s="17">
        <v>85315.13837012423</v>
      </c>
      <c r="AL309" s="17">
        <v>412.27638049000001</v>
      </c>
      <c r="AM309" s="17">
        <v>0</v>
      </c>
      <c r="AN309" s="17">
        <v>0</v>
      </c>
      <c r="AO309" s="17">
        <v>0</v>
      </c>
    </row>
    <row r="310" spans="1:41" x14ac:dyDescent="0.2">
      <c r="A310" s="17">
        <v>2007</v>
      </c>
      <c r="B310" s="17">
        <v>543470.13854098844</v>
      </c>
      <c r="C310" s="17">
        <v>64221.996871033181</v>
      </c>
      <c r="D310" s="17">
        <v>3678.8233969304997</v>
      </c>
      <c r="E310" s="17">
        <v>95050.454277266923</v>
      </c>
      <c r="F310" s="17">
        <v>7233.3639363823913</v>
      </c>
      <c r="G310" s="17">
        <v>0</v>
      </c>
      <c r="H310" s="17">
        <v>13145.251574438878</v>
      </c>
      <c r="I310" s="17">
        <v>0</v>
      </c>
      <c r="J310" s="17">
        <v>0</v>
      </c>
      <c r="K310" s="17">
        <v>8164.3839776487512</v>
      </c>
      <c r="L310" s="17">
        <v>0</v>
      </c>
      <c r="M310" s="17">
        <v>0</v>
      </c>
      <c r="N310" s="17">
        <v>55960.838431332435</v>
      </c>
      <c r="O310" s="17">
        <v>15347.614698680121</v>
      </c>
      <c r="P310" s="17">
        <v>4167.1943999452433</v>
      </c>
      <c r="Q310" s="17">
        <v>10790.458345554394</v>
      </c>
      <c r="R310" s="17">
        <v>5804.5639087264353</v>
      </c>
      <c r="S310" s="17">
        <v>2425.5308960431594</v>
      </c>
      <c r="T310" s="17">
        <v>2354.7930503944854</v>
      </c>
      <c r="U310" s="17">
        <v>2359.8190973452583</v>
      </c>
      <c r="V310" s="17">
        <v>400.511047297392</v>
      </c>
      <c r="W310" s="17">
        <v>3678.8233969304997</v>
      </c>
      <c r="X310" s="17">
        <v>0</v>
      </c>
      <c r="Y310" s="17">
        <v>0</v>
      </c>
      <c r="Z310" s="17">
        <v>0</v>
      </c>
      <c r="AA310" s="17">
        <v>0</v>
      </c>
      <c r="AB310" s="17">
        <v>0</v>
      </c>
      <c r="AC310" s="17">
        <v>0</v>
      </c>
      <c r="AD310" s="17">
        <v>0</v>
      </c>
      <c r="AE310" s="17">
        <v>0</v>
      </c>
      <c r="AF310" s="17">
        <v>0</v>
      </c>
      <c r="AG310" s="17">
        <v>8164.3830060716937</v>
      </c>
      <c r="AH310" s="17">
        <v>0</v>
      </c>
      <c r="AI310" s="17">
        <v>0</v>
      </c>
      <c r="AJ310" s="17">
        <v>0</v>
      </c>
      <c r="AK310" s="17">
        <v>83703.83253752868</v>
      </c>
      <c r="AL310" s="17">
        <v>0</v>
      </c>
      <c r="AM310" s="17">
        <v>0</v>
      </c>
      <c r="AN310" s="17">
        <v>0</v>
      </c>
      <c r="AO310" s="17">
        <v>9.3661844265000003</v>
      </c>
    </row>
    <row r="311" spans="1:41" x14ac:dyDescent="0.2">
      <c r="A311" s="17">
        <v>2008</v>
      </c>
      <c r="B311" s="17">
        <v>565224.9150094504</v>
      </c>
      <c r="C311" s="17">
        <v>78755.775681513158</v>
      </c>
      <c r="D311" s="17">
        <v>3678.8233969304997</v>
      </c>
      <c r="E311" s="17">
        <v>109516.79560834287</v>
      </c>
      <c r="F311" s="17">
        <v>7233.3639363823913</v>
      </c>
      <c r="G311" s="17">
        <v>0</v>
      </c>
      <c r="H311" s="17">
        <v>16499.895310259664</v>
      </c>
      <c r="I311" s="17">
        <v>0</v>
      </c>
      <c r="J311" s="17">
        <v>0</v>
      </c>
      <c r="K311" s="17">
        <v>14330.704252697762</v>
      </c>
      <c r="L311" s="17">
        <v>0</v>
      </c>
      <c r="M311" s="17">
        <v>0</v>
      </c>
      <c r="N311" s="17">
        <v>64125.222461084435</v>
      </c>
      <c r="O311" s="17">
        <v>23783.135322186768</v>
      </c>
      <c r="P311" s="17">
        <v>12689.274349193471</v>
      </c>
      <c r="Q311" s="17">
        <v>11515.146286533212</v>
      </c>
      <c r="R311" s="17">
        <v>11843.157294286568</v>
      </c>
      <c r="S311" s="17">
        <v>1844.4989231231787</v>
      </c>
      <c r="T311" s="17">
        <v>4984.7458894766996</v>
      </c>
      <c r="U311" s="17">
        <v>2487.54598683414</v>
      </c>
      <c r="V311" s="17">
        <v>0</v>
      </c>
      <c r="W311" s="17">
        <v>0</v>
      </c>
      <c r="X311" s="17">
        <v>0</v>
      </c>
      <c r="Y311" s="17">
        <v>0</v>
      </c>
      <c r="Z311" s="17">
        <v>0</v>
      </c>
      <c r="AA311" s="17">
        <v>0</v>
      </c>
      <c r="AB311" s="17">
        <v>0</v>
      </c>
      <c r="AC311" s="17">
        <v>0</v>
      </c>
      <c r="AD311" s="17">
        <v>0</v>
      </c>
      <c r="AE311" s="17">
        <v>0</v>
      </c>
      <c r="AF311" s="17">
        <v>0</v>
      </c>
      <c r="AG311" s="17">
        <v>14330.703281120708</v>
      </c>
      <c r="AH311" s="17">
        <v>0</v>
      </c>
      <c r="AI311" s="17">
        <v>0</v>
      </c>
      <c r="AJ311" s="17">
        <v>0</v>
      </c>
      <c r="AK311" s="17">
        <v>81585.494171936138</v>
      </c>
      <c r="AL311" s="17">
        <v>0</v>
      </c>
      <c r="AM311" s="17">
        <v>0</v>
      </c>
      <c r="AN311" s="17">
        <v>0</v>
      </c>
      <c r="AO311" s="17">
        <v>0</v>
      </c>
    </row>
    <row r="312" spans="1:41" x14ac:dyDescent="0.2">
      <c r="A312" s="17">
        <v>2009</v>
      </c>
      <c r="B312" s="17">
        <v>583989.66165058408</v>
      </c>
      <c r="C312" s="17">
        <v>89875.563514614769</v>
      </c>
      <c r="D312" s="17">
        <v>5511.9426294372515</v>
      </c>
      <c r="E312" s="17">
        <v>118389.80558501394</v>
      </c>
      <c r="F312" s="17">
        <v>8991.3448861807792</v>
      </c>
      <c r="G312" s="17">
        <v>0</v>
      </c>
      <c r="H312" s="17">
        <v>15793.052061683713</v>
      </c>
      <c r="I312" s="17">
        <v>0</v>
      </c>
      <c r="J312" s="17">
        <v>0</v>
      </c>
      <c r="K312" s="17">
        <v>9875.5662455018974</v>
      </c>
      <c r="L312" s="17">
        <v>0</v>
      </c>
      <c r="M312" s="17">
        <v>0</v>
      </c>
      <c r="N312" s="17">
        <v>78455.926823312504</v>
      </c>
      <c r="O312" s="17">
        <v>22043.480863892837</v>
      </c>
      <c r="P312" s="17">
        <v>12476.32491214437</v>
      </c>
      <c r="Q312" s="17">
        <v>9683.8202407228491</v>
      </c>
      <c r="R312" s="17">
        <v>5048.8875520130596</v>
      </c>
      <c r="S312" s="17">
        <v>2234.5631147950339</v>
      </c>
      <c r="T312" s="17">
        <v>6109.2316424708642</v>
      </c>
      <c r="U312" s="17">
        <v>4826.6757324052824</v>
      </c>
      <c r="V312" s="17">
        <v>1757.9808923713331</v>
      </c>
      <c r="W312" s="17">
        <v>1833.1192325067518</v>
      </c>
      <c r="X312" s="17">
        <v>0</v>
      </c>
      <c r="Y312" s="17">
        <v>0</v>
      </c>
      <c r="Z312" s="17">
        <v>0</v>
      </c>
      <c r="AA312" s="17">
        <v>0</v>
      </c>
      <c r="AB312" s="17">
        <v>0</v>
      </c>
      <c r="AC312" s="17">
        <v>0</v>
      </c>
      <c r="AD312" s="17">
        <v>0</v>
      </c>
      <c r="AE312" s="17">
        <v>0</v>
      </c>
      <c r="AF312" s="17">
        <v>0</v>
      </c>
      <c r="AG312" s="17">
        <v>9875.5632844183419</v>
      </c>
      <c r="AH312" s="17">
        <v>0</v>
      </c>
      <c r="AI312" s="17">
        <v>0</v>
      </c>
      <c r="AJ312" s="17">
        <v>0</v>
      </c>
      <c r="AK312" s="17">
        <v>68017.267161963115</v>
      </c>
      <c r="AL312" s="17">
        <v>0</v>
      </c>
      <c r="AM312" s="17">
        <v>0</v>
      </c>
      <c r="AN312" s="17">
        <v>0</v>
      </c>
      <c r="AO312" s="17">
        <v>0</v>
      </c>
    </row>
    <row r="313" spans="1:41" x14ac:dyDescent="0.2">
      <c r="A313" s="17">
        <v>2010</v>
      </c>
      <c r="B313" s="17">
        <v>623353.91149960377</v>
      </c>
      <c r="C313" s="17">
        <v>107389.08953243584</v>
      </c>
      <c r="D313" s="17">
        <v>9679.3379914785019</v>
      </c>
      <c r="E313" s="17">
        <v>127307.55745215755</v>
      </c>
      <c r="F313" s="17">
        <v>14976.177606281552</v>
      </c>
      <c r="G313" s="17">
        <v>0</v>
      </c>
      <c r="H313" s="17">
        <v>34942.916131391299</v>
      </c>
      <c r="I313" s="17">
        <v>943.26709319549991</v>
      </c>
      <c r="J313" s="17">
        <v>0</v>
      </c>
      <c r="K313" s="17">
        <v>9743.9545728191624</v>
      </c>
      <c r="L313" s="17">
        <v>1674.7075591499158</v>
      </c>
      <c r="M313" s="17">
        <v>0</v>
      </c>
      <c r="N313" s="17">
        <v>46024.089342458174</v>
      </c>
      <c r="O313" s="17">
        <v>20971.103881388579</v>
      </c>
      <c r="P313" s="17">
        <v>26645.896349621333</v>
      </c>
      <c r="Q313" s="17">
        <v>28651.181052442862</v>
      </c>
      <c r="R313" s="17">
        <v>7620.1694309365848</v>
      </c>
      <c r="S313" s="17">
        <v>3637.8293726439269</v>
      </c>
      <c r="T313" s="17">
        <v>6291.7342337581313</v>
      </c>
      <c r="U313" s="17">
        <v>2123.7821286957724</v>
      </c>
      <c r="V313" s="17">
        <v>6928.0974668097706</v>
      </c>
      <c r="W313" s="17">
        <v>4167.3929634514998</v>
      </c>
      <c r="X313" s="17">
        <v>0</v>
      </c>
      <c r="Y313" s="17">
        <v>1674.7075591499158</v>
      </c>
      <c r="Z313" s="17">
        <v>0</v>
      </c>
      <c r="AA313" s="17">
        <v>943.26709319549991</v>
      </c>
      <c r="AB313" s="17">
        <v>0</v>
      </c>
      <c r="AC313" s="17">
        <v>0</v>
      </c>
      <c r="AD313" s="17">
        <v>0</v>
      </c>
      <c r="AE313" s="17">
        <v>0</v>
      </c>
      <c r="AF313" s="17">
        <v>0</v>
      </c>
      <c r="AG313" s="17">
        <v>9743.9515596323581</v>
      </c>
      <c r="AH313" s="17">
        <v>1674.7075591499158</v>
      </c>
      <c r="AI313" s="17">
        <v>0</v>
      </c>
      <c r="AJ313" s="17">
        <v>0</v>
      </c>
      <c r="AK313" s="17">
        <v>80945.20291552956</v>
      </c>
      <c r="AL313" s="17">
        <v>0</v>
      </c>
      <c r="AM313" s="17">
        <v>0</v>
      </c>
      <c r="AN313" s="17">
        <v>0</v>
      </c>
      <c r="AO313" s="17">
        <v>42307.403795315928</v>
      </c>
    </row>
    <row r="314" spans="1:41" x14ac:dyDescent="0.2">
      <c r="A314" s="17">
        <v>2011</v>
      </c>
      <c r="B314" s="17">
        <v>622383.35766029626</v>
      </c>
      <c r="C314" s="17">
        <v>131322.10151269409</v>
      </c>
      <c r="D314" s="17">
        <v>9741.1087559514999</v>
      </c>
      <c r="E314" s="17">
        <v>152217.16689505323</v>
      </c>
      <c r="F314" s="17">
        <v>17978.384127829304</v>
      </c>
      <c r="G314" s="17">
        <v>0</v>
      </c>
      <c r="H314" s="17">
        <v>25623.580148135261</v>
      </c>
      <c r="I314" s="17">
        <v>0</v>
      </c>
      <c r="J314" s="17">
        <v>0</v>
      </c>
      <c r="K314" s="17">
        <v>8750.3276628848689</v>
      </c>
      <c r="L314" s="17">
        <v>0</v>
      </c>
      <c r="M314" s="17">
        <v>0</v>
      </c>
      <c r="N314" s="17">
        <v>53356.145686125965</v>
      </c>
      <c r="O314" s="17">
        <v>36533.704079639676</v>
      </c>
      <c r="P314" s="17">
        <v>25654.959582485273</v>
      </c>
      <c r="Q314" s="17">
        <v>20206.141056056455</v>
      </c>
      <c r="R314" s="17">
        <v>6948.2747463027454</v>
      </c>
      <c r="S314" s="17">
        <v>1342.0279244534247</v>
      </c>
      <c r="T314" s="17">
        <v>5417.4381258255562</v>
      </c>
      <c r="U314" s="17">
        <v>1802.0506911585665</v>
      </c>
      <c r="V314" s="17">
        <v>3002.2063430577518</v>
      </c>
      <c r="W314" s="17">
        <v>61.770764473000007</v>
      </c>
      <c r="X314" s="17">
        <v>0</v>
      </c>
      <c r="Y314" s="17">
        <v>0</v>
      </c>
      <c r="Z314" s="17">
        <v>0</v>
      </c>
      <c r="AA314" s="17">
        <v>0</v>
      </c>
      <c r="AB314" s="17">
        <v>0</v>
      </c>
      <c r="AC314" s="17">
        <v>0</v>
      </c>
      <c r="AD314" s="17">
        <v>0</v>
      </c>
      <c r="AE314" s="17">
        <v>0</v>
      </c>
      <c r="AF314" s="17">
        <v>0</v>
      </c>
      <c r="AG314" s="17">
        <v>8750.3254374613116</v>
      </c>
      <c r="AH314" s="17">
        <v>0</v>
      </c>
      <c r="AI314" s="17">
        <v>0</v>
      </c>
      <c r="AJ314" s="17">
        <v>0</v>
      </c>
      <c r="AK314" s="17">
        <v>81223.345460249533</v>
      </c>
      <c r="AL314" s="17">
        <v>3062.5761412899747</v>
      </c>
      <c r="AM314" s="17">
        <v>0</v>
      </c>
      <c r="AN314" s="17">
        <v>0</v>
      </c>
      <c r="AO314" s="17">
        <v>4086.6079562977834</v>
      </c>
    </row>
    <row r="315" spans="1:41" x14ac:dyDescent="0.2">
      <c r="A315" s="17">
        <v>2012</v>
      </c>
      <c r="B315" s="17">
        <v>639295.25151178497</v>
      </c>
      <c r="C315" s="17">
        <v>111496.92916276969</v>
      </c>
      <c r="D315" s="17">
        <v>10029.022550907001</v>
      </c>
      <c r="E315" s="17">
        <v>161361.72669628382</v>
      </c>
      <c r="F315" s="17">
        <v>57197.792664544882</v>
      </c>
      <c r="G315" s="17">
        <v>0</v>
      </c>
      <c r="H315" s="17">
        <v>17072.478434352877</v>
      </c>
      <c r="I315" s="17">
        <v>0</v>
      </c>
      <c r="J315" s="17">
        <v>0</v>
      </c>
      <c r="K315" s="17">
        <v>9353.9032997435115</v>
      </c>
      <c r="L315" s="17">
        <v>0</v>
      </c>
      <c r="M315" s="17">
        <v>0</v>
      </c>
      <c r="N315" s="17">
        <v>56473.661994720525</v>
      </c>
      <c r="O315" s="17">
        <v>21785.296584174914</v>
      </c>
      <c r="P315" s="17">
        <v>15536.03094799497</v>
      </c>
      <c r="Q315" s="17">
        <v>12474.647887895382</v>
      </c>
      <c r="R315" s="17">
        <v>5457.1105588451064</v>
      </c>
      <c r="S315" s="17">
        <v>4146.1158367511025</v>
      </c>
      <c r="T315" s="17">
        <v>4597.8303158642475</v>
      </c>
      <c r="U315" s="17">
        <v>3896.7903423086541</v>
      </c>
      <c r="V315" s="17">
        <v>39219.405523528767</v>
      </c>
      <c r="W315" s="17">
        <v>287.91361646550001</v>
      </c>
      <c r="X315" s="17">
        <v>0</v>
      </c>
      <c r="Y315" s="17">
        <v>0</v>
      </c>
      <c r="Z315" s="17">
        <v>0</v>
      </c>
      <c r="AA315" s="17">
        <v>0</v>
      </c>
      <c r="AB315" s="17">
        <v>0</v>
      </c>
      <c r="AC315" s="17">
        <v>0</v>
      </c>
      <c r="AD315" s="17">
        <v>0</v>
      </c>
      <c r="AE315" s="17">
        <v>0</v>
      </c>
      <c r="AF315" s="17">
        <v>0</v>
      </c>
      <c r="AG315" s="17">
        <v>9353.9009011537601</v>
      </c>
      <c r="AH315" s="17">
        <v>0</v>
      </c>
      <c r="AI315" s="17">
        <v>0</v>
      </c>
      <c r="AJ315" s="17">
        <v>0</v>
      </c>
      <c r="AK315" s="17">
        <v>66532.175325545715</v>
      </c>
      <c r="AL315" s="17">
        <v>0</v>
      </c>
      <c r="AM315" s="17">
        <v>0</v>
      </c>
      <c r="AN315" s="17">
        <v>0</v>
      </c>
      <c r="AO315" s="17">
        <v>5632.8099740570633</v>
      </c>
    </row>
    <row r="316" spans="1:41" x14ac:dyDescent="0.2">
      <c r="A316" s="17">
        <v>2013</v>
      </c>
      <c r="B316" s="17">
        <v>644303.69207356591</v>
      </c>
      <c r="C316" s="17">
        <v>117749.98358724924</v>
      </c>
      <c r="D316" s="17">
        <v>10112.1520453265</v>
      </c>
      <c r="E316" s="17">
        <v>175818.42915969848</v>
      </c>
      <c r="F316" s="17">
        <v>61494.64403313848</v>
      </c>
      <c r="G316" s="17">
        <v>0</v>
      </c>
      <c r="H316" s="17">
        <v>16487.421902615024</v>
      </c>
      <c r="I316" s="17">
        <v>0</v>
      </c>
      <c r="J316" s="17">
        <v>0</v>
      </c>
      <c r="K316" s="17">
        <v>20976.13885838291</v>
      </c>
      <c r="L316" s="17">
        <v>2279.7843233369999</v>
      </c>
      <c r="M316" s="17">
        <v>0</v>
      </c>
      <c r="N316" s="17">
        <v>62684.490893415379</v>
      </c>
      <c r="O316" s="17">
        <v>33386.633789580243</v>
      </c>
      <c r="P316" s="17">
        <v>9819.3976055198891</v>
      </c>
      <c r="Q316" s="17">
        <v>10134.137525036847</v>
      </c>
      <c r="R316" s="17">
        <v>11671.06648490489</v>
      </c>
      <c r="S316" s="17">
        <v>3093.4168241264506</v>
      </c>
      <c r="T316" s="17">
        <v>6353.2812380046225</v>
      </c>
      <c r="U316" s="17">
        <v>9305.0693602912143</v>
      </c>
      <c r="V316" s="17">
        <v>6126.8629411470411</v>
      </c>
      <c r="W316" s="17">
        <v>83.129442316250007</v>
      </c>
      <c r="X316" s="17">
        <v>0</v>
      </c>
      <c r="Y316" s="17">
        <v>449.77052536000002</v>
      </c>
      <c r="Z316" s="17">
        <v>0</v>
      </c>
      <c r="AA316" s="17">
        <v>0</v>
      </c>
      <c r="AB316" s="17">
        <v>1830.013797977</v>
      </c>
      <c r="AC316" s="17">
        <v>0</v>
      </c>
      <c r="AD316" s="17">
        <v>0</v>
      </c>
      <c r="AE316" s="17">
        <v>0</v>
      </c>
      <c r="AF316" s="17">
        <v>0</v>
      </c>
      <c r="AG316" s="17">
        <v>20976.135845196106</v>
      </c>
      <c r="AH316" s="17">
        <v>2279.7843233369999</v>
      </c>
      <c r="AI316" s="17">
        <v>0</v>
      </c>
      <c r="AJ316" s="17">
        <v>0</v>
      </c>
      <c r="AK316" s="17">
        <v>66698.452256610908</v>
      </c>
      <c r="AL316" s="17">
        <v>178.15818709000001</v>
      </c>
      <c r="AM316" s="17">
        <v>0</v>
      </c>
      <c r="AN316" s="17">
        <v>0</v>
      </c>
      <c r="AO316" s="17">
        <v>3143.0744010486501</v>
      </c>
    </row>
    <row r="317" spans="1:41" x14ac:dyDescent="0.2">
      <c r="A317" s="17">
        <v>2014</v>
      </c>
      <c r="B317" s="17">
        <v>664202.42931000714</v>
      </c>
      <c r="C317" s="17">
        <v>108595.12300950789</v>
      </c>
      <c r="D317" s="17">
        <v>11539.010010298502</v>
      </c>
      <c r="E317" s="17">
        <v>179839.77021138917</v>
      </c>
      <c r="F317" s="17">
        <v>83671.814596559998</v>
      </c>
      <c r="G317" s="17">
        <v>0</v>
      </c>
      <c r="H317" s="17">
        <v>14308.546829195451</v>
      </c>
      <c r="I317" s="17">
        <v>38.994801745500006</v>
      </c>
      <c r="J317" s="17">
        <v>0</v>
      </c>
      <c r="K317" s="17">
        <v>14889.996107831908</v>
      </c>
      <c r="L317" s="17">
        <v>0</v>
      </c>
      <c r="M317" s="17">
        <v>0</v>
      </c>
      <c r="N317" s="17">
        <v>80115.924984526064</v>
      </c>
      <c r="O317" s="17">
        <v>13109.237247396935</v>
      </c>
      <c r="P317" s="17">
        <v>13115.294180196022</v>
      </c>
      <c r="Q317" s="17">
        <v>12482.300181852659</v>
      </c>
      <c r="R317" s="17">
        <v>9001.2131364127308</v>
      </c>
      <c r="S317" s="17">
        <v>1372.8673126042827</v>
      </c>
      <c r="T317" s="17">
        <v>1826.2442487530425</v>
      </c>
      <c r="U317" s="17">
        <v>5888.7819998421219</v>
      </c>
      <c r="V317" s="17">
        <v>22177.169597168268</v>
      </c>
      <c r="W317" s="17">
        <v>1426.8577864819999</v>
      </c>
      <c r="X317" s="17">
        <v>38.994801745500006</v>
      </c>
      <c r="Y317" s="17">
        <v>0</v>
      </c>
      <c r="Z317" s="17">
        <v>0</v>
      </c>
      <c r="AA317" s="17">
        <v>0</v>
      </c>
      <c r="AB317" s="17">
        <v>0</v>
      </c>
      <c r="AC317" s="17">
        <v>0</v>
      </c>
      <c r="AD317" s="17">
        <v>0</v>
      </c>
      <c r="AE317" s="17">
        <v>0</v>
      </c>
      <c r="AF317" s="17">
        <v>0</v>
      </c>
      <c r="AG317" s="17">
        <v>14889.995136254853</v>
      </c>
      <c r="AH317" s="17">
        <v>0</v>
      </c>
      <c r="AI317" s="17">
        <v>0</v>
      </c>
      <c r="AJ317" s="17">
        <v>0</v>
      </c>
      <c r="AK317" s="17">
        <v>61782.296192897498</v>
      </c>
      <c r="AL317" s="17">
        <v>0</v>
      </c>
      <c r="AM317" s="17">
        <v>0</v>
      </c>
      <c r="AN317" s="17">
        <v>0</v>
      </c>
      <c r="AO317" s="17">
        <v>5824.4921206524859</v>
      </c>
    </row>
    <row r="318" spans="1:41" x14ac:dyDescent="0.2">
      <c r="A318" s="17">
        <v>2015</v>
      </c>
      <c r="B318" s="17">
        <v>684618.84400761034</v>
      </c>
      <c r="C318" s="17">
        <v>117122.10940971953</v>
      </c>
      <c r="D318" s="17">
        <v>11811.347262572137</v>
      </c>
      <c r="E318" s="17">
        <v>182133.71153209475</v>
      </c>
      <c r="F318" s="17">
        <v>94906.536871236531</v>
      </c>
      <c r="G318" s="17">
        <v>0</v>
      </c>
      <c r="H318" s="17">
        <v>24836.833548452574</v>
      </c>
      <c r="I318" s="17">
        <v>1386.2841699915</v>
      </c>
      <c r="J318" s="17">
        <v>0</v>
      </c>
      <c r="K318" s="17">
        <v>17805.12248053278</v>
      </c>
      <c r="L318" s="17">
        <v>0</v>
      </c>
      <c r="M318" s="17">
        <v>0</v>
      </c>
      <c r="N318" s="17">
        <v>87545.809992121125</v>
      </c>
      <c r="O318" s="17">
        <v>24045.272666517361</v>
      </c>
      <c r="P318" s="17">
        <v>17563.884269380796</v>
      </c>
      <c r="Q318" s="17">
        <v>22603.252525641299</v>
      </c>
      <c r="R318" s="17">
        <v>5267.1290694179297</v>
      </c>
      <c r="S318" s="17">
        <v>3856.4449304789423</v>
      </c>
      <c r="T318" s="17">
        <v>2233.5807868942215</v>
      </c>
      <c r="U318" s="17">
        <v>12537.991012525101</v>
      </c>
      <c r="V318" s="17">
        <v>12621.008612664535</v>
      </c>
      <c r="W318" s="17">
        <v>272.33720017038598</v>
      </c>
      <c r="X318" s="17">
        <v>0</v>
      </c>
      <c r="Y318" s="17">
        <v>0</v>
      </c>
      <c r="Z318" s="17">
        <v>0</v>
      </c>
      <c r="AA318" s="17">
        <v>1386.2841699915</v>
      </c>
      <c r="AB318" s="17">
        <v>0</v>
      </c>
      <c r="AC318" s="17">
        <v>0</v>
      </c>
      <c r="AD318" s="17">
        <v>0</v>
      </c>
      <c r="AE318" s="17">
        <v>0</v>
      </c>
      <c r="AF318" s="17">
        <v>0</v>
      </c>
      <c r="AG318" s="17">
        <v>17805.120081943031</v>
      </c>
      <c r="AH318" s="17">
        <v>0</v>
      </c>
      <c r="AI318" s="17">
        <v>0</v>
      </c>
      <c r="AJ318" s="17">
        <v>0</v>
      </c>
      <c r="AK318" s="17">
        <v>79312.535597677008</v>
      </c>
      <c r="AL318" s="17">
        <v>3123.3106939005033</v>
      </c>
      <c r="AM318" s="17">
        <v>0</v>
      </c>
      <c r="AN318" s="17">
        <v>0</v>
      </c>
      <c r="AO318" s="17">
        <v>7460.1109164230347</v>
      </c>
    </row>
    <row r="319" spans="1:41" x14ac:dyDescent="0.2">
      <c r="A319" s="17">
        <v>2016</v>
      </c>
      <c r="B319" s="17">
        <v>725495.27882301738</v>
      </c>
      <c r="C319" s="17">
        <v>126197.06430461639</v>
      </c>
      <c r="D319" s="17">
        <v>31843.103738936912</v>
      </c>
      <c r="E319" s="17">
        <v>191754.92813918018</v>
      </c>
      <c r="F319" s="17">
        <v>72570.363780480402</v>
      </c>
      <c r="G319" s="17">
        <v>6577.7696734860001</v>
      </c>
      <c r="H319" s="17">
        <v>25278.920537420949</v>
      </c>
      <c r="I319" s="17">
        <v>1163.4973823189998</v>
      </c>
      <c r="J319" s="17">
        <v>0</v>
      </c>
      <c r="K319" s="17">
        <v>18823.80497945796</v>
      </c>
      <c r="L319" s="17">
        <v>0</v>
      </c>
      <c r="M319" s="17">
        <v>0</v>
      </c>
      <c r="N319" s="17">
        <v>96626.090657970955</v>
      </c>
      <c r="O319" s="17">
        <v>33514.939663638033</v>
      </c>
      <c r="P319" s="17">
        <v>12323.982730983116</v>
      </c>
      <c r="Q319" s="17">
        <v>14843.44660931508</v>
      </c>
      <c r="R319" s="17">
        <v>9378.2452384486496</v>
      </c>
      <c r="S319" s="17">
        <v>2187.8202588408949</v>
      </c>
      <c r="T319" s="17">
        <v>10435.47097234612</v>
      </c>
      <c r="U319" s="17">
        <v>9445.5573424195627</v>
      </c>
      <c r="V319" s="17">
        <v>4537.8832012221537</v>
      </c>
      <c r="W319" s="17">
        <v>618.41798619174995</v>
      </c>
      <c r="X319" s="17">
        <v>280.54611975</v>
      </c>
      <c r="Y319" s="17">
        <v>0</v>
      </c>
      <c r="Z319" s="17">
        <v>25991.107985169027</v>
      </c>
      <c r="AA319" s="17">
        <v>882.95126256899994</v>
      </c>
      <c r="AB319" s="17">
        <v>0</v>
      </c>
      <c r="AC319" s="17">
        <v>6577.7696734860001</v>
      </c>
      <c r="AD319" s="17">
        <v>0</v>
      </c>
      <c r="AE319" s="17">
        <v>0</v>
      </c>
      <c r="AF319" s="17">
        <v>0</v>
      </c>
      <c r="AG319" s="17">
        <v>18823.802580868214</v>
      </c>
      <c r="AH319" s="17">
        <v>0</v>
      </c>
      <c r="AI319" s="17">
        <v>0</v>
      </c>
      <c r="AJ319" s="17">
        <v>0</v>
      </c>
      <c r="AK319" s="17">
        <v>100387.33840253284</v>
      </c>
      <c r="AL319" s="17">
        <v>1824.8719058662516</v>
      </c>
      <c r="AM319" s="17">
        <v>0</v>
      </c>
      <c r="AN319" s="17">
        <v>0</v>
      </c>
      <c r="AO319" s="17">
        <v>8724.8427288329476</v>
      </c>
    </row>
    <row r="320" spans="1:41" x14ac:dyDescent="0.2">
      <c r="A320" s="17">
        <v>2017</v>
      </c>
      <c r="B320" s="17">
        <v>767168.63719995972</v>
      </c>
      <c r="C320" s="17">
        <v>148254.00342173025</v>
      </c>
      <c r="D320" s="17">
        <v>32014.241510627162</v>
      </c>
      <c r="E320" s="17">
        <v>205613.73989524899</v>
      </c>
      <c r="F320" s="17">
        <v>78642.884190930403</v>
      </c>
      <c r="G320" s="17">
        <v>6577.7696734860001</v>
      </c>
      <c r="H320" s="17">
        <v>30878.2849059365</v>
      </c>
      <c r="I320" s="17">
        <v>113.82271602</v>
      </c>
      <c r="J320" s="17">
        <v>0</v>
      </c>
      <c r="K320" s="17">
        <v>16175.744810519413</v>
      </c>
      <c r="L320" s="17">
        <v>244.78675399700001</v>
      </c>
      <c r="M320" s="17">
        <v>0</v>
      </c>
      <c r="N320" s="17">
        <v>87809.204506427108</v>
      </c>
      <c r="O320" s="17">
        <v>32019.883716772987</v>
      </c>
      <c r="P320" s="17">
        <v>25067.353716273679</v>
      </c>
      <c r="Q320" s="17">
        <v>23994.004424265338</v>
      </c>
      <c r="R320" s="17">
        <v>9899.3016904455017</v>
      </c>
      <c r="S320" s="17">
        <v>3591.8523173374297</v>
      </c>
      <c r="T320" s="17">
        <v>6884.2782562476068</v>
      </c>
      <c r="U320" s="17">
        <v>6276.4399283971043</v>
      </c>
      <c r="V320" s="17">
        <v>6072.5194388729378</v>
      </c>
      <c r="W320" s="17">
        <v>171.13771958700002</v>
      </c>
      <c r="X320" s="17">
        <v>113.82271602</v>
      </c>
      <c r="Y320" s="17">
        <v>244.78675399700001</v>
      </c>
      <c r="Z320" s="17">
        <v>0</v>
      </c>
      <c r="AA320" s="17">
        <v>0</v>
      </c>
      <c r="AB320" s="17">
        <v>0</v>
      </c>
      <c r="AC320" s="17">
        <v>0</v>
      </c>
      <c r="AD320" s="17">
        <v>0</v>
      </c>
      <c r="AE320" s="17">
        <v>0</v>
      </c>
      <c r="AF320" s="17">
        <v>0</v>
      </c>
      <c r="AG320" s="17">
        <v>16175.741618842607</v>
      </c>
      <c r="AH320" s="17">
        <v>244.78675399700001</v>
      </c>
      <c r="AI320" s="17">
        <v>0</v>
      </c>
      <c r="AJ320" s="17">
        <v>0</v>
      </c>
      <c r="AK320" s="17">
        <v>103604.71880047602</v>
      </c>
      <c r="AL320" s="17">
        <v>1408.498445535251</v>
      </c>
      <c r="AM320" s="17">
        <v>0</v>
      </c>
      <c r="AN320" s="17">
        <v>0</v>
      </c>
      <c r="AO320" s="17">
        <v>27640.691078898562</v>
      </c>
    </row>
    <row r="321" spans="1:43" x14ac:dyDescent="0.2">
      <c r="A321" s="17">
        <v>2018</v>
      </c>
      <c r="B321" s="17">
        <v>816870.20633754262</v>
      </c>
      <c r="C321" s="17">
        <v>147863.4192143926</v>
      </c>
      <c r="D321" s="17">
        <v>32269.020798458911</v>
      </c>
      <c r="E321" s="17">
        <v>223442.58521481132</v>
      </c>
      <c r="F321" s="17">
        <v>84331.868679086911</v>
      </c>
      <c r="G321" s="17">
        <v>6577.7696734860001</v>
      </c>
      <c r="H321" s="17">
        <v>21017.624131313885</v>
      </c>
      <c r="I321" s="17">
        <v>102.71528332</v>
      </c>
      <c r="J321" s="17">
        <v>0</v>
      </c>
      <c r="K321" s="17">
        <v>15389.274297262691</v>
      </c>
      <c r="L321" s="17">
        <v>2601.4646865085001</v>
      </c>
      <c r="M321" s="17">
        <v>799.01726761999998</v>
      </c>
      <c r="N321" s="17">
        <v>96690.212300671235</v>
      </c>
      <c r="O321" s="17">
        <v>32357.487459967437</v>
      </c>
      <c r="P321" s="17">
        <v>6612.7089188867885</v>
      </c>
      <c r="Q321" s="17">
        <v>17084.978805283241</v>
      </c>
      <c r="R321" s="17">
        <v>8518.8469407639623</v>
      </c>
      <c r="S321" s="17">
        <v>2443.6691525914825</v>
      </c>
      <c r="T321" s="17">
        <v>3932.6431006070898</v>
      </c>
      <c r="U321" s="17">
        <v>6870.4249004819239</v>
      </c>
      <c r="V321" s="17">
        <v>5940.2329451696969</v>
      </c>
      <c r="W321" s="17">
        <v>1053.7966818385</v>
      </c>
      <c r="X321" s="17">
        <v>102.71528332</v>
      </c>
      <c r="Y321" s="17">
        <v>2350.2137734784997</v>
      </c>
      <c r="Z321" s="17">
        <v>0</v>
      </c>
      <c r="AA321" s="17">
        <v>0</v>
      </c>
      <c r="AB321" s="17">
        <v>251.25073454</v>
      </c>
      <c r="AC321" s="17">
        <v>0</v>
      </c>
      <c r="AD321" s="17">
        <v>0</v>
      </c>
      <c r="AE321" s="17">
        <v>799.01726761999998</v>
      </c>
      <c r="AF321" s="17">
        <v>0</v>
      </c>
      <c r="AG321" s="17">
        <v>15389.271841245885</v>
      </c>
      <c r="AH321" s="17">
        <v>2601.4645080184996</v>
      </c>
      <c r="AI321" s="17">
        <v>799.01726761999998</v>
      </c>
      <c r="AJ321" s="17">
        <v>0</v>
      </c>
      <c r="AK321" s="17">
        <v>105454.16862501524</v>
      </c>
      <c r="AL321" s="17">
        <v>1281.9024732807511</v>
      </c>
      <c r="AM321" s="17">
        <v>0</v>
      </c>
      <c r="AN321" s="17">
        <v>0</v>
      </c>
      <c r="AO321" s="17">
        <v>7539.5243795455408</v>
      </c>
    </row>
    <row r="322" spans="1:43" x14ac:dyDescent="0.2">
      <c r="A322" s="17">
        <v>2019</v>
      </c>
      <c r="B322" s="17">
        <v>860307.76646224037</v>
      </c>
      <c r="C322" s="17">
        <v>165308.3230076365</v>
      </c>
      <c r="D322" s="17">
        <v>30909.795219303662</v>
      </c>
      <c r="E322" s="17">
        <v>225786.14833732371</v>
      </c>
      <c r="F322" s="17">
        <v>77826.982835012197</v>
      </c>
      <c r="G322" s="17">
        <v>8096.2983467499998</v>
      </c>
      <c r="H322" s="17">
        <v>16244.991253300766</v>
      </c>
      <c r="I322" s="17">
        <v>13026.50187934751</v>
      </c>
      <c r="J322" s="17">
        <v>0</v>
      </c>
      <c r="K322" s="17">
        <v>22059.229657586828</v>
      </c>
      <c r="L322" s="17">
        <v>1413.4018412422499</v>
      </c>
      <c r="M322" s="17">
        <v>0</v>
      </c>
      <c r="N322" s="17">
        <v>110039.9755021868</v>
      </c>
      <c r="O322" s="17">
        <v>31307.06527167117</v>
      </c>
      <c r="P322" s="17">
        <v>17895.135660002932</v>
      </c>
      <c r="Q322" s="17">
        <v>11409.41555439902</v>
      </c>
      <c r="R322" s="17">
        <v>11669.896167182187</v>
      </c>
      <c r="S322" s="17">
        <v>7644.0839747846676</v>
      </c>
      <c r="T322" s="17">
        <v>4835.5756467984975</v>
      </c>
      <c r="U322" s="17">
        <v>10389.331034387837</v>
      </c>
      <c r="V322" s="17">
        <v>5822.5973883942397</v>
      </c>
      <c r="W322" s="17">
        <v>159.30309410875</v>
      </c>
      <c r="X322" s="17">
        <v>1835.9593139814999</v>
      </c>
      <c r="Y322" s="17">
        <v>276.45894871575001</v>
      </c>
      <c r="Z322" s="17">
        <v>0</v>
      </c>
      <c r="AA322" s="17">
        <v>11190.54039736951</v>
      </c>
      <c r="AB322" s="17">
        <v>1136.9428925264999</v>
      </c>
      <c r="AC322" s="17">
        <v>1518.528673264</v>
      </c>
      <c r="AD322" s="17">
        <v>0</v>
      </c>
      <c r="AE322" s="17">
        <v>0</v>
      </c>
      <c r="AF322" s="17">
        <v>0</v>
      </c>
      <c r="AG322" s="17">
        <v>22059.227201570022</v>
      </c>
      <c r="AH322" s="17">
        <v>1413.4018412422499</v>
      </c>
      <c r="AI322" s="17">
        <v>0</v>
      </c>
      <c r="AJ322" s="17">
        <v>0</v>
      </c>
      <c r="AK322" s="17">
        <v>104184.5764866868</v>
      </c>
      <c r="AL322" s="17">
        <v>6094.5083015109421</v>
      </c>
      <c r="AM322" s="17">
        <v>0</v>
      </c>
      <c r="AN322" s="17">
        <v>0</v>
      </c>
      <c r="AO322" s="17">
        <v>5439.9934589588702</v>
      </c>
    </row>
    <row r="323" spans="1:43" x14ac:dyDescent="0.2">
      <c r="A323" s="17">
        <v>2020</v>
      </c>
      <c r="B323" s="17">
        <v>896229.3624870776</v>
      </c>
      <c r="C323" s="17">
        <v>179147.86381725513</v>
      </c>
      <c r="D323" s="17">
        <v>32633.272605469414</v>
      </c>
      <c r="E323" s="17">
        <v>241515.53604383647</v>
      </c>
      <c r="F323" s="17">
        <v>85433.061149430258</v>
      </c>
      <c r="G323" s="17">
        <v>8392.6288726699986</v>
      </c>
      <c r="H323" s="17">
        <v>21453.902383092485</v>
      </c>
      <c r="I323" s="17">
        <v>0</v>
      </c>
      <c r="J323" s="17">
        <v>0</v>
      </c>
      <c r="K323" s="17">
        <v>13039.518165703477</v>
      </c>
      <c r="L323" s="17">
        <v>371.63089337575002</v>
      </c>
      <c r="M323" s="17">
        <v>0</v>
      </c>
      <c r="N323" s="17">
        <v>103773.61764901355</v>
      </c>
      <c r="O323" s="17">
        <v>40410.136445942619</v>
      </c>
      <c r="P323" s="17">
        <v>20325.093667286856</v>
      </c>
      <c r="Q323" s="17">
        <v>10807.521023027719</v>
      </c>
      <c r="R323" s="17">
        <v>7985.9818565736623</v>
      </c>
      <c r="S323" s="17">
        <v>3511.9633480613475</v>
      </c>
      <c r="T323" s="17">
        <v>10646.378956151213</v>
      </c>
      <c r="U323" s="17">
        <v>5053.5360211095112</v>
      </c>
      <c r="V323" s="17">
        <v>7646.8274263765643</v>
      </c>
      <c r="W323" s="17">
        <v>2019.8069458325017</v>
      </c>
      <c r="X323" s="17">
        <v>0</v>
      </c>
      <c r="Y323" s="17">
        <v>330.88099365400001</v>
      </c>
      <c r="Z323" s="17">
        <v>0</v>
      </c>
      <c r="AA323" s="17">
        <v>0</v>
      </c>
      <c r="AB323" s="17">
        <v>40.749899721750005</v>
      </c>
      <c r="AC323" s="17">
        <v>296.33034743000002</v>
      </c>
      <c r="AD323" s="17">
        <v>0</v>
      </c>
      <c r="AE323" s="17">
        <v>0</v>
      </c>
      <c r="AF323" s="17">
        <v>0</v>
      </c>
      <c r="AG323" s="17">
        <v>13039.517877683174</v>
      </c>
      <c r="AH323" s="17">
        <v>371.63089337575002</v>
      </c>
      <c r="AI323" s="17">
        <v>0</v>
      </c>
      <c r="AJ323" s="17">
        <v>0</v>
      </c>
      <c r="AK323" s="17">
        <v>80242.475313658681</v>
      </c>
      <c r="AL323" s="17">
        <v>5468.8677274977554</v>
      </c>
      <c r="AM323" s="17">
        <v>0</v>
      </c>
      <c r="AN323" s="17">
        <v>0</v>
      </c>
      <c r="AO323" s="17">
        <v>29738.992077168819</v>
      </c>
    </row>
    <row r="324" spans="1:43" x14ac:dyDescent="0.2">
      <c r="A324" s="17">
        <v>2021</v>
      </c>
      <c r="B324" s="17">
        <v>909221.84900547611</v>
      </c>
      <c r="C324" s="17">
        <v>194627.28437404867</v>
      </c>
      <c r="D324" s="17">
        <v>36976.762206174019</v>
      </c>
      <c r="E324" s="17">
        <v>243115.41181020351</v>
      </c>
      <c r="F324" s="17">
        <v>82019.192578389178</v>
      </c>
      <c r="G324" s="17">
        <v>8339.4590220399987</v>
      </c>
      <c r="H324" s="17">
        <v>26034.378693689745</v>
      </c>
      <c r="I324" s="17">
        <v>9605.4492871933053</v>
      </c>
      <c r="J324" s="17">
        <v>0</v>
      </c>
      <c r="K324" s="17">
        <v>22805.817975020163</v>
      </c>
      <c r="L324" s="17">
        <v>399.06058183050004</v>
      </c>
      <c r="M324" s="17">
        <v>124.97959045</v>
      </c>
      <c r="N324" s="17">
        <v>103865.27680727903</v>
      </c>
      <c r="O324" s="17">
        <v>41600.652160647733</v>
      </c>
      <c r="P324" s="17">
        <v>20452.968703568855</v>
      </c>
      <c r="Q324" s="17">
        <v>11418.371428278148</v>
      </c>
      <c r="R324" s="17">
        <v>7110.3421481445348</v>
      </c>
      <c r="S324" s="17">
        <v>6032.3871320587223</v>
      </c>
      <c r="T324" s="17">
        <v>14616.004918925097</v>
      </c>
      <c r="U324" s="17">
        <v>15695.472923219128</v>
      </c>
      <c r="V324" s="17">
        <v>6317.2866693609303</v>
      </c>
      <c r="W324" s="17">
        <v>4324.3276875495458</v>
      </c>
      <c r="X324" s="17">
        <v>119.049584773296</v>
      </c>
      <c r="Y324" s="17">
        <v>245.27207281024999</v>
      </c>
      <c r="Z324" s="17">
        <v>90.969375448250005</v>
      </c>
      <c r="AA324" s="17">
        <v>9486.3997024200089</v>
      </c>
      <c r="AB324" s="17">
        <v>153.78833053025002</v>
      </c>
      <c r="AC324" s="17">
        <v>71.809739820000004</v>
      </c>
      <c r="AD324" s="17">
        <v>0</v>
      </c>
      <c r="AE324" s="17">
        <v>0</v>
      </c>
      <c r="AF324" s="17">
        <v>0</v>
      </c>
      <c r="AG324" s="17">
        <v>22805.815071363664</v>
      </c>
      <c r="AH324" s="17">
        <v>399.06040334049999</v>
      </c>
      <c r="AI324" s="17">
        <v>124.97959045</v>
      </c>
      <c r="AJ324" s="17">
        <v>124.97959045</v>
      </c>
      <c r="AK324" s="17">
        <v>76598.431271642825</v>
      </c>
      <c r="AL324" s="17">
        <v>3656.9075501680031</v>
      </c>
      <c r="AM324" s="17">
        <v>0</v>
      </c>
      <c r="AN324" s="17">
        <v>0</v>
      </c>
      <c r="AO324" s="17">
        <v>13319.489722323755</v>
      </c>
    </row>
    <row r="325" spans="1:43" x14ac:dyDescent="0.2">
      <c r="AQ325" s="22" t="s">
        <v>109</v>
      </c>
    </row>
    <row r="326" spans="1:43" x14ac:dyDescent="0.2">
      <c r="A326" s="23" t="s">
        <v>89</v>
      </c>
      <c r="B326" s="23"/>
      <c r="C326" s="23"/>
      <c r="D326" s="23"/>
    </row>
    <row r="327" spans="1:43" x14ac:dyDescent="0.2">
      <c r="A327" s="17" t="s">
        <v>0</v>
      </c>
      <c r="B327" s="17" t="s">
        <v>1</v>
      </c>
      <c r="C327" s="17" t="s">
        <v>2</v>
      </c>
      <c r="D327" s="17" t="s">
        <v>3</v>
      </c>
      <c r="E327" s="17" t="s">
        <v>4</v>
      </c>
      <c r="F327" s="17" t="s">
        <v>5</v>
      </c>
      <c r="G327" s="17" t="s">
        <v>6</v>
      </c>
      <c r="H327" s="17" t="s">
        <v>7</v>
      </c>
      <c r="I327" s="17" t="s">
        <v>8</v>
      </c>
      <c r="J327" s="17" t="s">
        <v>9</v>
      </c>
      <c r="K327" s="17" t="s">
        <v>10</v>
      </c>
      <c r="L327" s="17" t="s">
        <v>11</v>
      </c>
      <c r="M327" s="17" t="s">
        <v>12</v>
      </c>
      <c r="N327" s="17" t="s">
        <v>13</v>
      </c>
      <c r="O327" s="17" t="s">
        <v>14</v>
      </c>
      <c r="P327" s="17" t="s">
        <v>15</v>
      </c>
      <c r="Q327" s="17" t="s">
        <v>16</v>
      </c>
      <c r="R327" s="17" t="s">
        <v>17</v>
      </c>
      <c r="S327" s="17" t="s">
        <v>18</v>
      </c>
      <c r="T327" s="17" t="s">
        <v>19</v>
      </c>
      <c r="U327" s="17" t="s">
        <v>20</v>
      </c>
      <c r="V327" s="17" t="s">
        <v>21</v>
      </c>
      <c r="W327" s="17" t="s">
        <v>22</v>
      </c>
      <c r="X327" s="17" t="s">
        <v>23</v>
      </c>
      <c r="Y327" s="17" t="s">
        <v>24</v>
      </c>
      <c r="Z327" s="17" t="s">
        <v>25</v>
      </c>
      <c r="AA327" s="17" t="s">
        <v>26</v>
      </c>
      <c r="AB327" s="17" t="s">
        <v>27</v>
      </c>
      <c r="AC327" s="17" t="s">
        <v>28</v>
      </c>
      <c r="AD327" s="17" t="s">
        <v>29</v>
      </c>
      <c r="AE327" s="17" t="s">
        <v>30</v>
      </c>
      <c r="AF327" s="17" t="s">
        <v>31</v>
      </c>
      <c r="AG327" s="17" t="s">
        <v>32</v>
      </c>
      <c r="AH327" s="17" t="s">
        <v>33</v>
      </c>
      <c r="AI327" s="17" t="s">
        <v>34</v>
      </c>
      <c r="AJ327" s="17" t="s">
        <v>35</v>
      </c>
      <c r="AK327" s="17" t="s">
        <v>36</v>
      </c>
      <c r="AL327" s="17" t="s">
        <v>37</v>
      </c>
      <c r="AM327" s="17" t="s">
        <v>38</v>
      </c>
      <c r="AN327" s="17" t="s">
        <v>39</v>
      </c>
      <c r="AO327" s="17" t="s">
        <v>40</v>
      </c>
    </row>
    <row r="328" spans="1:43" x14ac:dyDescent="0.2">
      <c r="A328" s="17">
        <v>2000</v>
      </c>
      <c r="B328" s="17">
        <v>185.94473826732499</v>
      </c>
      <c r="C328" s="17">
        <v>10.897145939973001</v>
      </c>
      <c r="D328" s="17">
        <v>0</v>
      </c>
      <c r="E328" s="17">
        <v>17.834748534540999</v>
      </c>
      <c r="F328" s="17">
        <v>5.0751620940869993</v>
      </c>
      <c r="G328" s="17">
        <v>0</v>
      </c>
      <c r="H328" s="17">
        <v>8.556489588489999</v>
      </c>
      <c r="I328" s="17">
        <v>0</v>
      </c>
      <c r="J328" s="17">
        <v>0</v>
      </c>
      <c r="K328" s="17">
        <v>21.568603570754998</v>
      </c>
      <c r="L328" s="17">
        <v>0</v>
      </c>
      <c r="M328" s="17">
        <v>0</v>
      </c>
      <c r="N328" s="17">
        <v>0</v>
      </c>
      <c r="O328" s="17">
        <v>0</v>
      </c>
      <c r="P328" s="17">
        <v>0</v>
      </c>
      <c r="Q328" s="17">
        <v>0</v>
      </c>
      <c r="R328" s="17">
        <v>0</v>
      </c>
      <c r="S328" s="17">
        <v>0</v>
      </c>
      <c r="T328" s="17">
        <v>0</v>
      </c>
      <c r="U328" s="17">
        <v>0</v>
      </c>
      <c r="V328" s="17">
        <v>0</v>
      </c>
      <c r="W328" s="17">
        <v>0</v>
      </c>
      <c r="X328" s="17">
        <v>0</v>
      </c>
      <c r="Y328" s="17">
        <v>0</v>
      </c>
      <c r="Z328" s="17">
        <v>0</v>
      </c>
      <c r="AA328" s="17">
        <v>0</v>
      </c>
      <c r="AB328" s="17">
        <v>0</v>
      </c>
      <c r="AC328" s="17">
        <v>0</v>
      </c>
      <c r="AD328" s="17">
        <v>0</v>
      </c>
      <c r="AE328" s="17">
        <v>0</v>
      </c>
      <c r="AF328" s="17">
        <v>0</v>
      </c>
      <c r="AG328" s="17">
        <v>0</v>
      </c>
      <c r="AH328" s="17">
        <v>0</v>
      </c>
      <c r="AI328" s="17">
        <v>0</v>
      </c>
      <c r="AJ328" s="17">
        <v>0</v>
      </c>
      <c r="AK328" s="17">
        <v>0</v>
      </c>
      <c r="AL328" s="17">
        <v>0</v>
      </c>
      <c r="AM328" s="17">
        <v>0</v>
      </c>
      <c r="AN328" s="17">
        <v>0</v>
      </c>
      <c r="AO328" s="17">
        <v>0</v>
      </c>
    </row>
    <row r="329" spans="1:43" x14ac:dyDescent="0.2">
      <c r="A329" s="17">
        <v>2001</v>
      </c>
      <c r="B329" s="17">
        <v>229.12917954285697</v>
      </c>
      <c r="C329" s="17">
        <v>16.651265151415497</v>
      </c>
      <c r="D329" s="17">
        <v>0</v>
      </c>
      <c r="E329" s="17">
        <v>22.383997342792494</v>
      </c>
      <c r="F329" s="17">
        <v>5.0751620940869993</v>
      </c>
      <c r="G329" s="17">
        <v>0</v>
      </c>
      <c r="H329" s="17">
        <v>8.0099302560199988</v>
      </c>
      <c r="I329" s="17">
        <v>0</v>
      </c>
      <c r="J329" s="17">
        <v>0</v>
      </c>
      <c r="K329" s="17">
        <v>7.9994031755324988</v>
      </c>
      <c r="L329" s="17">
        <v>0</v>
      </c>
      <c r="M329" s="17">
        <v>0</v>
      </c>
      <c r="N329" s="17">
        <v>21.568603570754998</v>
      </c>
      <c r="O329" s="17">
        <v>4.5492488082514999</v>
      </c>
      <c r="P329" s="17">
        <v>5.7541192114424993</v>
      </c>
      <c r="Q329" s="17">
        <v>8.0099302560199988</v>
      </c>
      <c r="R329" s="17">
        <v>7.9994031755324988</v>
      </c>
      <c r="S329" s="17">
        <v>0</v>
      </c>
      <c r="T329" s="17">
        <v>0</v>
      </c>
      <c r="U329" s="17">
        <v>0</v>
      </c>
      <c r="V329" s="17">
        <v>0</v>
      </c>
      <c r="W329" s="17">
        <v>0</v>
      </c>
      <c r="X329" s="17">
        <v>0</v>
      </c>
      <c r="Y329" s="17">
        <v>0</v>
      </c>
      <c r="Z329" s="17">
        <v>0</v>
      </c>
      <c r="AA329" s="17">
        <v>0</v>
      </c>
      <c r="AB329" s="17">
        <v>0</v>
      </c>
      <c r="AC329" s="17">
        <v>0</v>
      </c>
      <c r="AD329" s="17">
        <v>0</v>
      </c>
      <c r="AE329" s="17">
        <v>0</v>
      </c>
      <c r="AF329" s="17">
        <v>0</v>
      </c>
      <c r="AG329" s="17">
        <v>7.9994031755324988</v>
      </c>
      <c r="AH329" s="17">
        <v>0</v>
      </c>
      <c r="AI329" s="17">
        <v>0</v>
      </c>
      <c r="AJ329" s="17">
        <v>0</v>
      </c>
      <c r="AK329" s="17">
        <v>69.497158465740014</v>
      </c>
      <c r="AL329" s="17">
        <v>0</v>
      </c>
      <c r="AM329" s="17">
        <v>0</v>
      </c>
      <c r="AN329" s="17">
        <v>0</v>
      </c>
      <c r="AO329" s="17">
        <v>0</v>
      </c>
    </row>
    <row r="330" spans="1:43" x14ac:dyDescent="0.2">
      <c r="A330" s="17">
        <v>2002</v>
      </c>
      <c r="B330" s="17">
        <v>279.49647897099845</v>
      </c>
      <c r="C330" s="17">
        <v>22.314351586569497</v>
      </c>
      <c r="D330" s="17">
        <v>0</v>
      </c>
      <c r="E330" s="17">
        <v>26.282180808849496</v>
      </c>
      <c r="F330" s="17">
        <v>5.0751620940869993</v>
      </c>
      <c r="G330" s="17">
        <v>0</v>
      </c>
      <c r="H330" s="17">
        <v>1.8486032300739998</v>
      </c>
      <c r="I330" s="17">
        <v>0</v>
      </c>
      <c r="J330" s="17">
        <v>0</v>
      </c>
      <c r="K330" s="17">
        <v>1.9781822498429997</v>
      </c>
      <c r="L330" s="17">
        <v>0</v>
      </c>
      <c r="M330" s="17">
        <v>0</v>
      </c>
      <c r="N330" s="17">
        <v>29.568006746287498</v>
      </c>
      <c r="O330" s="17">
        <v>3.8981783618724997</v>
      </c>
      <c r="P330" s="17">
        <v>5.6630817608509991</v>
      </c>
      <c r="Q330" s="17">
        <v>1.8486032300739998</v>
      </c>
      <c r="R330" s="17">
        <v>1.9781822498429997</v>
      </c>
      <c r="S330" s="17">
        <v>0</v>
      </c>
      <c r="T330" s="17">
        <v>0</v>
      </c>
      <c r="U330" s="17">
        <v>0</v>
      </c>
      <c r="V330" s="17">
        <v>0</v>
      </c>
      <c r="W330" s="17">
        <v>0</v>
      </c>
      <c r="X330" s="17">
        <v>0</v>
      </c>
      <c r="Y330" s="17">
        <v>0</v>
      </c>
      <c r="Z330" s="17">
        <v>0</v>
      </c>
      <c r="AA330" s="17">
        <v>0</v>
      </c>
      <c r="AB330" s="17">
        <v>0</v>
      </c>
      <c r="AC330" s="17">
        <v>0</v>
      </c>
      <c r="AD330" s="17">
        <v>0</v>
      </c>
      <c r="AE330" s="17">
        <v>0</v>
      </c>
      <c r="AF330" s="17">
        <v>0</v>
      </c>
      <c r="AG330" s="17">
        <v>1.9781822498429997</v>
      </c>
      <c r="AH330" s="17">
        <v>0</v>
      </c>
      <c r="AI330" s="17">
        <v>0</v>
      </c>
      <c r="AJ330" s="17">
        <v>0</v>
      </c>
      <c r="AK330" s="17">
        <v>63.755355665558994</v>
      </c>
      <c r="AL330" s="17">
        <v>0</v>
      </c>
      <c r="AM330" s="17">
        <v>0</v>
      </c>
      <c r="AN330" s="17">
        <v>0</v>
      </c>
      <c r="AO330" s="17">
        <v>0</v>
      </c>
    </row>
    <row r="331" spans="1:43" x14ac:dyDescent="0.2">
      <c r="A331" s="17">
        <v>2003</v>
      </c>
      <c r="B331" s="17">
        <v>322.38436928599049</v>
      </c>
      <c r="C331" s="17">
        <v>27.846809027670499</v>
      </c>
      <c r="D331" s="17">
        <v>0</v>
      </c>
      <c r="E331" s="17">
        <v>34.343481559241496</v>
      </c>
      <c r="F331" s="17">
        <v>5.0751620940869993</v>
      </c>
      <c r="G331" s="17">
        <v>0</v>
      </c>
      <c r="H331" s="17">
        <v>3.1985460420509999</v>
      </c>
      <c r="I331" s="17">
        <v>0</v>
      </c>
      <c r="J331" s="17">
        <v>0</v>
      </c>
      <c r="K331" s="17">
        <v>4.2425617459859994</v>
      </c>
      <c r="L331" s="17">
        <v>0</v>
      </c>
      <c r="M331" s="17">
        <v>0</v>
      </c>
      <c r="N331" s="17">
        <v>31.546189161234494</v>
      </c>
      <c r="O331" s="17">
        <v>8.2838073482844994</v>
      </c>
      <c r="P331" s="17">
        <v>5.5324566810114995</v>
      </c>
      <c r="Q331" s="17">
        <v>2.9760387529729999</v>
      </c>
      <c r="R331" s="17">
        <v>4.2425617459859994</v>
      </c>
      <c r="S331" s="17">
        <v>0</v>
      </c>
      <c r="T331" s="17">
        <v>0.22250659789250002</v>
      </c>
      <c r="U331" s="17">
        <v>0</v>
      </c>
      <c r="V331" s="17">
        <v>0</v>
      </c>
      <c r="W331" s="17">
        <v>0</v>
      </c>
      <c r="X331" s="17">
        <v>0</v>
      </c>
      <c r="Y331" s="17">
        <v>0</v>
      </c>
      <c r="Z331" s="17">
        <v>0</v>
      </c>
      <c r="AA331" s="17">
        <v>0</v>
      </c>
      <c r="AB331" s="17">
        <v>0</v>
      </c>
      <c r="AC331" s="17">
        <v>0</v>
      </c>
      <c r="AD331" s="17">
        <v>0</v>
      </c>
      <c r="AE331" s="17">
        <v>0</v>
      </c>
      <c r="AF331" s="17">
        <v>0</v>
      </c>
      <c r="AG331" s="17">
        <v>4.2425617459859994</v>
      </c>
      <c r="AH331" s="17">
        <v>0</v>
      </c>
      <c r="AI331" s="17">
        <v>0</v>
      </c>
      <c r="AJ331" s="17">
        <v>0</v>
      </c>
      <c r="AK331" s="17">
        <v>63.922765478023997</v>
      </c>
      <c r="AL331" s="17">
        <v>0</v>
      </c>
      <c r="AM331" s="17">
        <v>0</v>
      </c>
      <c r="AN331" s="17">
        <v>0</v>
      </c>
      <c r="AO331" s="17">
        <v>0</v>
      </c>
    </row>
    <row r="332" spans="1:43" x14ac:dyDescent="0.2">
      <c r="A332" s="17">
        <v>2004</v>
      </c>
      <c r="B332" s="17">
        <v>357.66633314573005</v>
      </c>
      <c r="C332" s="17">
        <v>36.890724390626495</v>
      </c>
      <c r="D332" s="17">
        <v>0</v>
      </c>
      <c r="E332" s="17">
        <v>37.871872120861994</v>
      </c>
      <c r="F332" s="17">
        <v>5.0751620940869993</v>
      </c>
      <c r="G332" s="17">
        <v>0</v>
      </c>
      <c r="H332" s="17">
        <v>7.7567809535089998</v>
      </c>
      <c r="I332" s="17">
        <v>0</v>
      </c>
      <c r="J332" s="17">
        <v>0</v>
      </c>
      <c r="K332" s="17">
        <v>8.7661038644684997</v>
      </c>
      <c r="L332" s="17">
        <v>0</v>
      </c>
      <c r="M332" s="17">
        <v>0</v>
      </c>
      <c r="N332" s="17">
        <v>35.749314587713997</v>
      </c>
      <c r="O332" s="17">
        <v>6.830543208609499</v>
      </c>
      <c r="P332" s="17">
        <v>9.0439107575569988</v>
      </c>
      <c r="Q332" s="17">
        <v>4.4546276153345001</v>
      </c>
      <c r="R332" s="17">
        <v>8.7661038644684997</v>
      </c>
      <c r="S332" s="17">
        <v>0</v>
      </c>
      <c r="T332" s="17">
        <v>3.3021526469890001</v>
      </c>
      <c r="U332" s="17">
        <v>0</v>
      </c>
      <c r="V332" s="17">
        <v>0</v>
      </c>
      <c r="W332" s="17">
        <v>0</v>
      </c>
      <c r="X332" s="17">
        <v>0</v>
      </c>
      <c r="Y332" s="17">
        <v>0</v>
      </c>
      <c r="Z332" s="17">
        <v>0</v>
      </c>
      <c r="AA332" s="17">
        <v>0</v>
      </c>
      <c r="AB332" s="17">
        <v>0</v>
      </c>
      <c r="AC332" s="17">
        <v>0</v>
      </c>
      <c r="AD332" s="17">
        <v>0</v>
      </c>
      <c r="AE332" s="17">
        <v>0</v>
      </c>
      <c r="AF332" s="17">
        <v>0</v>
      </c>
      <c r="AG332" s="17">
        <v>8.7661038644684997</v>
      </c>
      <c r="AH332" s="17">
        <v>0</v>
      </c>
      <c r="AI332" s="17">
        <v>0</v>
      </c>
      <c r="AJ332" s="17">
        <v>0</v>
      </c>
      <c r="AK332" s="17">
        <v>64.337713938691991</v>
      </c>
      <c r="AL332" s="17">
        <v>0</v>
      </c>
      <c r="AM332" s="17">
        <v>0</v>
      </c>
      <c r="AN332" s="17">
        <v>0</v>
      </c>
      <c r="AO332" s="17">
        <v>3.9440993809500002E-2</v>
      </c>
    </row>
    <row r="333" spans="1:43" x14ac:dyDescent="0.2">
      <c r="A333" s="17">
        <v>2005</v>
      </c>
      <c r="B333" s="17">
        <v>384.54843854638949</v>
      </c>
      <c r="C333" s="17">
        <v>52.601057001113496</v>
      </c>
      <c r="D333" s="17">
        <v>0</v>
      </c>
      <c r="E333" s="17">
        <v>40.272900358408499</v>
      </c>
      <c r="F333" s="17">
        <v>5.0751620940869993</v>
      </c>
      <c r="G333" s="17">
        <v>0</v>
      </c>
      <c r="H333" s="17">
        <v>10.2821398477475</v>
      </c>
      <c r="I333" s="17">
        <v>0</v>
      </c>
      <c r="J333" s="17">
        <v>0</v>
      </c>
      <c r="K333" s="17">
        <v>7.1993868636119993</v>
      </c>
      <c r="L333" s="17">
        <v>4.5722285836219996</v>
      </c>
      <c r="M333" s="17">
        <v>0</v>
      </c>
      <c r="N333" s="17">
        <v>44.515419047167995</v>
      </c>
      <c r="O333" s="17">
        <v>10.0806030048095</v>
      </c>
      <c r="P333" s="17">
        <v>14.869820049654502</v>
      </c>
      <c r="Q333" s="17">
        <v>8.015305464849499</v>
      </c>
      <c r="R333" s="17">
        <v>7.1993868636119993</v>
      </c>
      <c r="S333" s="17">
        <v>5.4127403843649997</v>
      </c>
      <c r="T333" s="17">
        <v>2.2668337879124998</v>
      </c>
      <c r="U333" s="17">
        <v>0</v>
      </c>
      <c r="V333" s="17">
        <v>0</v>
      </c>
      <c r="W333" s="17">
        <v>0</v>
      </c>
      <c r="X333" s="17">
        <v>0</v>
      </c>
      <c r="Y333" s="17">
        <v>4.5722285836219996</v>
      </c>
      <c r="Z333" s="17">
        <v>0</v>
      </c>
      <c r="AA333" s="17">
        <v>0</v>
      </c>
      <c r="AB333" s="17">
        <v>0</v>
      </c>
      <c r="AC333" s="17">
        <v>0</v>
      </c>
      <c r="AD333" s="17">
        <v>0</v>
      </c>
      <c r="AE333" s="17">
        <v>0</v>
      </c>
      <c r="AF333" s="17">
        <v>0</v>
      </c>
      <c r="AG333" s="17">
        <v>7.1993868636119993</v>
      </c>
      <c r="AH333" s="17">
        <v>4.5722285836219996</v>
      </c>
      <c r="AI333" s="17">
        <v>0</v>
      </c>
      <c r="AJ333" s="17">
        <v>0</v>
      </c>
      <c r="AK333" s="17">
        <v>67.047231349457988</v>
      </c>
      <c r="AL333" s="17">
        <v>0</v>
      </c>
      <c r="AM333" s="17">
        <v>0</v>
      </c>
      <c r="AN333" s="17">
        <v>0</v>
      </c>
      <c r="AO333" s="17">
        <v>0</v>
      </c>
    </row>
    <row r="334" spans="1:43" x14ac:dyDescent="0.2">
      <c r="A334" s="17">
        <v>2006</v>
      </c>
      <c r="B334" s="17">
        <v>381.75507457275648</v>
      </c>
      <c r="C334" s="17">
        <v>44.828243221431002</v>
      </c>
      <c r="D334" s="17">
        <v>0</v>
      </c>
      <c r="E334" s="17">
        <v>70.411466893888502</v>
      </c>
      <c r="F334" s="17">
        <v>14.211597396309999</v>
      </c>
      <c r="G334" s="17">
        <v>0</v>
      </c>
      <c r="H334" s="17">
        <v>9.6959151844580003</v>
      </c>
      <c r="I334" s="17">
        <v>0</v>
      </c>
      <c r="J334" s="17">
        <v>0</v>
      </c>
      <c r="K334" s="17">
        <v>21.255191809557498</v>
      </c>
      <c r="L334" s="17">
        <v>6.9772053610729996</v>
      </c>
      <c r="M334" s="17">
        <v>0</v>
      </c>
      <c r="N334" s="17">
        <v>56.287034590601998</v>
      </c>
      <c r="O334" s="17">
        <v>32.051696715756997</v>
      </c>
      <c r="P334" s="17">
        <v>7.8057789969189999</v>
      </c>
      <c r="Q334" s="17">
        <v>8.5400252774025009</v>
      </c>
      <c r="R334" s="17">
        <v>21.255191809557498</v>
      </c>
      <c r="S334" s="17">
        <v>0.53504235610200002</v>
      </c>
      <c r="T334" s="17">
        <v>1.155884637767</v>
      </c>
      <c r="U334" s="17">
        <v>0</v>
      </c>
      <c r="V334" s="17">
        <v>9.1364353022229992</v>
      </c>
      <c r="W334" s="17">
        <v>0</v>
      </c>
      <c r="X334" s="17">
        <v>0</v>
      </c>
      <c r="Y334" s="17">
        <v>6.9772053610729996</v>
      </c>
      <c r="Z334" s="17">
        <v>0</v>
      </c>
      <c r="AA334" s="17">
        <v>0</v>
      </c>
      <c r="AB334" s="17">
        <v>0</v>
      </c>
      <c r="AC334" s="17">
        <v>0</v>
      </c>
      <c r="AD334" s="17">
        <v>0</v>
      </c>
      <c r="AE334" s="17">
        <v>0</v>
      </c>
      <c r="AF334" s="17">
        <v>0</v>
      </c>
      <c r="AG334" s="17">
        <v>21.255191809557498</v>
      </c>
      <c r="AH334" s="17">
        <v>6.9772053610729996</v>
      </c>
      <c r="AI334" s="17">
        <v>0</v>
      </c>
      <c r="AJ334" s="17">
        <v>0</v>
      </c>
      <c r="AK334" s="17">
        <v>66.637141044874994</v>
      </c>
      <c r="AL334" s="17">
        <v>0.22220285619999997</v>
      </c>
      <c r="AM334" s="17">
        <v>0</v>
      </c>
      <c r="AN334" s="17">
        <v>0</v>
      </c>
      <c r="AO334" s="17">
        <v>0</v>
      </c>
    </row>
    <row r="335" spans="1:43" x14ac:dyDescent="0.2">
      <c r="A335" s="17">
        <v>2007</v>
      </c>
      <c r="B335" s="17">
        <v>402.92772180216099</v>
      </c>
      <c r="C335" s="17">
        <v>44.565574999870499</v>
      </c>
      <c r="D335" s="17">
        <v>7.6515560715229993</v>
      </c>
      <c r="E335" s="17">
        <v>78.952491451195996</v>
      </c>
      <c r="F335" s="17">
        <v>15.363075124038</v>
      </c>
      <c r="G335" s="17">
        <v>0</v>
      </c>
      <c r="H335" s="17">
        <v>10.14020808041</v>
      </c>
      <c r="I335" s="17">
        <v>0</v>
      </c>
      <c r="J335" s="17">
        <v>0</v>
      </c>
      <c r="K335" s="17">
        <v>14.6762739947185</v>
      </c>
      <c r="L335" s="17">
        <v>0</v>
      </c>
      <c r="M335" s="17">
        <v>0</v>
      </c>
      <c r="N335" s="17">
        <v>84.412484996179487</v>
      </c>
      <c r="O335" s="17">
        <v>16.600114100347</v>
      </c>
      <c r="P335" s="17">
        <v>6.6296939202794993</v>
      </c>
      <c r="Q335" s="17">
        <v>7.8081346560349996</v>
      </c>
      <c r="R335" s="17">
        <v>10.859938359462999</v>
      </c>
      <c r="S335" s="17">
        <v>1.9106754754245001</v>
      </c>
      <c r="T335" s="17">
        <v>2.3320733281749999</v>
      </c>
      <c r="U335" s="17">
        <v>3.8163353739515</v>
      </c>
      <c r="V335" s="17">
        <v>1.1514777277280002</v>
      </c>
      <c r="W335" s="17">
        <v>7.6515560715229993</v>
      </c>
      <c r="X335" s="17">
        <v>0</v>
      </c>
      <c r="Y335" s="17">
        <v>0</v>
      </c>
      <c r="Z335" s="17">
        <v>0</v>
      </c>
      <c r="AA335" s="17">
        <v>0</v>
      </c>
      <c r="AB335" s="17">
        <v>0</v>
      </c>
      <c r="AC335" s="17">
        <v>0</v>
      </c>
      <c r="AD335" s="17">
        <v>0</v>
      </c>
      <c r="AE335" s="17">
        <v>0</v>
      </c>
      <c r="AF335" s="17">
        <v>0</v>
      </c>
      <c r="AG335" s="17">
        <v>14.676273733414499</v>
      </c>
      <c r="AH335" s="17">
        <v>0</v>
      </c>
      <c r="AI335" s="17">
        <v>0</v>
      </c>
      <c r="AJ335" s="17">
        <v>0</v>
      </c>
      <c r="AK335" s="17">
        <v>62.963582452965497</v>
      </c>
      <c r="AL335" s="17">
        <v>0</v>
      </c>
      <c r="AM335" s="17">
        <v>0</v>
      </c>
      <c r="AN335" s="17">
        <v>0</v>
      </c>
      <c r="AO335" s="17">
        <v>0.10695578345100001</v>
      </c>
    </row>
    <row r="336" spans="1:43" x14ac:dyDescent="0.2">
      <c r="A336" s="17">
        <v>2008</v>
      </c>
      <c r="B336" s="17">
        <v>414.01950743375301</v>
      </c>
      <c r="C336" s="17">
        <v>56.898630421775493</v>
      </c>
      <c r="D336" s="17">
        <v>7.6515560715229993</v>
      </c>
      <c r="E336" s="17">
        <v>88.719877037820993</v>
      </c>
      <c r="F336" s="17">
        <v>15.363075124038</v>
      </c>
      <c r="G336" s="17">
        <v>0</v>
      </c>
      <c r="H336" s="17">
        <v>5.3174704721294992</v>
      </c>
      <c r="I336" s="17">
        <v>0</v>
      </c>
      <c r="J336" s="17">
        <v>0</v>
      </c>
      <c r="K336" s="17">
        <v>21.008354044339999</v>
      </c>
      <c r="L336" s="17">
        <v>0</v>
      </c>
      <c r="M336" s="17">
        <v>0</v>
      </c>
      <c r="N336" s="17">
        <v>99.088759585883494</v>
      </c>
      <c r="O336" s="17">
        <v>18.009182840240001</v>
      </c>
      <c r="P336" s="17">
        <v>10.10521014627</v>
      </c>
      <c r="Q336" s="17">
        <v>3.9128407147229995</v>
      </c>
      <c r="R336" s="17">
        <v>16.399021756679002</v>
      </c>
      <c r="S336" s="17">
        <v>2.2278353047474999</v>
      </c>
      <c r="T336" s="17">
        <v>1.404624557022</v>
      </c>
      <c r="U336" s="17">
        <v>4.6093320263569995</v>
      </c>
      <c r="V336" s="17">
        <v>0</v>
      </c>
      <c r="W336" s="17">
        <v>0</v>
      </c>
      <c r="X336" s="17">
        <v>0</v>
      </c>
      <c r="Y336" s="17">
        <v>0</v>
      </c>
      <c r="Z336" s="17">
        <v>0</v>
      </c>
      <c r="AA336" s="17">
        <v>0</v>
      </c>
      <c r="AB336" s="17">
        <v>0</v>
      </c>
      <c r="AC336" s="17">
        <v>0</v>
      </c>
      <c r="AD336" s="17">
        <v>0</v>
      </c>
      <c r="AE336" s="17">
        <v>0</v>
      </c>
      <c r="AF336" s="17">
        <v>0</v>
      </c>
      <c r="AG336" s="17">
        <v>21.008353783036</v>
      </c>
      <c r="AH336" s="17">
        <v>0</v>
      </c>
      <c r="AI336" s="17">
        <v>0</v>
      </c>
      <c r="AJ336" s="17">
        <v>0</v>
      </c>
      <c r="AK336" s="17">
        <v>59.518047572585999</v>
      </c>
      <c r="AL336" s="17">
        <v>0</v>
      </c>
      <c r="AM336" s="17">
        <v>0</v>
      </c>
      <c r="AN336" s="17">
        <v>0</v>
      </c>
      <c r="AO336" s="17">
        <v>0</v>
      </c>
    </row>
    <row r="337" spans="1:43" x14ac:dyDescent="0.2">
      <c r="A337" s="17">
        <v>2009</v>
      </c>
      <c r="B337" s="17">
        <v>417.00071781000247</v>
      </c>
      <c r="C337" s="17">
        <v>73.285561997428005</v>
      </c>
      <c r="D337" s="17">
        <v>7.7893452786174997</v>
      </c>
      <c r="E337" s="17">
        <v>102.4561674253215</v>
      </c>
      <c r="F337" s="17">
        <v>16.305448225536999</v>
      </c>
      <c r="G337" s="17">
        <v>0</v>
      </c>
      <c r="H337" s="17">
        <v>13.699117136702</v>
      </c>
      <c r="I337" s="17">
        <v>0</v>
      </c>
      <c r="J337" s="17">
        <v>0</v>
      </c>
      <c r="K337" s="17">
        <v>13.305093507541999</v>
      </c>
      <c r="L337" s="17">
        <v>0</v>
      </c>
      <c r="M337" s="17">
        <v>0</v>
      </c>
      <c r="N337" s="17">
        <v>120.097114390313</v>
      </c>
      <c r="O337" s="17">
        <v>23.616308885862498</v>
      </c>
      <c r="P337" s="17">
        <v>16.558916778058499</v>
      </c>
      <c r="Q337" s="17">
        <v>8.9410860977449982</v>
      </c>
      <c r="R337" s="17">
        <v>9.0912791712069989</v>
      </c>
      <c r="S337" s="17">
        <v>0.90817627719399996</v>
      </c>
      <c r="T337" s="17">
        <v>4.7580309427570002</v>
      </c>
      <c r="U337" s="17">
        <v>4.2138096620320002</v>
      </c>
      <c r="V337" s="17">
        <v>0.94237293639499997</v>
      </c>
      <c r="W337" s="17">
        <v>0.13778920709450002</v>
      </c>
      <c r="X337" s="17">
        <v>0</v>
      </c>
      <c r="Y337" s="17">
        <v>0</v>
      </c>
      <c r="Z337" s="17">
        <v>0</v>
      </c>
      <c r="AA337" s="17">
        <v>0</v>
      </c>
      <c r="AB337" s="17">
        <v>0</v>
      </c>
      <c r="AC337" s="17">
        <v>0</v>
      </c>
      <c r="AD337" s="17">
        <v>0</v>
      </c>
      <c r="AE337" s="17">
        <v>0</v>
      </c>
      <c r="AF337" s="17">
        <v>0</v>
      </c>
      <c r="AG337" s="17">
        <v>13.305088833238999</v>
      </c>
      <c r="AH337" s="17">
        <v>0</v>
      </c>
      <c r="AI337" s="17">
        <v>0</v>
      </c>
      <c r="AJ337" s="17">
        <v>0</v>
      </c>
      <c r="AK337" s="17">
        <v>61.188811114906002</v>
      </c>
      <c r="AL337" s="17">
        <v>0</v>
      </c>
      <c r="AM337" s="17">
        <v>0</v>
      </c>
      <c r="AN337" s="17">
        <v>0</v>
      </c>
      <c r="AO337" s="17">
        <v>0</v>
      </c>
    </row>
    <row r="338" spans="1:43" x14ac:dyDescent="0.2">
      <c r="A338" s="17">
        <v>2010</v>
      </c>
      <c r="B338" s="17">
        <v>519.31161426779931</v>
      </c>
      <c r="C338" s="17">
        <v>69.330931387630201</v>
      </c>
      <c r="D338" s="17">
        <v>16.461536606642998</v>
      </c>
      <c r="E338" s="17">
        <v>105.86951741413985</v>
      </c>
      <c r="F338" s="17">
        <v>22.76649316741112</v>
      </c>
      <c r="G338" s="17">
        <v>0</v>
      </c>
      <c r="H338" s="17">
        <v>12.082346018616498</v>
      </c>
      <c r="I338" s="17">
        <v>1.9618938653129998</v>
      </c>
      <c r="J338" s="17">
        <v>0</v>
      </c>
      <c r="K338" s="17">
        <v>13.704101691233793</v>
      </c>
      <c r="L338" s="17">
        <v>3.5674944457689994</v>
      </c>
      <c r="M338" s="17">
        <v>0</v>
      </c>
      <c r="N338" s="17">
        <v>47.993525996455503</v>
      </c>
      <c r="O338" s="17">
        <v>11.552396464332499</v>
      </c>
      <c r="P338" s="17">
        <v>14.514658662478999</v>
      </c>
      <c r="Q338" s="17">
        <v>9.8987822334444999</v>
      </c>
      <c r="R338" s="17">
        <v>9.9338852860324991</v>
      </c>
      <c r="S338" s="17">
        <v>2.1891425136509999</v>
      </c>
      <c r="T338" s="17">
        <v>2.1835630250825</v>
      </c>
      <c r="U338" s="17">
        <v>3.7693676837610002</v>
      </c>
      <c r="V338" s="17">
        <v>8.4204179960419978</v>
      </c>
      <c r="W338" s="17">
        <v>8.6721861276409999</v>
      </c>
      <c r="X338" s="17">
        <v>0</v>
      </c>
      <c r="Y338" s="17">
        <v>3.5674944457689994</v>
      </c>
      <c r="Z338" s="17">
        <v>0</v>
      </c>
      <c r="AA338" s="17">
        <v>1.9618938653129998</v>
      </c>
      <c r="AB338" s="17">
        <v>0</v>
      </c>
      <c r="AC338" s="17">
        <v>0</v>
      </c>
      <c r="AD338" s="17">
        <v>0</v>
      </c>
      <c r="AE338" s="17">
        <v>0</v>
      </c>
      <c r="AF338" s="17">
        <v>0</v>
      </c>
      <c r="AG338" s="17">
        <v>13.7032529697935</v>
      </c>
      <c r="AH338" s="17">
        <v>3.5674944457689994</v>
      </c>
      <c r="AI338" s="17">
        <v>0</v>
      </c>
      <c r="AJ338" s="17">
        <v>0</v>
      </c>
      <c r="AK338" s="17">
        <v>62.753856714086496</v>
      </c>
      <c r="AL338" s="17">
        <v>0</v>
      </c>
      <c r="AM338" s="17">
        <v>0</v>
      </c>
      <c r="AN338" s="17">
        <v>0</v>
      </c>
      <c r="AO338" s="17">
        <v>85.408681237509995</v>
      </c>
    </row>
    <row r="339" spans="1:43" x14ac:dyDescent="0.2">
      <c r="A339" s="17">
        <v>2011</v>
      </c>
      <c r="B339" s="17">
        <v>489.21647636355402</v>
      </c>
      <c r="C339" s="17">
        <v>84.390991484245305</v>
      </c>
      <c r="D339" s="17">
        <v>16.554164611108085</v>
      </c>
      <c r="E339" s="17">
        <v>158.23789386125213</v>
      </c>
      <c r="F339" s="17">
        <v>25.061935833831622</v>
      </c>
      <c r="G339" s="17">
        <v>0</v>
      </c>
      <c r="H339" s="17">
        <v>17.570642539063979</v>
      </c>
      <c r="I339" s="17">
        <v>0</v>
      </c>
      <c r="J339" s="17">
        <v>0</v>
      </c>
      <c r="K339" s="17">
        <v>14.106450506205404</v>
      </c>
      <c r="L339" s="17">
        <v>0</v>
      </c>
      <c r="M339" s="17">
        <v>0</v>
      </c>
      <c r="N339" s="17">
        <v>57.478866783299289</v>
      </c>
      <c r="O339" s="17">
        <v>60.066416501545028</v>
      </c>
      <c r="P339" s="17">
        <v>16.09494362584249</v>
      </c>
      <c r="Q339" s="17">
        <v>14.316979980776077</v>
      </c>
      <c r="R339" s="17">
        <v>11.43124890392693</v>
      </c>
      <c r="S339" s="17">
        <v>1.3531864600688028</v>
      </c>
      <c r="T339" s="17">
        <v>3.2536618671024016</v>
      </c>
      <c r="U339" s="17">
        <v>2.6751969279754721</v>
      </c>
      <c r="V339" s="17">
        <v>2.2954425702205028</v>
      </c>
      <c r="W339" s="17">
        <v>9.262800446508665E-2</v>
      </c>
      <c r="X339" s="17">
        <v>0</v>
      </c>
      <c r="Y339" s="17">
        <v>0</v>
      </c>
      <c r="Z339" s="17">
        <v>0</v>
      </c>
      <c r="AA339" s="17">
        <v>0</v>
      </c>
      <c r="AB339" s="17">
        <v>0</v>
      </c>
      <c r="AC339" s="17">
        <v>0</v>
      </c>
      <c r="AD339" s="17">
        <v>0</v>
      </c>
      <c r="AE339" s="17">
        <v>0</v>
      </c>
      <c r="AF339" s="17">
        <v>0</v>
      </c>
      <c r="AG339" s="17">
        <v>14.106445831902402</v>
      </c>
      <c r="AH339" s="17">
        <v>0</v>
      </c>
      <c r="AI339" s="17">
        <v>0</v>
      </c>
      <c r="AJ339" s="17">
        <v>0</v>
      </c>
      <c r="AK339" s="17">
        <v>63.61220319507936</v>
      </c>
      <c r="AL339" s="17">
        <v>0.41599333841500008</v>
      </c>
      <c r="AM339" s="17">
        <v>0</v>
      </c>
      <c r="AN339" s="17">
        <v>0</v>
      </c>
      <c r="AO339" s="17">
        <v>7.7862598593580001</v>
      </c>
    </row>
    <row r="340" spans="1:43" x14ac:dyDescent="0.2">
      <c r="A340" s="17">
        <v>2012</v>
      </c>
      <c r="B340" s="17">
        <v>510.49675560867934</v>
      </c>
      <c r="C340" s="17">
        <v>88.234658382025955</v>
      </c>
      <c r="D340" s="17">
        <v>16.768970312184173</v>
      </c>
      <c r="E340" s="17">
        <v>169.21698624301817</v>
      </c>
      <c r="F340" s="17">
        <v>27.654269260538054</v>
      </c>
      <c r="G340" s="17">
        <v>0</v>
      </c>
      <c r="H340" s="17">
        <v>16.709387475171987</v>
      </c>
      <c r="I340" s="17">
        <v>0</v>
      </c>
      <c r="J340" s="17">
        <v>0</v>
      </c>
      <c r="K340" s="17">
        <v>15.854052727050703</v>
      </c>
      <c r="L340" s="17">
        <v>0</v>
      </c>
      <c r="M340" s="17">
        <v>0</v>
      </c>
      <c r="N340" s="17">
        <v>59.854509709715934</v>
      </c>
      <c r="O340" s="17">
        <v>27.312769012236295</v>
      </c>
      <c r="P340" s="17">
        <v>3.3985942895199557</v>
      </c>
      <c r="Q340" s="17">
        <v>10.237545578803008</v>
      </c>
      <c r="R340" s="17">
        <v>9.2444192340048428</v>
      </c>
      <c r="S340" s="17">
        <v>3.252206625736092</v>
      </c>
      <c r="T340" s="17">
        <v>6.4718410304833638</v>
      </c>
      <c r="U340" s="17">
        <v>6.6096281179612468</v>
      </c>
      <c r="V340" s="17">
        <v>2.59232815741793</v>
      </c>
      <c r="W340" s="17">
        <v>0.21480543017597215</v>
      </c>
      <c r="X340" s="17">
        <v>0</v>
      </c>
      <c r="Y340" s="17">
        <v>0</v>
      </c>
      <c r="Z340" s="17">
        <v>0</v>
      </c>
      <c r="AA340" s="17">
        <v>0</v>
      </c>
      <c r="AB340" s="17">
        <v>0</v>
      </c>
      <c r="AC340" s="17">
        <v>0</v>
      </c>
      <c r="AD340" s="17">
        <v>0</v>
      </c>
      <c r="AE340" s="17">
        <v>0</v>
      </c>
      <c r="AF340" s="17">
        <v>0</v>
      </c>
      <c r="AG340" s="17">
        <v>15.85404735196609</v>
      </c>
      <c r="AH340" s="17">
        <v>0</v>
      </c>
      <c r="AI340" s="17">
        <v>0</v>
      </c>
      <c r="AJ340" s="17">
        <v>0</v>
      </c>
      <c r="AK340" s="17">
        <v>59.742814852991515</v>
      </c>
      <c r="AL340" s="17">
        <v>0</v>
      </c>
      <c r="AM340" s="17">
        <v>0</v>
      </c>
      <c r="AN340" s="17">
        <v>0</v>
      </c>
      <c r="AO340" s="17">
        <v>11.730803490875145</v>
      </c>
    </row>
    <row r="341" spans="1:43" x14ac:dyDescent="0.2">
      <c r="A341" s="17">
        <v>2013</v>
      </c>
      <c r="B341" s="17">
        <v>498.76796228824014</v>
      </c>
      <c r="C341" s="17">
        <v>105.8422306616586</v>
      </c>
      <c r="D341" s="17">
        <v>16.962248099898904</v>
      </c>
      <c r="E341" s="17">
        <v>175.41553264283371</v>
      </c>
      <c r="F341" s="17">
        <v>29.405954290853387</v>
      </c>
      <c r="G341" s="17">
        <v>0</v>
      </c>
      <c r="H341" s="17">
        <v>13.308745857610294</v>
      </c>
      <c r="I341" s="17">
        <v>0</v>
      </c>
      <c r="J341" s="17">
        <v>0</v>
      </c>
      <c r="K341" s="17">
        <v>34.363683525356954</v>
      </c>
      <c r="L341" s="17">
        <v>3.6303648651019995</v>
      </c>
      <c r="M341" s="17">
        <v>0</v>
      </c>
      <c r="N341" s="17">
        <v>68.391797961599806</v>
      </c>
      <c r="O341" s="17">
        <v>28.264794192262919</v>
      </c>
      <c r="P341" s="17">
        <v>17.940186422304905</v>
      </c>
      <c r="Q341" s="17">
        <v>8.9895951149672051</v>
      </c>
      <c r="R341" s="17">
        <v>21.955311429020991</v>
      </c>
      <c r="S341" s="17">
        <v>5.242703761972308</v>
      </c>
      <c r="T341" s="17">
        <v>4.3191459721400882</v>
      </c>
      <c r="U341" s="17">
        <v>12.408366827047455</v>
      </c>
      <c r="V341" s="17">
        <v>5.1396341296142181</v>
      </c>
      <c r="W341" s="17">
        <v>0.19327719272923116</v>
      </c>
      <c r="X341" s="17">
        <v>0</v>
      </c>
      <c r="Y341" s="17">
        <v>0.24241091679999996</v>
      </c>
      <c r="Z341" s="17">
        <v>0</v>
      </c>
      <c r="AA341" s="17">
        <v>0</v>
      </c>
      <c r="AB341" s="17">
        <v>3.3879539483019996</v>
      </c>
      <c r="AC341" s="17">
        <v>0</v>
      </c>
      <c r="AD341" s="17">
        <v>0</v>
      </c>
      <c r="AE341" s="17">
        <v>0</v>
      </c>
      <c r="AF341" s="17">
        <v>0</v>
      </c>
      <c r="AG341" s="17">
        <v>34.363678256068447</v>
      </c>
      <c r="AH341" s="17">
        <v>3.6303648651019995</v>
      </c>
      <c r="AI341" s="17">
        <v>0</v>
      </c>
      <c r="AJ341" s="17">
        <v>0</v>
      </c>
      <c r="AK341" s="17">
        <v>58.008322826240601</v>
      </c>
      <c r="AL341" s="17">
        <v>9.6021164199999995E-2</v>
      </c>
      <c r="AM341" s="17">
        <v>0</v>
      </c>
      <c r="AN341" s="17">
        <v>0</v>
      </c>
      <c r="AO341" s="17">
        <v>7.3167644751668215</v>
      </c>
    </row>
    <row r="342" spans="1:43" x14ac:dyDescent="0.2">
      <c r="A342" s="17">
        <v>2014</v>
      </c>
      <c r="B342" s="17">
        <v>516.92231745286426</v>
      </c>
      <c r="C342" s="17">
        <v>111.63755937445785</v>
      </c>
      <c r="D342" s="17">
        <v>19.669340046073323</v>
      </c>
      <c r="E342" s="17">
        <v>179.41949126590146</v>
      </c>
      <c r="F342" s="17">
        <v>33.332711479905875</v>
      </c>
      <c r="G342" s="17">
        <v>0</v>
      </c>
      <c r="H342" s="17">
        <v>13.598611730062009</v>
      </c>
      <c r="I342" s="17">
        <v>0.44529547799700003</v>
      </c>
      <c r="J342" s="17">
        <v>0</v>
      </c>
      <c r="K342" s="17">
        <v>16.909105344486829</v>
      </c>
      <c r="L342" s="17">
        <v>0</v>
      </c>
      <c r="M342" s="17">
        <v>0</v>
      </c>
      <c r="N342" s="17">
        <v>95.141612988455975</v>
      </c>
      <c r="O342" s="17">
        <v>13.047288692080244</v>
      </c>
      <c r="P342" s="17">
        <v>10.791256267160158</v>
      </c>
      <c r="Q342" s="17">
        <v>10.25218834735651</v>
      </c>
      <c r="R342" s="17">
        <v>13.295414250049088</v>
      </c>
      <c r="S342" s="17">
        <v>2.0832157665693853</v>
      </c>
      <c r="T342" s="17">
        <v>3.3464180076208834</v>
      </c>
      <c r="U342" s="17">
        <v>3.6136906584336281</v>
      </c>
      <c r="V342" s="17">
        <v>3.9267563231668743</v>
      </c>
      <c r="W342" s="17">
        <v>2.707091849974419</v>
      </c>
      <c r="X342" s="17">
        <v>0.44529547799700003</v>
      </c>
      <c r="Y342" s="17">
        <v>0</v>
      </c>
      <c r="Z342" s="17">
        <v>0</v>
      </c>
      <c r="AA342" s="17">
        <v>0</v>
      </c>
      <c r="AB342" s="17">
        <v>0</v>
      </c>
      <c r="AC342" s="17">
        <v>0</v>
      </c>
      <c r="AD342" s="17">
        <v>0</v>
      </c>
      <c r="AE342" s="17">
        <v>0</v>
      </c>
      <c r="AF342" s="17">
        <v>0</v>
      </c>
      <c r="AG342" s="17">
        <v>16.909104908482718</v>
      </c>
      <c r="AH342" s="17">
        <v>0</v>
      </c>
      <c r="AI342" s="17">
        <v>0</v>
      </c>
      <c r="AJ342" s="17">
        <v>0</v>
      </c>
      <c r="AK342" s="17">
        <v>54.296275832645577</v>
      </c>
      <c r="AL342" s="17">
        <v>0</v>
      </c>
      <c r="AM342" s="17">
        <v>0</v>
      </c>
      <c r="AN342" s="17">
        <v>0</v>
      </c>
      <c r="AO342" s="17">
        <v>11.244237374016297</v>
      </c>
    </row>
    <row r="343" spans="1:43" x14ac:dyDescent="0.2">
      <c r="A343" s="17">
        <v>2015</v>
      </c>
      <c r="B343" s="17">
        <v>543.82389333698313</v>
      </c>
      <c r="C343" s="17">
        <v>122.925761951978</v>
      </c>
      <c r="D343" s="17">
        <v>20.927710651811733</v>
      </c>
      <c r="E343" s="17">
        <v>185.35271197677153</v>
      </c>
      <c r="F343" s="17">
        <v>34.516881755598384</v>
      </c>
      <c r="G343" s="17">
        <v>0</v>
      </c>
      <c r="H343" s="17">
        <v>10.162992002647867</v>
      </c>
      <c r="I343" s="17">
        <v>2.8833216257689998</v>
      </c>
      <c r="J343" s="17">
        <v>0</v>
      </c>
      <c r="K343" s="17">
        <v>9.3126035710203716</v>
      </c>
      <c r="L343" s="17">
        <v>0</v>
      </c>
      <c r="M343" s="17">
        <v>0</v>
      </c>
      <c r="N343" s="17">
        <v>96.484023039832508</v>
      </c>
      <c r="O343" s="17">
        <v>12.440203080884672</v>
      </c>
      <c r="P343" s="17">
        <v>14.154730697152075</v>
      </c>
      <c r="Q343" s="17">
        <v>9.0486441470111778</v>
      </c>
      <c r="R343" s="17">
        <v>6.4500640747374813</v>
      </c>
      <c r="S343" s="17">
        <v>2.4593330324930096</v>
      </c>
      <c r="T343" s="17">
        <v>1.1143475943326895</v>
      </c>
      <c r="U343" s="17">
        <v>2.8625341211982769</v>
      </c>
      <c r="V343" s="17">
        <v>4.067496410660504</v>
      </c>
      <c r="W343" s="17">
        <v>1.258370010752911</v>
      </c>
      <c r="X343" s="17">
        <v>0</v>
      </c>
      <c r="Y343" s="17">
        <v>0</v>
      </c>
      <c r="Z343" s="17">
        <v>0</v>
      </c>
      <c r="AA343" s="17">
        <v>2.8833216257689998</v>
      </c>
      <c r="AB343" s="17">
        <v>0</v>
      </c>
      <c r="AC343" s="17">
        <v>0</v>
      </c>
      <c r="AD343" s="17">
        <v>0</v>
      </c>
      <c r="AE343" s="17">
        <v>0</v>
      </c>
      <c r="AF343" s="17">
        <v>0</v>
      </c>
      <c r="AG343" s="17">
        <v>9.3125981959357578</v>
      </c>
      <c r="AH343" s="17">
        <v>0</v>
      </c>
      <c r="AI343" s="17">
        <v>0</v>
      </c>
      <c r="AJ343" s="17">
        <v>0</v>
      </c>
      <c r="AK343" s="17">
        <v>53.357462227157924</v>
      </c>
      <c r="AL343" s="17">
        <v>7.0775905167000011E-2</v>
      </c>
      <c r="AM343" s="17">
        <v>0</v>
      </c>
      <c r="AN343" s="17">
        <v>0</v>
      </c>
      <c r="AO343" s="17">
        <v>15.566695452091675</v>
      </c>
    </row>
    <row r="344" spans="1:43" x14ac:dyDescent="0.2">
      <c r="A344" s="17">
        <v>2016</v>
      </c>
      <c r="B344" s="17">
        <v>538.94953414815825</v>
      </c>
      <c r="C344" s="17">
        <v>133.83008696542942</v>
      </c>
      <c r="D344" s="17">
        <v>8.5629818718060875</v>
      </c>
      <c r="E344" s="17">
        <v>193.68641093941676</v>
      </c>
      <c r="F344" s="17">
        <v>35.781435677303811</v>
      </c>
      <c r="G344" s="17">
        <v>14.807352615731999</v>
      </c>
      <c r="H344" s="17">
        <v>21.79277716183989</v>
      </c>
      <c r="I344" s="17">
        <v>2.0257965853909972</v>
      </c>
      <c r="J344" s="17">
        <v>0</v>
      </c>
      <c r="K344" s="17">
        <v>24.679181495742121</v>
      </c>
      <c r="L344" s="17">
        <v>0</v>
      </c>
      <c r="M344" s="17">
        <v>0</v>
      </c>
      <c r="N344" s="17">
        <v>87.044987678310349</v>
      </c>
      <c r="O344" s="17">
        <v>37.593454813385073</v>
      </c>
      <c r="P344" s="17">
        <v>13.931891176805053</v>
      </c>
      <c r="Q344" s="17">
        <v>11.508521452229171</v>
      </c>
      <c r="R344" s="17">
        <v>8.9146030008389197</v>
      </c>
      <c r="S344" s="17">
        <v>2.7054032246698867</v>
      </c>
      <c r="T344" s="17">
        <v>10.284250605426219</v>
      </c>
      <c r="U344" s="17">
        <v>15.764573119818584</v>
      </c>
      <c r="V344" s="17">
        <v>4.9374355226888191</v>
      </c>
      <c r="W344" s="17">
        <v>0.60618012489223827</v>
      </c>
      <c r="X344" s="17">
        <v>0.18935314545699738</v>
      </c>
      <c r="Y344" s="17">
        <v>0</v>
      </c>
      <c r="Z344" s="17">
        <v>1.8364434399339999</v>
      </c>
      <c r="AA344" s="17">
        <v>1.8364434399339999</v>
      </c>
      <c r="AB344" s="17">
        <v>0</v>
      </c>
      <c r="AC344" s="17">
        <v>14.807352615731999</v>
      </c>
      <c r="AD344" s="17">
        <v>0</v>
      </c>
      <c r="AE344" s="17">
        <v>0</v>
      </c>
      <c r="AF344" s="17">
        <v>0</v>
      </c>
      <c r="AG344" s="17">
        <v>24.679176120657502</v>
      </c>
      <c r="AH344" s="17">
        <v>0</v>
      </c>
      <c r="AI344" s="17">
        <v>0</v>
      </c>
      <c r="AJ344" s="17">
        <v>0</v>
      </c>
      <c r="AK344" s="17">
        <v>47.816955106515408</v>
      </c>
      <c r="AL344" s="17">
        <v>0.50552325484043725</v>
      </c>
      <c r="AM344" s="17">
        <v>0</v>
      </c>
      <c r="AN344" s="17">
        <v>0</v>
      </c>
      <c r="AO344" s="17">
        <v>18.75163920344265</v>
      </c>
    </row>
    <row r="345" spans="1:43" x14ac:dyDescent="0.2">
      <c r="A345" s="17">
        <v>2017</v>
      </c>
      <c r="B345" s="17">
        <v>595.43784575508892</v>
      </c>
      <c r="C345" s="17">
        <v>151.48430850226183</v>
      </c>
      <c r="D345" s="17">
        <v>8.790378340959828</v>
      </c>
      <c r="E345" s="17">
        <v>198.25686643051995</v>
      </c>
      <c r="F345" s="17">
        <v>38.608722035953022</v>
      </c>
      <c r="G345" s="17">
        <v>14.807352615731999</v>
      </c>
      <c r="H345" s="17">
        <v>12.777951693798354</v>
      </c>
      <c r="I345" s="17">
        <v>6.6444995735447585E-2</v>
      </c>
      <c r="J345" s="17">
        <v>0</v>
      </c>
      <c r="K345" s="17">
        <v>18.445560150499539</v>
      </c>
      <c r="L345" s="17">
        <v>0.34054994985800002</v>
      </c>
      <c r="M345" s="17">
        <v>0</v>
      </c>
      <c r="N345" s="17">
        <v>57.101410152182993</v>
      </c>
      <c r="O345" s="17">
        <v>19.45576547164033</v>
      </c>
      <c r="P345" s="17">
        <v>16.977894714073422</v>
      </c>
      <c r="Q345" s="17">
        <v>9.140436292318757</v>
      </c>
      <c r="R345" s="17">
        <v>11.770780442129595</v>
      </c>
      <c r="S345" s="17">
        <v>4.1380045961554073</v>
      </c>
      <c r="T345" s="17">
        <v>3.6375107271765974</v>
      </c>
      <c r="U345" s="17">
        <v>6.6747743428814443</v>
      </c>
      <c r="V345" s="17">
        <v>2.8323845454806578</v>
      </c>
      <c r="W345" s="17">
        <v>0.22739569946812793</v>
      </c>
      <c r="X345" s="17">
        <v>6.1346547599999995E-2</v>
      </c>
      <c r="Y345" s="17">
        <v>0.34054994985800002</v>
      </c>
      <c r="Z345" s="17">
        <v>0</v>
      </c>
      <c r="AA345" s="17">
        <v>5.0984481354475874E-3</v>
      </c>
      <c r="AB345" s="17">
        <v>0</v>
      </c>
      <c r="AC345" s="17">
        <v>0</v>
      </c>
      <c r="AD345" s="17">
        <v>0</v>
      </c>
      <c r="AE345" s="17">
        <v>0</v>
      </c>
      <c r="AF345" s="17">
        <v>0</v>
      </c>
      <c r="AG345" s="17">
        <v>18.445554785011041</v>
      </c>
      <c r="AH345" s="17">
        <v>0.34054994985800002</v>
      </c>
      <c r="AI345" s="17">
        <v>0</v>
      </c>
      <c r="AJ345" s="17">
        <v>0</v>
      </c>
      <c r="AK345" s="17">
        <v>58.775424877166721</v>
      </c>
      <c r="AL345" s="17">
        <v>0.43501487033510422</v>
      </c>
      <c r="AM345" s="17">
        <v>0</v>
      </c>
      <c r="AN345" s="17">
        <v>0</v>
      </c>
      <c r="AO345" s="17">
        <v>54.622758426883976</v>
      </c>
    </row>
    <row r="346" spans="1:43" x14ac:dyDescent="0.2">
      <c r="A346" s="17">
        <v>2018</v>
      </c>
      <c r="B346" s="17">
        <v>610.26851053798953</v>
      </c>
      <c r="C346" s="17">
        <v>153.71582028068644</v>
      </c>
      <c r="D346" s="17">
        <v>10.772168240939127</v>
      </c>
      <c r="E346" s="17">
        <v>207.1468006911586</v>
      </c>
      <c r="F346" s="17">
        <v>41.645717843506603</v>
      </c>
      <c r="G346" s="17">
        <v>14.807352615731999</v>
      </c>
      <c r="H346" s="17">
        <v>13.701985908171316</v>
      </c>
      <c r="I346" s="17">
        <v>5.5360021599999996E-2</v>
      </c>
      <c r="J346" s="17">
        <v>0</v>
      </c>
      <c r="K346" s="17">
        <v>19.23922627812183</v>
      </c>
      <c r="L346" s="17">
        <v>4.5297349422710003</v>
      </c>
      <c r="M346" s="17">
        <v>0.43064295559999993</v>
      </c>
      <c r="N346" s="17">
        <v>61.643474900035265</v>
      </c>
      <c r="O346" s="17">
        <v>26.07726260491059</v>
      </c>
      <c r="P346" s="17">
        <v>9.5903162025292765</v>
      </c>
      <c r="Q346" s="17">
        <v>8.9503638331666462</v>
      </c>
      <c r="R346" s="17">
        <v>9.8798134289078963</v>
      </c>
      <c r="S346" s="17">
        <v>2.6757226119590718</v>
      </c>
      <c r="T346" s="17">
        <v>4.7516174007016696</v>
      </c>
      <c r="U346" s="17">
        <v>9.3594073090253236</v>
      </c>
      <c r="V346" s="17">
        <v>3.1724060834650767</v>
      </c>
      <c r="W346" s="17">
        <v>2.412432182093684</v>
      </c>
      <c r="X346" s="17">
        <v>5.5360021599999996E-2</v>
      </c>
      <c r="Y346" s="17">
        <v>4.3943193008709995</v>
      </c>
      <c r="Z346" s="17">
        <v>0</v>
      </c>
      <c r="AA346" s="17">
        <v>0</v>
      </c>
      <c r="AB346" s="17">
        <v>0.13541554519999999</v>
      </c>
      <c r="AC346" s="17">
        <v>0</v>
      </c>
      <c r="AD346" s="17">
        <v>0</v>
      </c>
      <c r="AE346" s="17">
        <v>0.43064295559999993</v>
      </c>
      <c r="AF346" s="17">
        <v>0</v>
      </c>
      <c r="AG346" s="17">
        <v>19.23922073793322</v>
      </c>
      <c r="AH346" s="17">
        <v>4.5297348460709994</v>
      </c>
      <c r="AI346" s="17">
        <v>0.43064295559999993</v>
      </c>
      <c r="AJ346" s="17">
        <v>0</v>
      </c>
      <c r="AK346" s="17">
        <v>54.683806255254829</v>
      </c>
      <c r="AL346" s="17">
        <v>0.40057531753876119</v>
      </c>
      <c r="AM346" s="17">
        <v>0</v>
      </c>
      <c r="AN346" s="17">
        <v>0</v>
      </c>
      <c r="AO346" s="17">
        <v>14.244045676345159</v>
      </c>
    </row>
    <row r="347" spans="1:43" x14ac:dyDescent="0.2">
      <c r="A347" s="17">
        <v>2019</v>
      </c>
      <c r="B347" s="17">
        <v>618.82620983389552</v>
      </c>
      <c r="C347" s="17">
        <v>165.92731107819739</v>
      </c>
      <c r="D347" s="17">
        <v>8.4534771710812624</v>
      </c>
      <c r="E347" s="17">
        <v>214.27288534435576</v>
      </c>
      <c r="F347" s="17">
        <v>44.451981863921326</v>
      </c>
      <c r="G347" s="17">
        <v>17.459430321455997</v>
      </c>
      <c r="H347" s="17">
        <v>8.3399026522556365</v>
      </c>
      <c r="I347" s="17">
        <v>5.9295256503849991</v>
      </c>
      <c r="J347" s="17">
        <v>0</v>
      </c>
      <c r="K347" s="17">
        <v>23.982786041033879</v>
      </c>
      <c r="L347" s="17">
        <v>2.6447042095394995</v>
      </c>
      <c r="M347" s="17">
        <v>0</v>
      </c>
      <c r="N347" s="17">
        <v>74.035984079525718</v>
      </c>
      <c r="O347" s="17">
        <v>30.074420082635427</v>
      </c>
      <c r="P347" s="17">
        <v>17.360992835153819</v>
      </c>
      <c r="Q347" s="17">
        <v>3.8792780744944131</v>
      </c>
      <c r="R347" s="17">
        <v>14.801041421582175</v>
      </c>
      <c r="S347" s="17">
        <v>6.564369294814993</v>
      </c>
      <c r="T347" s="17">
        <v>4.4606239827757221</v>
      </c>
      <c r="U347" s="17">
        <v>9.1817390792630889</v>
      </c>
      <c r="V347" s="17">
        <v>7.7430431412867229</v>
      </c>
      <c r="W347" s="17">
        <v>0.33338663586613482</v>
      </c>
      <c r="X347" s="17">
        <v>3.3574605039889995</v>
      </c>
      <c r="Y347" s="17">
        <v>0.27998556076049996</v>
      </c>
      <c r="Z347" s="17">
        <v>0</v>
      </c>
      <c r="AA347" s="17">
        <v>2.5720606371969996</v>
      </c>
      <c r="AB347" s="17">
        <v>2.3647186487789997</v>
      </c>
      <c r="AC347" s="17">
        <v>2.6520777057239999</v>
      </c>
      <c r="AD347" s="17">
        <v>0</v>
      </c>
      <c r="AE347" s="17">
        <v>0</v>
      </c>
      <c r="AF347" s="17">
        <v>0</v>
      </c>
      <c r="AG347" s="17">
        <v>23.982780500845266</v>
      </c>
      <c r="AH347" s="17">
        <v>2.6447042095394995</v>
      </c>
      <c r="AI347" s="17">
        <v>0</v>
      </c>
      <c r="AJ347" s="17">
        <v>0</v>
      </c>
      <c r="AK347" s="17">
        <v>60.124749203701754</v>
      </c>
      <c r="AL347" s="17">
        <v>2.7415975321503452</v>
      </c>
      <c r="AM347" s="17">
        <v>0</v>
      </c>
      <c r="AN347" s="17">
        <v>0</v>
      </c>
      <c r="AO347" s="17">
        <v>11.807095783887881</v>
      </c>
    </row>
    <row r="348" spans="1:43" x14ac:dyDescent="0.2">
      <c r="A348" s="17">
        <v>2020</v>
      </c>
      <c r="B348" s="17">
        <v>633.82876173421596</v>
      </c>
      <c r="C348" s="17">
        <v>182.75793819754463</v>
      </c>
      <c r="D348" s="17">
        <v>8.6662199726677276</v>
      </c>
      <c r="E348" s="17">
        <v>218.96592544022778</v>
      </c>
      <c r="F348" s="17">
        <v>48.923881731963064</v>
      </c>
      <c r="G348" s="17">
        <v>17.637757327034084</v>
      </c>
      <c r="H348" s="17">
        <v>12.764567108860078</v>
      </c>
      <c r="I348" s="17">
        <v>0</v>
      </c>
      <c r="J348" s="17">
        <v>0</v>
      </c>
      <c r="K348" s="17">
        <v>13.531237506593669</v>
      </c>
      <c r="L348" s="17">
        <v>0.69593507318050007</v>
      </c>
      <c r="M348" s="17">
        <v>0</v>
      </c>
      <c r="N348" s="17">
        <v>85.772298114634054</v>
      </c>
      <c r="O348" s="17">
        <v>22.616567532094237</v>
      </c>
      <c r="P348" s="17">
        <v>19.238272606840845</v>
      </c>
      <c r="Q348" s="17">
        <v>7.9478653876062371</v>
      </c>
      <c r="R348" s="17">
        <v>4.8902854398786415</v>
      </c>
      <c r="S348" s="17">
        <v>3.1512589899931145</v>
      </c>
      <c r="T348" s="17">
        <v>4.8166967760507253</v>
      </c>
      <c r="U348" s="17">
        <v>8.6409510354799171</v>
      </c>
      <c r="V348" s="17">
        <v>4.9552707810186991</v>
      </c>
      <c r="W348" s="17">
        <v>0.37303499788098016</v>
      </c>
      <c r="X348" s="17">
        <v>0</v>
      </c>
      <c r="Y348" s="17">
        <v>0.23059750861599998</v>
      </c>
      <c r="Z348" s="17">
        <v>1.8033768697842931E-2</v>
      </c>
      <c r="AA348" s="17">
        <v>0</v>
      </c>
      <c r="AB348" s="17">
        <v>0.46533756456450004</v>
      </c>
      <c r="AC348" s="17">
        <v>0.17832690937808668</v>
      </c>
      <c r="AD348" s="17">
        <v>0</v>
      </c>
      <c r="AE348" s="17">
        <v>0</v>
      </c>
      <c r="AF348" s="17">
        <v>0</v>
      </c>
      <c r="AG348" s="17">
        <v>13.531236475358558</v>
      </c>
      <c r="AH348" s="17">
        <v>0.69593507318050007</v>
      </c>
      <c r="AI348" s="17">
        <v>0</v>
      </c>
      <c r="AJ348" s="17">
        <v>0</v>
      </c>
      <c r="AK348" s="17">
        <v>53.489757454703543</v>
      </c>
      <c r="AL348" s="17">
        <v>1.3146144033243401</v>
      </c>
      <c r="AM348" s="17">
        <v>0</v>
      </c>
      <c r="AN348" s="17">
        <v>0</v>
      </c>
      <c r="AO348" s="17">
        <v>14.891180628464035</v>
      </c>
    </row>
    <row r="349" spans="1:43" x14ac:dyDescent="0.2">
      <c r="A349" s="17">
        <v>2021</v>
      </c>
      <c r="B349" s="17">
        <v>640.58181144589389</v>
      </c>
      <c r="C349" s="17">
        <v>190.45216663364295</v>
      </c>
      <c r="D349" s="17">
        <v>18.834302627144773</v>
      </c>
      <c r="E349" s="17">
        <v>206.36088611754536</v>
      </c>
      <c r="F349" s="17">
        <v>56.14208437214338</v>
      </c>
      <c r="G349" s="17">
        <v>17.609100597634086</v>
      </c>
      <c r="H349" s="17">
        <v>14.241550806144643</v>
      </c>
      <c r="I349" s="17">
        <v>0.151737380064</v>
      </c>
      <c r="J349" s="17">
        <v>0</v>
      </c>
      <c r="K349" s="17">
        <v>25.13643159441742</v>
      </c>
      <c r="L349" s="17">
        <v>1.409655924687</v>
      </c>
      <c r="M349" s="17">
        <v>6.7359720999999997E-2</v>
      </c>
      <c r="N349" s="17">
        <v>87.848940917278256</v>
      </c>
      <c r="O349" s="17">
        <v>26.186085896848184</v>
      </c>
      <c r="P349" s="17">
        <v>17.991395621463539</v>
      </c>
      <c r="Q349" s="17">
        <v>4.1583216465572086</v>
      </c>
      <c r="R349" s="17">
        <v>6.1983791641127919</v>
      </c>
      <c r="S349" s="17">
        <v>8.6892043562554928</v>
      </c>
      <c r="T349" s="17">
        <v>10.083224554188432</v>
      </c>
      <c r="U349" s="17">
        <v>18.938047746405513</v>
      </c>
      <c r="V349" s="17">
        <v>7.7913811866176399</v>
      </c>
      <c r="W349" s="17">
        <v>9.8904761539101145</v>
      </c>
      <c r="X349" s="17">
        <v>0.151737380064</v>
      </c>
      <c r="Y349" s="17">
        <v>1.1527768207835001</v>
      </c>
      <c r="Z349" s="17">
        <v>0.31630422263293678</v>
      </c>
      <c r="AA349" s="17">
        <v>0</v>
      </c>
      <c r="AB349" s="17">
        <v>0.25687900770349997</v>
      </c>
      <c r="AC349" s="17">
        <v>3.8702991599999993E-2</v>
      </c>
      <c r="AD349" s="17">
        <v>0</v>
      </c>
      <c r="AE349" s="17">
        <v>0</v>
      </c>
      <c r="AF349" s="17">
        <v>0</v>
      </c>
      <c r="AG349" s="17">
        <v>25.136426910518303</v>
      </c>
      <c r="AH349" s="17">
        <v>1.409655828487</v>
      </c>
      <c r="AI349" s="17">
        <v>6.7359720999999997E-2</v>
      </c>
      <c r="AJ349" s="17">
        <v>6.7359720999999997E-2</v>
      </c>
      <c r="AK349" s="17">
        <v>48.056074070769363</v>
      </c>
      <c r="AL349" s="17">
        <v>1.0806431875965463</v>
      </c>
      <c r="AM349" s="17">
        <v>0</v>
      </c>
      <c r="AN349" s="17">
        <v>0</v>
      </c>
      <c r="AO349" s="17">
        <v>12.150529505984364</v>
      </c>
    </row>
    <row r="350" spans="1:43" x14ac:dyDescent="0.2">
      <c r="AQ350" s="22" t="s">
        <v>110</v>
      </c>
    </row>
    <row r="351" spans="1:43" x14ac:dyDescent="0.2">
      <c r="A351" s="23" t="s">
        <v>90</v>
      </c>
      <c r="B351" s="23"/>
      <c r="C351" s="23"/>
      <c r="D351" s="23"/>
    </row>
    <row r="352" spans="1:43" x14ac:dyDescent="0.2">
      <c r="A352" s="17" t="s">
        <v>0</v>
      </c>
      <c r="B352" s="17" t="s">
        <v>1</v>
      </c>
      <c r="C352" s="17" t="s">
        <v>2</v>
      </c>
      <c r="D352" s="17" t="s">
        <v>3</v>
      </c>
      <c r="E352" s="17" t="s">
        <v>4</v>
      </c>
      <c r="F352" s="17" t="s">
        <v>5</v>
      </c>
      <c r="G352" s="17" t="s">
        <v>6</v>
      </c>
      <c r="H352" s="17" t="s">
        <v>7</v>
      </c>
      <c r="I352" s="17" t="s">
        <v>8</v>
      </c>
      <c r="J352" s="17" t="s">
        <v>9</v>
      </c>
      <c r="K352" s="17" t="s">
        <v>10</v>
      </c>
      <c r="L352" s="17" t="s">
        <v>11</v>
      </c>
      <c r="M352" s="17" t="s">
        <v>12</v>
      </c>
      <c r="N352" s="17" t="s">
        <v>13</v>
      </c>
      <c r="O352" s="17" t="s">
        <v>14</v>
      </c>
      <c r="P352" s="17" t="s">
        <v>15</v>
      </c>
      <c r="Q352" s="17" t="s">
        <v>16</v>
      </c>
      <c r="R352" s="17" t="s">
        <v>17</v>
      </c>
      <c r="S352" s="17" t="s">
        <v>18</v>
      </c>
      <c r="T352" s="17" t="s">
        <v>19</v>
      </c>
      <c r="U352" s="17" t="s">
        <v>20</v>
      </c>
      <c r="V352" s="17" t="s">
        <v>21</v>
      </c>
      <c r="W352" s="17" t="s">
        <v>22</v>
      </c>
      <c r="X352" s="17" t="s">
        <v>23</v>
      </c>
      <c r="Y352" s="17" t="s">
        <v>24</v>
      </c>
      <c r="Z352" s="17" t="s">
        <v>25</v>
      </c>
      <c r="AA352" s="17" t="s">
        <v>26</v>
      </c>
      <c r="AB352" s="17" t="s">
        <v>27</v>
      </c>
      <c r="AC352" s="17" t="s">
        <v>28</v>
      </c>
      <c r="AD352" s="17" t="s">
        <v>29</v>
      </c>
      <c r="AE352" s="17" t="s">
        <v>30</v>
      </c>
      <c r="AF352" s="17" t="s">
        <v>31</v>
      </c>
      <c r="AG352" s="17" t="s">
        <v>32</v>
      </c>
      <c r="AH352" s="17" t="s">
        <v>33</v>
      </c>
      <c r="AI352" s="17" t="s">
        <v>34</v>
      </c>
      <c r="AJ352" s="17" t="s">
        <v>35</v>
      </c>
      <c r="AK352" s="17" t="s">
        <v>36</v>
      </c>
      <c r="AL352" s="17" t="s">
        <v>37</v>
      </c>
      <c r="AM352" s="17" t="s">
        <v>38</v>
      </c>
      <c r="AN352" s="17" t="s">
        <v>39</v>
      </c>
      <c r="AO352" s="17" t="s">
        <v>40</v>
      </c>
    </row>
    <row r="353" spans="1:41" x14ac:dyDescent="0.2">
      <c r="A353" s="17">
        <v>2000</v>
      </c>
      <c r="B353" s="17">
        <v>4542.4263936831012</v>
      </c>
      <c r="C353" s="17">
        <v>264.84605168159004</v>
      </c>
      <c r="D353" s="17">
        <v>0</v>
      </c>
      <c r="E353" s="17">
        <v>454.99613415543803</v>
      </c>
      <c r="F353" s="17">
        <v>131.14110333659403</v>
      </c>
      <c r="G353" s="17">
        <v>0</v>
      </c>
      <c r="H353" s="17">
        <v>216.63072768264399</v>
      </c>
      <c r="I353" s="17">
        <v>0</v>
      </c>
      <c r="J353" s="17">
        <v>0</v>
      </c>
      <c r="K353" s="17">
        <v>557.73018200964009</v>
      </c>
      <c r="L353" s="17">
        <v>0</v>
      </c>
      <c r="M353" s="17">
        <v>0</v>
      </c>
      <c r="N353" s="17">
        <v>0</v>
      </c>
      <c r="O353" s="17">
        <v>0</v>
      </c>
      <c r="P353" s="17">
        <v>0</v>
      </c>
      <c r="Q353" s="17">
        <v>0</v>
      </c>
      <c r="R353" s="17">
        <v>0</v>
      </c>
      <c r="S353" s="17">
        <v>0</v>
      </c>
      <c r="T353" s="17">
        <v>0</v>
      </c>
      <c r="U353" s="17">
        <v>0</v>
      </c>
      <c r="V353" s="17">
        <v>0</v>
      </c>
      <c r="W353" s="17">
        <v>0</v>
      </c>
      <c r="X353" s="17">
        <v>0</v>
      </c>
      <c r="Y353" s="17">
        <v>0</v>
      </c>
      <c r="Z353" s="17">
        <v>0</v>
      </c>
      <c r="AA353" s="17">
        <v>0</v>
      </c>
      <c r="AB353" s="17">
        <v>0</v>
      </c>
      <c r="AC353" s="17">
        <v>0</v>
      </c>
      <c r="AD353" s="17">
        <v>0</v>
      </c>
      <c r="AE353" s="17">
        <v>0</v>
      </c>
      <c r="AF353" s="17">
        <v>0</v>
      </c>
      <c r="AG353" s="17">
        <v>0</v>
      </c>
      <c r="AH353" s="17">
        <v>0</v>
      </c>
      <c r="AI353" s="17">
        <v>0</v>
      </c>
      <c r="AJ353" s="17">
        <v>0</v>
      </c>
      <c r="AK353" s="17">
        <v>0</v>
      </c>
      <c r="AL353" s="17">
        <v>0</v>
      </c>
      <c r="AM353" s="17">
        <v>0</v>
      </c>
      <c r="AN353" s="17">
        <v>0</v>
      </c>
      <c r="AO353" s="17">
        <v>0</v>
      </c>
    </row>
    <row r="354" spans="1:41" x14ac:dyDescent="0.2">
      <c r="A354" s="17">
        <v>2001</v>
      </c>
      <c r="B354" s="17">
        <v>5640.2751505069218</v>
      </c>
      <c r="C354" s="17">
        <v>402.62565166189006</v>
      </c>
      <c r="D354" s="17">
        <v>0</v>
      </c>
      <c r="E354" s="17">
        <v>559.93647538747609</v>
      </c>
      <c r="F354" s="17">
        <v>131.14110333659403</v>
      </c>
      <c r="G354" s="17">
        <v>0</v>
      </c>
      <c r="H354" s="17">
        <v>204.53761937254902</v>
      </c>
      <c r="I354" s="17">
        <v>0</v>
      </c>
      <c r="J354" s="17">
        <v>0</v>
      </c>
      <c r="K354" s="17">
        <v>190.51891574479501</v>
      </c>
      <c r="L354" s="17">
        <v>0</v>
      </c>
      <c r="M354" s="17">
        <v>0</v>
      </c>
      <c r="N354" s="17">
        <v>557.73018200964009</v>
      </c>
      <c r="O354" s="17">
        <v>104.94034123203801</v>
      </c>
      <c r="P354" s="17">
        <v>137.77959998030005</v>
      </c>
      <c r="Q354" s="17">
        <v>204.53761937254902</v>
      </c>
      <c r="R354" s="17">
        <v>190.51891574479501</v>
      </c>
      <c r="S354" s="17">
        <v>0</v>
      </c>
      <c r="T354" s="17">
        <v>0</v>
      </c>
      <c r="U354" s="17">
        <v>0</v>
      </c>
      <c r="V354" s="17">
        <v>0</v>
      </c>
      <c r="W354" s="17">
        <v>0</v>
      </c>
      <c r="X354" s="17">
        <v>0</v>
      </c>
      <c r="Y354" s="17">
        <v>0</v>
      </c>
      <c r="Z354" s="17">
        <v>0</v>
      </c>
      <c r="AA354" s="17">
        <v>0</v>
      </c>
      <c r="AB354" s="17">
        <v>0</v>
      </c>
      <c r="AC354" s="17">
        <v>0</v>
      </c>
      <c r="AD354" s="17">
        <v>0</v>
      </c>
      <c r="AE354" s="17">
        <v>0</v>
      </c>
      <c r="AF354" s="17">
        <v>0</v>
      </c>
      <c r="AG354" s="17">
        <v>190.51891574479501</v>
      </c>
      <c r="AH354" s="17">
        <v>0</v>
      </c>
      <c r="AI354" s="17">
        <v>0</v>
      </c>
      <c r="AJ354" s="17">
        <v>0</v>
      </c>
      <c r="AK354" s="17">
        <v>1735.6256162382203</v>
      </c>
      <c r="AL354" s="17">
        <v>0</v>
      </c>
      <c r="AM354" s="17">
        <v>0</v>
      </c>
      <c r="AN354" s="17">
        <v>0</v>
      </c>
      <c r="AO354" s="17">
        <v>0</v>
      </c>
    </row>
    <row r="355" spans="1:41" x14ac:dyDescent="0.2">
      <c r="A355" s="17">
        <v>2002</v>
      </c>
      <c r="B355" s="17">
        <v>6879.6283736507121</v>
      </c>
      <c r="C355" s="17">
        <v>546.40063702770897</v>
      </c>
      <c r="D355" s="17">
        <v>0</v>
      </c>
      <c r="E355" s="17">
        <v>653.94940705050112</v>
      </c>
      <c r="F355" s="17">
        <v>131.14110333659403</v>
      </c>
      <c r="G355" s="17">
        <v>0</v>
      </c>
      <c r="H355" s="17">
        <v>45.962088995772007</v>
      </c>
      <c r="I355" s="17">
        <v>0</v>
      </c>
      <c r="J355" s="17">
        <v>0</v>
      </c>
      <c r="K355" s="17">
        <v>48.884731747025</v>
      </c>
      <c r="L355" s="17">
        <v>0</v>
      </c>
      <c r="M355" s="17">
        <v>0</v>
      </c>
      <c r="N355" s="17">
        <v>748.24909775443507</v>
      </c>
      <c r="O355" s="17">
        <v>94.012803929385015</v>
      </c>
      <c r="P355" s="17">
        <v>143.77485877624599</v>
      </c>
      <c r="Q355" s="17">
        <v>45.962088995772007</v>
      </c>
      <c r="R355" s="17">
        <v>48.884731747025</v>
      </c>
      <c r="S355" s="17">
        <v>0</v>
      </c>
      <c r="T355" s="17">
        <v>0</v>
      </c>
      <c r="U355" s="17">
        <v>0</v>
      </c>
      <c r="V355" s="17">
        <v>0</v>
      </c>
      <c r="W355" s="17">
        <v>0</v>
      </c>
      <c r="X355" s="17">
        <v>0</v>
      </c>
      <c r="Y355" s="17">
        <v>0</v>
      </c>
      <c r="Z355" s="17">
        <v>0</v>
      </c>
      <c r="AA355" s="17">
        <v>0</v>
      </c>
      <c r="AB355" s="17">
        <v>0</v>
      </c>
      <c r="AC355" s="17">
        <v>0</v>
      </c>
      <c r="AD355" s="17">
        <v>0</v>
      </c>
      <c r="AE355" s="17">
        <v>0</v>
      </c>
      <c r="AF355" s="17">
        <v>0</v>
      </c>
      <c r="AG355" s="17">
        <v>48.884731747025</v>
      </c>
      <c r="AH355" s="17">
        <v>0</v>
      </c>
      <c r="AI355" s="17">
        <v>0</v>
      </c>
      <c r="AJ355" s="17">
        <v>0</v>
      </c>
      <c r="AK355" s="17">
        <v>1571.9879823429692</v>
      </c>
      <c r="AL355" s="17">
        <v>0</v>
      </c>
      <c r="AM355" s="17">
        <v>0</v>
      </c>
      <c r="AN355" s="17">
        <v>0</v>
      </c>
      <c r="AO355" s="17">
        <v>0</v>
      </c>
    </row>
    <row r="356" spans="1:41" x14ac:dyDescent="0.2">
      <c r="A356" s="17">
        <v>2003</v>
      </c>
      <c r="B356" s="17">
        <v>7910.1921860690982</v>
      </c>
      <c r="C356" s="17">
        <v>685.57851446412496</v>
      </c>
      <c r="D356" s="17">
        <v>0</v>
      </c>
      <c r="E356" s="17">
        <v>857.46472685524907</v>
      </c>
      <c r="F356" s="17">
        <v>131.14110333659403</v>
      </c>
      <c r="G356" s="17">
        <v>0</v>
      </c>
      <c r="H356" s="17">
        <v>77.320487808476003</v>
      </c>
      <c r="I356" s="17">
        <v>0</v>
      </c>
      <c r="J356" s="17">
        <v>0</v>
      </c>
      <c r="K356" s="17">
        <v>107.29917656875402</v>
      </c>
      <c r="L356" s="17">
        <v>0</v>
      </c>
      <c r="M356" s="17">
        <v>0</v>
      </c>
      <c r="N356" s="17">
        <v>797.13383957429505</v>
      </c>
      <c r="O356" s="17">
        <v>205.64265576218102</v>
      </c>
      <c r="P356" s="17">
        <v>139.17786294657003</v>
      </c>
      <c r="Q356" s="17">
        <v>75.193140496341002</v>
      </c>
      <c r="R356" s="17">
        <v>107.29917656875402</v>
      </c>
      <c r="S356" s="17">
        <v>0</v>
      </c>
      <c r="T356" s="17">
        <v>2.127335957433</v>
      </c>
      <c r="U356" s="17">
        <v>0</v>
      </c>
      <c r="V356" s="17">
        <v>0</v>
      </c>
      <c r="W356" s="17">
        <v>0</v>
      </c>
      <c r="X356" s="17">
        <v>0</v>
      </c>
      <c r="Y356" s="17">
        <v>0</v>
      </c>
      <c r="Z356" s="17">
        <v>0</v>
      </c>
      <c r="AA356" s="17">
        <v>0</v>
      </c>
      <c r="AB356" s="17">
        <v>0</v>
      </c>
      <c r="AC356" s="17">
        <v>0</v>
      </c>
      <c r="AD356" s="17">
        <v>0</v>
      </c>
      <c r="AE356" s="17">
        <v>0</v>
      </c>
      <c r="AF356" s="17">
        <v>0</v>
      </c>
      <c r="AG356" s="17">
        <v>107.29917656875402</v>
      </c>
      <c r="AH356" s="17">
        <v>0</v>
      </c>
      <c r="AI356" s="17">
        <v>0</v>
      </c>
      <c r="AJ356" s="17">
        <v>0</v>
      </c>
      <c r="AK356" s="17">
        <v>1557.8769103432003</v>
      </c>
      <c r="AL356" s="17">
        <v>0</v>
      </c>
      <c r="AM356" s="17">
        <v>0</v>
      </c>
      <c r="AN356" s="17">
        <v>0</v>
      </c>
      <c r="AO356" s="17">
        <v>0</v>
      </c>
    </row>
    <row r="357" spans="1:41" x14ac:dyDescent="0.2">
      <c r="A357" s="17">
        <v>2004</v>
      </c>
      <c r="B357" s="17">
        <v>8758.4522482643315</v>
      </c>
      <c r="C357" s="17">
        <v>913.81272975728803</v>
      </c>
      <c r="D357" s="17">
        <v>0</v>
      </c>
      <c r="E357" s="17">
        <v>923.46851393885913</v>
      </c>
      <c r="F357" s="17">
        <v>131.14110333659403</v>
      </c>
      <c r="G357" s="17">
        <v>0</v>
      </c>
      <c r="H357" s="17">
        <v>186.60305333486104</v>
      </c>
      <c r="I357" s="17">
        <v>0</v>
      </c>
      <c r="J357" s="17">
        <v>0</v>
      </c>
      <c r="K357" s="17">
        <v>217.65582241738701</v>
      </c>
      <c r="L357" s="17">
        <v>0</v>
      </c>
      <c r="M357" s="17">
        <v>0</v>
      </c>
      <c r="N357" s="17">
        <v>904.14033669055209</v>
      </c>
      <c r="O357" s="17">
        <v>149.58321762611899</v>
      </c>
      <c r="P357" s="17">
        <v>228.23409863862503</v>
      </c>
      <c r="Q357" s="17">
        <v>103.02361823754102</v>
      </c>
      <c r="R357" s="17">
        <v>217.65582241738701</v>
      </c>
      <c r="S357" s="17">
        <v>0</v>
      </c>
      <c r="T357" s="17">
        <v>83.579423742618019</v>
      </c>
      <c r="U357" s="17">
        <v>0</v>
      </c>
      <c r="V357" s="17">
        <v>0</v>
      </c>
      <c r="W357" s="17">
        <v>0</v>
      </c>
      <c r="X357" s="17">
        <v>0</v>
      </c>
      <c r="Y357" s="17">
        <v>0</v>
      </c>
      <c r="Z357" s="17">
        <v>0</v>
      </c>
      <c r="AA357" s="17">
        <v>0</v>
      </c>
      <c r="AB357" s="17">
        <v>0</v>
      </c>
      <c r="AC357" s="17">
        <v>0</v>
      </c>
      <c r="AD357" s="17">
        <v>0</v>
      </c>
      <c r="AE357" s="17">
        <v>0</v>
      </c>
      <c r="AF357" s="17">
        <v>0</v>
      </c>
      <c r="AG357" s="17">
        <v>217.65582241738701</v>
      </c>
      <c r="AH357" s="17">
        <v>0</v>
      </c>
      <c r="AI357" s="17">
        <v>0</v>
      </c>
      <c r="AJ357" s="17">
        <v>0</v>
      </c>
      <c r="AK357" s="17">
        <v>1546.464161227743</v>
      </c>
      <c r="AL357" s="17">
        <v>0</v>
      </c>
      <c r="AM357" s="17">
        <v>0</v>
      </c>
      <c r="AN357" s="17">
        <v>0</v>
      </c>
      <c r="AO357" s="17">
        <v>0.292799242179</v>
      </c>
    </row>
    <row r="358" spans="1:41" x14ac:dyDescent="0.2">
      <c r="A358" s="17">
        <v>2005</v>
      </c>
      <c r="B358" s="17">
        <v>9381.7739115582845</v>
      </c>
      <c r="C358" s="17">
        <v>1307.80612698758</v>
      </c>
      <c r="D358" s="17">
        <v>0</v>
      </c>
      <c r="E358" s="17">
        <v>976.81757773069216</v>
      </c>
      <c r="F358" s="17">
        <v>131.14110333659403</v>
      </c>
      <c r="G358" s="17">
        <v>0</v>
      </c>
      <c r="H358" s="17">
        <v>247.34995702798403</v>
      </c>
      <c r="I358" s="17">
        <v>0</v>
      </c>
      <c r="J358" s="17">
        <v>0</v>
      </c>
      <c r="K358" s="17">
        <v>161.03825431376001</v>
      </c>
      <c r="L358" s="17">
        <v>118.14540896376401</v>
      </c>
      <c r="M358" s="17">
        <v>0</v>
      </c>
      <c r="N358" s="17">
        <v>1121.7961703248411</v>
      </c>
      <c r="O358" s="17">
        <v>244.49423895003605</v>
      </c>
      <c r="P358" s="17">
        <v>376.72954243798603</v>
      </c>
      <c r="Q358" s="17">
        <v>191.61403113600502</v>
      </c>
      <c r="R358" s="17">
        <v>161.03825431376001</v>
      </c>
      <c r="S358" s="17">
        <v>135.40924926622404</v>
      </c>
      <c r="T358" s="17">
        <v>55.735921474968016</v>
      </c>
      <c r="U358" s="17">
        <v>0</v>
      </c>
      <c r="V358" s="17">
        <v>0</v>
      </c>
      <c r="W358" s="17">
        <v>0</v>
      </c>
      <c r="X358" s="17">
        <v>0</v>
      </c>
      <c r="Y358" s="17">
        <v>118.14540896376401</v>
      </c>
      <c r="Z358" s="17">
        <v>0</v>
      </c>
      <c r="AA358" s="17">
        <v>0</v>
      </c>
      <c r="AB358" s="17">
        <v>0</v>
      </c>
      <c r="AC358" s="17">
        <v>0</v>
      </c>
      <c r="AD358" s="17">
        <v>0</v>
      </c>
      <c r="AE358" s="17">
        <v>0</v>
      </c>
      <c r="AF358" s="17">
        <v>0</v>
      </c>
      <c r="AG358" s="17">
        <v>161.03825431376001</v>
      </c>
      <c r="AH358" s="17">
        <v>118.14540896376401</v>
      </c>
      <c r="AI358" s="17">
        <v>0</v>
      </c>
      <c r="AJ358" s="17">
        <v>0</v>
      </c>
      <c r="AK358" s="17">
        <v>1597.197989147566</v>
      </c>
      <c r="AL358" s="17">
        <v>0</v>
      </c>
      <c r="AM358" s="17">
        <v>0</v>
      </c>
      <c r="AN358" s="17">
        <v>0</v>
      </c>
      <c r="AO358" s="17">
        <v>0</v>
      </c>
    </row>
    <row r="359" spans="1:41" x14ac:dyDescent="0.2">
      <c r="A359" s="17">
        <v>2006</v>
      </c>
      <c r="B359" s="17">
        <v>9271.5955601606511</v>
      </c>
      <c r="C359" s="17">
        <v>1092.870288182216</v>
      </c>
      <c r="D359" s="17">
        <v>0</v>
      </c>
      <c r="E359" s="17">
        <v>1712.7136166818441</v>
      </c>
      <c r="F359" s="17">
        <v>367.22463798722004</v>
      </c>
      <c r="G359" s="17">
        <v>0</v>
      </c>
      <c r="H359" s="17">
        <v>207.90522390533101</v>
      </c>
      <c r="I359" s="17">
        <v>0</v>
      </c>
      <c r="J359" s="17">
        <v>0</v>
      </c>
      <c r="K359" s="17">
        <v>532.26481557560612</v>
      </c>
      <c r="L359" s="17">
        <v>180.28949465932601</v>
      </c>
      <c r="M359" s="17">
        <v>0</v>
      </c>
      <c r="N359" s="17">
        <v>1400.9798337401651</v>
      </c>
      <c r="O359" s="17">
        <v>769.63716090006005</v>
      </c>
      <c r="P359" s="17">
        <v>188.93568304674898</v>
      </c>
      <c r="Q359" s="17">
        <v>186.98364791392902</v>
      </c>
      <c r="R359" s="17">
        <v>532.26481557560612</v>
      </c>
      <c r="S359" s="17">
        <v>12.501373040511002</v>
      </c>
      <c r="T359" s="17">
        <v>20.921444984818002</v>
      </c>
      <c r="U359" s="17">
        <v>0</v>
      </c>
      <c r="V359" s="17">
        <v>236.08353465062604</v>
      </c>
      <c r="W359" s="17">
        <v>0</v>
      </c>
      <c r="X359" s="17">
        <v>0</v>
      </c>
      <c r="Y359" s="17">
        <v>180.28949465932601</v>
      </c>
      <c r="Z359" s="17">
        <v>0</v>
      </c>
      <c r="AA359" s="17">
        <v>0</v>
      </c>
      <c r="AB359" s="17">
        <v>0</v>
      </c>
      <c r="AC359" s="17">
        <v>0</v>
      </c>
      <c r="AD359" s="17">
        <v>0</v>
      </c>
      <c r="AE359" s="17">
        <v>0</v>
      </c>
      <c r="AF359" s="17">
        <v>0</v>
      </c>
      <c r="AG359" s="17">
        <v>532.26481557560612</v>
      </c>
      <c r="AH359" s="17">
        <v>180.28949465932601</v>
      </c>
      <c r="AI359" s="17">
        <v>0</v>
      </c>
      <c r="AJ359" s="17">
        <v>0</v>
      </c>
      <c r="AK359" s="17">
        <v>1567.3250477933652</v>
      </c>
      <c r="AL359" s="17">
        <v>0.31829057780000003</v>
      </c>
      <c r="AM359" s="17">
        <v>0</v>
      </c>
      <c r="AN359" s="17">
        <v>0</v>
      </c>
      <c r="AO359" s="17">
        <v>0</v>
      </c>
    </row>
    <row r="360" spans="1:41" x14ac:dyDescent="0.2">
      <c r="A360" s="17">
        <v>2007</v>
      </c>
      <c r="B360" s="17">
        <v>9728.4622854312802</v>
      </c>
      <c r="C360" s="17">
        <v>1077.2610375366392</v>
      </c>
      <c r="D360" s="17">
        <v>197.71457282722602</v>
      </c>
      <c r="E360" s="17">
        <v>1921.7398795097613</v>
      </c>
      <c r="F360" s="17">
        <v>390.05099058982802</v>
      </c>
      <c r="G360" s="17">
        <v>0</v>
      </c>
      <c r="H360" s="17">
        <v>234.33486658837103</v>
      </c>
      <c r="I360" s="17">
        <v>0</v>
      </c>
      <c r="J360" s="17">
        <v>0</v>
      </c>
      <c r="K360" s="17">
        <v>354.52435327963701</v>
      </c>
      <c r="L360" s="17">
        <v>0</v>
      </c>
      <c r="M360" s="17">
        <v>0</v>
      </c>
      <c r="N360" s="17">
        <v>2112.7403730770825</v>
      </c>
      <c r="O360" s="17">
        <v>397.30330197444601</v>
      </c>
      <c r="P360" s="17">
        <v>161.836892934285</v>
      </c>
      <c r="Q360" s="17">
        <v>180.349450818956</v>
      </c>
      <c r="R360" s="17">
        <v>263.32773771048005</v>
      </c>
      <c r="S360" s="17">
        <v>43.094893811898999</v>
      </c>
      <c r="T360" s="17">
        <v>53.985408831724008</v>
      </c>
      <c r="U360" s="17">
        <v>91.196612158413004</v>
      </c>
      <c r="V360" s="17">
        <v>22.826352602608001</v>
      </c>
      <c r="W360" s="17">
        <v>197.71457282722602</v>
      </c>
      <c r="X360" s="17">
        <v>0</v>
      </c>
      <c r="Y360" s="17">
        <v>0</v>
      </c>
      <c r="Z360" s="17">
        <v>0</v>
      </c>
      <c r="AA360" s="17">
        <v>0</v>
      </c>
      <c r="AB360" s="17">
        <v>0</v>
      </c>
      <c r="AC360" s="17">
        <v>0</v>
      </c>
      <c r="AD360" s="17">
        <v>0</v>
      </c>
      <c r="AE360" s="17">
        <v>0</v>
      </c>
      <c r="AF360" s="17">
        <v>0</v>
      </c>
      <c r="AG360" s="17">
        <v>354.52434986889307</v>
      </c>
      <c r="AH360" s="17">
        <v>0</v>
      </c>
      <c r="AI360" s="17">
        <v>0</v>
      </c>
      <c r="AJ360" s="17">
        <v>0</v>
      </c>
      <c r="AK360" s="17">
        <v>1458.8903457763349</v>
      </c>
      <c r="AL360" s="17">
        <v>0</v>
      </c>
      <c r="AM360" s="17">
        <v>0</v>
      </c>
      <c r="AN360" s="17">
        <v>0</v>
      </c>
      <c r="AO360" s="17">
        <v>0.79401073138200007</v>
      </c>
    </row>
    <row r="361" spans="1:41" x14ac:dyDescent="0.2">
      <c r="A361" s="17">
        <v>2008</v>
      </c>
      <c r="B361" s="17">
        <v>9892.1182954096384</v>
      </c>
      <c r="C361" s="17">
        <v>1385.9429205132371</v>
      </c>
      <c r="D361" s="17">
        <v>197.71457282722602</v>
      </c>
      <c r="E361" s="17">
        <v>2158.0595342978359</v>
      </c>
      <c r="F361" s="17">
        <v>390.05099058982802</v>
      </c>
      <c r="G361" s="17">
        <v>0</v>
      </c>
      <c r="H361" s="17">
        <v>117.68519869666301</v>
      </c>
      <c r="I361" s="17">
        <v>0</v>
      </c>
      <c r="J361" s="17">
        <v>0</v>
      </c>
      <c r="K361" s="17">
        <v>526.40921893352618</v>
      </c>
      <c r="L361" s="17">
        <v>0</v>
      </c>
      <c r="M361" s="17">
        <v>0</v>
      </c>
      <c r="N361" s="17">
        <v>2464.941636412163</v>
      </c>
      <c r="O361" s="17">
        <v>439.66287661410507</v>
      </c>
      <c r="P361" s="17">
        <v>253.95116151130404</v>
      </c>
      <c r="Q361" s="17">
        <v>85.323127011482015</v>
      </c>
      <c r="R361" s="17">
        <v>410.15852872146701</v>
      </c>
      <c r="S361" s="17">
        <v>54.730466866481002</v>
      </c>
      <c r="T361" s="17">
        <v>32.361943813741007</v>
      </c>
      <c r="U361" s="17">
        <v>116.25068000142402</v>
      </c>
      <c r="V361" s="17">
        <v>0</v>
      </c>
      <c r="W361" s="17">
        <v>0</v>
      </c>
      <c r="X361" s="17">
        <v>0</v>
      </c>
      <c r="Y361" s="17">
        <v>0</v>
      </c>
      <c r="Z361" s="17">
        <v>0</v>
      </c>
      <c r="AA361" s="17">
        <v>0</v>
      </c>
      <c r="AB361" s="17">
        <v>0</v>
      </c>
      <c r="AC361" s="17">
        <v>0</v>
      </c>
      <c r="AD361" s="17">
        <v>0</v>
      </c>
      <c r="AE361" s="17">
        <v>0</v>
      </c>
      <c r="AF361" s="17">
        <v>0</v>
      </c>
      <c r="AG361" s="17">
        <v>526.40920872289098</v>
      </c>
      <c r="AH361" s="17">
        <v>0</v>
      </c>
      <c r="AI361" s="17">
        <v>0</v>
      </c>
      <c r="AJ361" s="17">
        <v>0</v>
      </c>
      <c r="AK361" s="17">
        <v>1350.4287654578131</v>
      </c>
      <c r="AL361" s="17">
        <v>0</v>
      </c>
      <c r="AM361" s="17">
        <v>0</v>
      </c>
      <c r="AN361" s="17">
        <v>0</v>
      </c>
      <c r="AO361" s="17">
        <v>2.3230943615669997</v>
      </c>
    </row>
    <row r="362" spans="1:41" x14ac:dyDescent="0.2">
      <c r="A362" s="17">
        <v>2009</v>
      </c>
      <c r="B362" s="17">
        <v>9836.2847775046394</v>
      </c>
      <c r="C362" s="17">
        <v>1796.4889678468883</v>
      </c>
      <c r="D362" s="17">
        <v>199.35159748629601</v>
      </c>
      <c r="E362" s="17">
        <v>2478.9482165675558</v>
      </c>
      <c r="F362" s="17">
        <v>410.377570971561</v>
      </c>
      <c r="G362" s="17">
        <v>0</v>
      </c>
      <c r="H362" s="17">
        <v>330.71191823336801</v>
      </c>
      <c r="I362" s="17">
        <v>0</v>
      </c>
      <c r="J362" s="17">
        <v>0</v>
      </c>
      <c r="K362" s="17">
        <v>327.99225952406806</v>
      </c>
      <c r="L362" s="17">
        <v>0.95802304320799991</v>
      </c>
      <c r="M362" s="17">
        <v>0</v>
      </c>
      <c r="N362" s="17">
        <v>2991.3508630356441</v>
      </c>
      <c r="O362" s="17">
        <v>552.696483201364</v>
      </c>
      <c r="P362" s="17">
        <v>413.83728990276012</v>
      </c>
      <c r="Q362" s="17">
        <v>218.55534269399803</v>
      </c>
      <c r="R362" s="17">
        <v>227.97130441182404</v>
      </c>
      <c r="S362" s="17">
        <v>19.630374689803002</v>
      </c>
      <c r="T362" s="17">
        <v>112.15656860167901</v>
      </c>
      <c r="U362" s="17">
        <v>100.02082852267101</v>
      </c>
      <c r="V362" s="17">
        <v>20.326577108789003</v>
      </c>
      <c r="W362" s="17">
        <v>1.6370246590700002</v>
      </c>
      <c r="X362" s="17">
        <v>0</v>
      </c>
      <c r="Y362" s="17">
        <v>0.95802304320799991</v>
      </c>
      <c r="Z362" s="17">
        <v>0</v>
      </c>
      <c r="AA362" s="17">
        <v>0</v>
      </c>
      <c r="AB362" s="17">
        <v>0</v>
      </c>
      <c r="AC362" s="17">
        <v>0</v>
      </c>
      <c r="AD362" s="17">
        <v>0</v>
      </c>
      <c r="AE362" s="17">
        <v>0</v>
      </c>
      <c r="AF362" s="17">
        <v>0</v>
      </c>
      <c r="AG362" s="17">
        <v>327.99213293449503</v>
      </c>
      <c r="AH362" s="17">
        <v>0.95802304320799991</v>
      </c>
      <c r="AI362" s="17">
        <v>0</v>
      </c>
      <c r="AJ362" s="17">
        <v>0</v>
      </c>
      <c r="AK362" s="17">
        <v>1357.2271536308172</v>
      </c>
      <c r="AL362" s="17">
        <v>0</v>
      </c>
      <c r="AM362" s="17">
        <v>0</v>
      </c>
      <c r="AN362" s="17">
        <v>0</v>
      </c>
      <c r="AO362" s="17">
        <v>0</v>
      </c>
    </row>
    <row r="363" spans="1:41" x14ac:dyDescent="0.2">
      <c r="A363" s="17">
        <v>2010</v>
      </c>
      <c r="B363" s="17">
        <v>12337.646611179427</v>
      </c>
      <c r="C363" s="17">
        <v>1701.6729933339204</v>
      </c>
      <c r="D363" s="17">
        <v>419.76686333719505</v>
      </c>
      <c r="E363" s="17">
        <v>2463.607676676249</v>
      </c>
      <c r="F363" s="17">
        <v>566.46951476054835</v>
      </c>
      <c r="G363" s="17">
        <v>0</v>
      </c>
      <c r="H363" s="17">
        <v>292.84256431197906</v>
      </c>
      <c r="I363" s="17">
        <v>50.694917986206008</v>
      </c>
      <c r="J363" s="17">
        <v>0</v>
      </c>
      <c r="K363" s="17">
        <v>324.65706166996404</v>
      </c>
      <c r="L363" s="17">
        <v>90.34983473593401</v>
      </c>
      <c r="M363" s="17">
        <v>0</v>
      </c>
      <c r="N363" s="17">
        <v>1145.5111517385433</v>
      </c>
      <c r="O363" s="17">
        <v>181.24242474498101</v>
      </c>
      <c r="P363" s="17">
        <v>372.03227260317806</v>
      </c>
      <c r="Q363" s="17">
        <v>239.45477072989601</v>
      </c>
      <c r="R363" s="17">
        <v>232.16510226699103</v>
      </c>
      <c r="S363" s="17">
        <v>50.703336988234</v>
      </c>
      <c r="T363" s="17">
        <v>53.387785892128001</v>
      </c>
      <c r="U363" s="17">
        <v>92.491782999789024</v>
      </c>
      <c r="V363" s="17">
        <v>206.78658260699899</v>
      </c>
      <c r="W363" s="17">
        <v>220.41514477935002</v>
      </c>
      <c r="X363" s="17">
        <v>0</v>
      </c>
      <c r="Y363" s="17">
        <v>90.34983473593401</v>
      </c>
      <c r="Z363" s="17">
        <v>0</v>
      </c>
      <c r="AA363" s="17">
        <v>50.694917986206008</v>
      </c>
      <c r="AB363" s="17">
        <v>0</v>
      </c>
      <c r="AC363" s="17">
        <v>0</v>
      </c>
      <c r="AD363" s="17">
        <v>0</v>
      </c>
      <c r="AE363" s="17">
        <v>0</v>
      </c>
      <c r="AF363" s="17">
        <v>0</v>
      </c>
      <c r="AG363" s="17">
        <v>324.65688526678002</v>
      </c>
      <c r="AH363" s="17">
        <v>90.34983473593401</v>
      </c>
      <c r="AI363" s="17">
        <v>0</v>
      </c>
      <c r="AJ363" s="17">
        <v>0</v>
      </c>
      <c r="AK363" s="17">
        <v>1351.4636868669202</v>
      </c>
      <c r="AL363" s="17">
        <v>0</v>
      </c>
      <c r="AM363" s="17">
        <v>0</v>
      </c>
      <c r="AN363" s="17">
        <v>0</v>
      </c>
      <c r="AO363" s="17">
        <v>2174.7899931121137</v>
      </c>
    </row>
    <row r="364" spans="1:41" x14ac:dyDescent="0.2">
      <c r="A364" s="17">
        <v>2011</v>
      </c>
      <c r="B364" s="17">
        <v>11619.105548025729</v>
      </c>
      <c r="C364" s="17">
        <v>2042.2979470831201</v>
      </c>
      <c r="D364" s="17">
        <v>421.85796879750006</v>
      </c>
      <c r="E364" s="17">
        <v>3613.884523555922</v>
      </c>
      <c r="F364" s="17">
        <v>621.41824061129671</v>
      </c>
      <c r="G364" s="17">
        <v>0</v>
      </c>
      <c r="H364" s="17">
        <v>429.85297931260425</v>
      </c>
      <c r="I364" s="17">
        <v>0</v>
      </c>
      <c r="J364" s="17">
        <v>0</v>
      </c>
      <c r="K364" s="17">
        <v>260.48638772329781</v>
      </c>
      <c r="L364" s="17">
        <v>0</v>
      </c>
      <c r="M364" s="17">
        <v>0</v>
      </c>
      <c r="N364" s="17">
        <v>1366.6167074529219</v>
      </c>
      <c r="O364" s="17">
        <v>1333.0355697572934</v>
      </c>
      <c r="P364" s="17">
        <v>364.9017226703416</v>
      </c>
      <c r="Q364" s="17">
        <v>349.53064845255767</v>
      </c>
      <c r="R364" s="17">
        <v>198.22309276383987</v>
      </c>
      <c r="S364" s="17">
        <v>32.763054572967818</v>
      </c>
      <c r="T364" s="17">
        <v>80.322326305235549</v>
      </c>
      <c r="U364" s="17">
        <v>62.263175169775934</v>
      </c>
      <c r="V364" s="17">
        <v>54.948725712948267</v>
      </c>
      <c r="W364" s="17">
        <v>2.0911054603051258</v>
      </c>
      <c r="X364" s="17">
        <v>0</v>
      </c>
      <c r="Y364" s="17">
        <v>0</v>
      </c>
      <c r="Z364" s="17">
        <v>0</v>
      </c>
      <c r="AA364" s="17">
        <v>0</v>
      </c>
      <c r="AB364" s="17">
        <v>0</v>
      </c>
      <c r="AC364" s="17">
        <v>0</v>
      </c>
      <c r="AD364" s="17">
        <v>0</v>
      </c>
      <c r="AE364" s="17">
        <v>0</v>
      </c>
      <c r="AF364" s="17">
        <v>0</v>
      </c>
      <c r="AG364" s="17">
        <v>260.48626793361581</v>
      </c>
      <c r="AH364" s="17">
        <v>0</v>
      </c>
      <c r="AI364" s="17">
        <v>0</v>
      </c>
      <c r="AJ364" s="17">
        <v>0</v>
      </c>
      <c r="AK364" s="17">
        <v>1325.8384786571146</v>
      </c>
      <c r="AL364" s="17">
        <v>7.4101578470079996</v>
      </c>
      <c r="AM364" s="17">
        <v>0</v>
      </c>
      <c r="AN364" s="17">
        <v>0</v>
      </c>
      <c r="AO364" s="17">
        <v>193.90145720825703</v>
      </c>
    </row>
    <row r="365" spans="1:41" x14ac:dyDescent="0.2">
      <c r="A365" s="17">
        <v>2012</v>
      </c>
      <c r="B365" s="17">
        <v>11983.095155877272</v>
      </c>
      <c r="C365" s="17">
        <v>2118.746878278459</v>
      </c>
      <c r="D365" s="17">
        <v>423.41536743337917</v>
      </c>
      <c r="E365" s="17">
        <v>3812.9072652276095</v>
      </c>
      <c r="F365" s="17">
        <v>682.12692028888875</v>
      </c>
      <c r="G365" s="17">
        <v>0</v>
      </c>
      <c r="H365" s="17">
        <v>397.17236906253225</v>
      </c>
      <c r="I365" s="17">
        <v>0.61307137266899991</v>
      </c>
      <c r="J365" s="17">
        <v>0</v>
      </c>
      <c r="K365" s="17">
        <v>386.43519672390192</v>
      </c>
      <c r="L365" s="17">
        <v>0</v>
      </c>
      <c r="M365" s="17">
        <v>0</v>
      </c>
      <c r="N365" s="17">
        <v>1344.5558320924827</v>
      </c>
      <c r="O365" s="17">
        <v>599.24247582037674</v>
      </c>
      <c r="P365" s="17">
        <v>67.760391893227236</v>
      </c>
      <c r="Q365" s="17">
        <v>237.82318341550652</v>
      </c>
      <c r="R365" s="17">
        <v>217.13209617902589</v>
      </c>
      <c r="S365" s="17">
        <v>71.567565777014522</v>
      </c>
      <c r="T365" s="17">
        <v>159.34917428151249</v>
      </c>
      <c r="U365" s="17">
        <v>169.30297946251582</v>
      </c>
      <c r="V365" s="17">
        <v>60.708548671008252</v>
      </c>
      <c r="W365" s="17">
        <v>1.5573984872677964</v>
      </c>
      <c r="X365" s="17">
        <v>0.61307137266899991</v>
      </c>
      <c r="Y365" s="17">
        <v>0</v>
      </c>
      <c r="Z365" s="17">
        <v>0</v>
      </c>
      <c r="AA365" s="17">
        <v>0</v>
      </c>
      <c r="AB365" s="17">
        <v>0</v>
      </c>
      <c r="AC365" s="17">
        <v>0</v>
      </c>
      <c r="AD365" s="17">
        <v>0</v>
      </c>
      <c r="AE365" s="17">
        <v>0</v>
      </c>
      <c r="AF365" s="17">
        <v>0</v>
      </c>
      <c r="AG365" s="17">
        <v>386.43507564154174</v>
      </c>
      <c r="AH365" s="17">
        <v>0</v>
      </c>
      <c r="AI365" s="17">
        <v>0</v>
      </c>
      <c r="AJ365" s="17">
        <v>0</v>
      </c>
      <c r="AK365" s="17">
        <v>1203.4008663590691</v>
      </c>
      <c r="AL365" s="17">
        <v>0</v>
      </c>
      <c r="AM365" s="17">
        <v>0</v>
      </c>
      <c r="AN365" s="17">
        <v>0</v>
      </c>
      <c r="AO365" s="17">
        <v>282.54715097319894</v>
      </c>
    </row>
    <row r="366" spans="1:41" x14ac:dyDescent="0.2">
      <c r="A366" s="17">
        <v>2013</v>
      </c>
      <c r="B366" s="17">
        <v>11516.075750555137</v>
      </c>
      <c r="C366" s="17">
        <v>2533.4697840629506</v>
      </c>
      <c r="D366" s="17">
        <v>425.27076162272539</v>
      </c>
      <c r="E366" s="17">
        <v>3913.2256914070358</v>
      </c>
      <c r="F366" s="17">
        <v>712.16070230695573</v>
      </c>
      <c r="G366" s="17">
        <v>0</v>
      </c>
      <c r="H366" s="17">
        <v>302.27612871771299</v>
      </c>
      <c r="I366" s="17">
        <v>0.94455925902799998</v>
      </c>
      <c r="J366" s="17">
        <v>0</v>
      </c>
      <c r="K366" s="17">
        <v>843.7219613256832</v>
      </c>
      <c r="L366" s="17">
        <v>84.320451760324019</v>
      </c>
      <c r="M366" s="17">
        <v>0</v>
      </c>
      <c r="N366" s="17">
        <v>1587.6915998970396</v>
      </c>
      <c r="O366" s="17">
        <v>612.60797653454358</v>
      </c>
      <c r="P366" s="17">
        <v>411.51498113653474</v>
      </c>
      <c r="Q366" s="17">
        <v>215.63025601610835</v>
      </c>
      <c r="R366" s="17">
        <v>538.57769565591809</v>
      </c>
      <c r="S366" s="17">
        <v>120.36186435140029</v>
      </c>
      <c r="T366" s="17">
        <v>86.645752774122599</v>
      </c>
      <c r="U366" s="17">
        <v>305.14413466318109</v>
      </c>
      <c r="V366" s="17">
        <v>114.00686991880656</v>
      </c>
      <c r="W366" s="17">
        <v>1.855382972444257</v>
      </c>
      <c r="X366" s="17">
        <v>0.94455925902799998</v>
      </c>
      <c r="Y366" s="17">
        <v>0.34723725919999998</v>
      </c>
      <c r="Z366" s="17">
        <v>0</v>
      </c>
      <c r="AA366" s="17">
        <v>0</v>
      </c>
      <c r="AB366" s="17">
        <v>83.973214501124019</v>
      </c>
      <c r="AC366" s="17">
        <v>0</v>
      </c>
      <c r="AD366" s="17">
        <v>0</v>
      </c>
      <c r="AE366" s="17">
        <v>0</v>
      </c>
      <c r="AF366" s="17">
        <v>0</v>
      </c>
      <c r="AG366" s="17">
        <v>843.72183031909913</v>
      </c>
      <c r="AH366" s="17">
        <v>84.320451760324019</v>
      </c>
      <c r="AI366" s="17">
        <v>0</v>
      </c>
      <c r="AJ366" s="17">
        <v>0</v>
      </c>
      <c r="AK366" s="17">
        <v>1167.8748917957503</v>
      </c>
      <c r="AL366" s="17">
        <v>0.13754382979999999</v>
      </c>
      <c r="AM366" s="17">
        <v>0</v>
      </c>
      <c r="AN366" s="17">
        <v>0</v>
      </c>
      <c r="AO366" s="17">
        <v>143.29942891934508</v>
      </c>
    </row>
    <row r="367" spans="1:41" x14ac:dyDescent="0.2">
      <c r="A367" s="17">
        <v>2014</v>
      </c>
      <c r="B367" s="17">
        <v>11762.809080190043</v>
      </c>
      <c r="C367" s="17">
        <v>2667.2788647755451</v>
      </c>
      <c r="D367" s="17">
        <v>490.54371119734981</v>
      </c>
      <c r="E367" s="17">
        <v>3994.1855761029615</v>
      </c>
      <c r="F367" s="17">
        <v>803.41249177386339</v>
      </c>
      <c r="G367" s="17">
        <v>0</v>
      </c>
      <c r="H367" s="17">
        <v>310.74885789839311</v>
      </c>
      <c r="I367" s="17">
        <v>3.305752870554</v>
      </c>
      <c r="J367" s="17">
        <v>0</v>
      </c>
      <c r="K367" s="17">
        <v>384.70154216515255</v>
      </c>
      <c r="L367" s="17">
        <v>0</v>
      </c>
      <c r="M367" s="17">
        <v>0</v>
      </c>
      <c r="N367" s="17">
        <v>2245.1674169192966</v>
      </c>
      <c r="O367" s="17">
        <v>241.72736319008251</v>
      </c>
      <c r="P367" s="17">
        <v>265.50603759502883</v>
      </c>
      <c r="Q367" s="17">
        <v>243.83794984847995</v>
      </c>
      <c r="R367" s="17">
        <v>318.97848869054729</v>
      </c>
      <c r="S367" s="17">
        <v>28.133516980449603</v>
      </c>
      <c r="T367" s="17">
        <v>66.910786967552937</v>
      </c>
      <c r="U367" s="17">
        <v>65.723043253159048</v>
      </c>
      <c r="V367" s="17">
        <v>91.251784901285589</v>
      </c>
      <c r="W367" s="17">
        <v>65.272942636933394</v>
      </c>
      <c r="X367" s="17">
        <v>3.305752870554</v>
      </c>
      <c r="Y367" s="17">
        <v>0</v>
      </c>
      <c r="Z367" s="17">
        <v>0</v>
      </c>
      <c r="AA367" s="17">
        <v>0</v>
      </c>
      <c r="AB367" s="17">
        <v>0</v>
      </c>
      <c r="AC367" s="17">
        <v>0</v>
      </c>
      <c r="AD367" s="17">
        <v>0</v>
      </c>
      <c r="AE367" s="17">
        <v>0</v>
      </c>
      <c r="AF367" s="17">
        <v>0</v>
      </c>
      <c r="AG367" s="17">
        <v>384.70153194370636</v>
      </c>
      <c r="AH367" s="17">
        <v>0</v>
      </c>
      <c r="AI367" s="17">
        <v>0</v>
      </c>
      <c r="AJ367" s="17">
        <v>0</v>
      </c>
      <c r="AK367" s="17">
        <v>1046.2167185511469</v>
      </c>
      <c r="AL367" s="17">
        <v>0</v>
      </c>
      <c r="AM367" s="17">
        <v>0</v>
      </c>
      <c r="AN367" s="17">
        <v>0</v>
      </c>
      <c r="AO367" s="17">
        <v>270.56670150138598</v>
      </c>
    </row>
    <row r="368" spans="1:41" x14ac:dyDescent="0.2">
      <c r="A368" s="17">
        <v>2015</v>
      </c>
      <c r="B368" s="17">
        <v>12289.629354046272</v>
      </c>
      <c r="C368" s="17">
        <v>2970.003585467834</v>
      </c>
      <c r="D368" s="17">
        <v>506.93637499779362</v>
      </c>
      <c r="E368" s="17">
        <v>4045.8500162219061</v>
      </c>
      <c r="F368" s="17">
        <v>816.47429378069398</v>
      </c>
      <c r="G368" s="17">
        <v>0</v>
      </c>
      <c r="H368" s="17">
        <v>233.65053091114936</v>
      </c>
      <c r="I368" s="17">
        <v>74.504414296078011</v>
      </c>
      <c r="J368" s="17">
        <v>0</v>
      </c>
      <c r="K368" s="17">
        <v>178.03566777739854</v>
      </c>
      <c r="L368" s="17">
        <v>0</v>
      </c>
      <c r="M368" s="17">
        <v>0</v>
      </c>
      <c r="N368" s="17">
        <v>2258.6116860234292</v>
      </c>
      <c r="O368" s="17">
        <v>196.48710730452913</v>
      </c>
      <c r="P368" s="17">
        <v>350.70750452428388</v>
      </c>
      <c r="Q368" s="17">
        <v>207.89002001232944</v>
      </c>
      <c r="R368" s="17">
        <v>115.4750169057339</v>
      </c>
      <c r="S368" s="17">
        <v>55.97607736450118</v>
      </c>
      <c r="T368" s="17">
        <v>25.76050748807592</v>
      </c>
      <c r="U368" s="17">
        <v>62.560522989413428</v>
      </c>
      <c r="V368" s="17">
        <v>87.56633281964649</v>
      </c>
      <c r="W368" s="17">
        <v>16.392659383432854</v>
      </c>
      <c r="X368" s="17">
        <v>0</v>
      </c>
      <c r="Y368" s="17">
        <v>0</v>
      </c>
      <c r="Z368" s="17">
        <v>0</v>
      </c>
      <c r="AA368" s="17">
        <v>74.504414296078011</v>
      </c>
      <c r="AB368" s="17">
        <v>0</v>
      </c>
      <c r="AC368" s="17">
        <v>0</v>
      </c>
      <c r="AD368" s="17">
        <v>0</v>
      </c>
      <c r="AE368" s="17">
        <v>0</v>
      </c>
      <c r="AF368" s="17">
        <v>0</v>
      </c>
      <c r="AG368" s="17">
        <v>178.03553989514734</v>
      </c>
      <c r="AH368" s="17">
        <v>0</v>
      </c>
      <c r="AI368" s="17">
        <v>0</v>
      </c>
      <c r="AJ368" s="17">
        <v>0</v>
      </c>
      <c r="AK368" s="17">
        <v>1025.5973518188712</v>
      </c>
      <c r="AL368" s="17">
        <v>0.52542112649400008</v>
      </c>
      <c r="AM368" s="17">
        <v>0</v>
      </c>
      <c r="AN368" s="17">
        <v>0</v>
      </c>
      <c r="AO368" s="17">
        <v>371.25727405647586</v>
      </c>
    </row>
    <row r="369" spans="1:43" x14ac:dyDescent="0.2">
      <c r="A369" s="17">
        <v>2016</v>
      </c>
      <c r="B369" s="17">
        <v>12104.102646990392</v>
      </c>
      <c r="C369" s="17">
        <v>3225.4299356730153</v>
      </c>
      <c r="D369" s="17">
        <v>200.91946629560306</v>
      </c>
      <c r="E369" s="17">
        <v>4205.1634102617199</v>
      </c>
      <c r="F369" s="17">
        <v>829.30447042527987</v>
      </c>
      <c r="G369" s="17">
        <v>357.25757087174401</v>
      </c>
      <c r="H369" s="17">
        <v>485.55077580099663</v>
      </c>
      <c r="I369" s="17">
        <v>47.672257201780511</v>
      </c>
      <c r="J369" s="17">
        <v>0</v>
      </c>
      <c r="K369" s="17">
        <v>554.45108521017983</v>
      </c>
      <c r="L369" s="17">
        <v>0</v>
      </c>
      <c r="M369" s="17">
        <v>0</v>
      </c>
      <c r="N369" s="17">
        <v>1974.2851098180086</v>
      </c>
      <c r="O369" s="17">
        <v>815.1431714213403</v>
      </c>
      <c r="P369" s="17">
        <v>314.7233967813022</v>
      </c>
      <c r="Q369" s="17">
        <v>251.62254277949677</v>
      </c>
      <c r="R369" s="17">
        <v>188.64520825648694</v>
      </c>
      <c r="S369" s="17">
        <v>52.445925963747982</v>
      </c>
      <c r="T369" s="17">
        <v>233.92811208775095</v>
      </c>
      <c r="U369" s="17">
        <v>365.80574907144165</v>
      </c>
      <c r="V369" s="17">
        <v>107.73666733664172</v>
      </c>
      <c r="W369" s="17">
        <v>3.7873494027432466</v>
      </c>
      <c r="X369" s="17">
        <v>0.21895138347250556</v>
      </c>
      <c r="Y369" s="17">
        <v>0</v>
      </c>
      <c r="Z369" s="17">
        <v>47.453305818308003</v>
      </c>
      <c r="AA369" s="17">
        <v>47.453305818308003</v>
      </c>
      <c r="AB369" s="17">
        <v>0</v>
      </c>
      <c r="AC369" s="17">
        <v>357.25757087174401</v>
      </c>
      <c r="AD369" s="17">
        <v>0</v>
      </c>
      <c r="AE369" s="17">
        <v>0</v>
      </c>
      <c r="AF369" s="17">
        <v>0</v>
      </c>
      <c r="AG369" s="17">
        <v>554.45095732792856</v>
      </c>
      <c r="AH369" s="17">
        <v>0</v>
      </c>
      <c r="AI369" s="17">
        <v>0</v>
      </c>
      <c r="AJ369" s="17">
        <v>0</v>
      </c>
      <c r="AK369" s="17">
        <v>918.59564140664042</v>
      </c>
      <c r="AL369" s="17">
        <v>3.6498690276147165</v>
      </c>
      <c r="AM369" s="17">
        <v>0</v>
      </c>
      <c r="AN369" s="17">
        <v>0</v>
      </c>
      <c r="AO369" s="17">
        <v>462.36224413143043</v>
      </c>
    </row>
    <row r="370" spans="1:43" x14ac:dyDescent="0.2">
      <c r="A370" s="17">
        <v>2017</v>
      </c>
      <c r="B370" s="17">
        <v>13580.691480389003</v>
      </c>
      <c r="C370" s="17">
        <v>3613.7025589698865</v>
      </c>
      <c r="D370" s="17">
        <v>206.90006164522532</v>
      </c>
      <c r="E370" s="17">
        <v>4251.3489011255488</v>
      </c>
      <c r="F370" s="17">
        <v>886.65682095039449</v>
      </c>
      <c r="G370" s="17">
        <v>357.25757087174401</v>
      </c>
      <c r="H370" s="17">
        <v>250.60974480119035</v>
      </c>
      <c r="I370" s="17">
        <v>8.8190298565647446E-2</v>
      </c>
      <c r="J370" s="17">
        <v>0</v>
      </c>
      <c r="K370" s="17">
        <v>329.43767284102199</v>
      </c>
      <c r="L370" s="17">
        <v>2.405153113706</v>
      </c>
      <c r="M370" s="17">
        <v>0</v>
      </c>
      <c r="N370" s="17">
        <v>1148.6920804552137</v>
      </c>
      <c r="O370" s="17">
        <v>327.24668242551473</v>
      </c>
      <c r="P370" s="17">
        <v>372.3836358164217</v>
      </c>
      <c r="Q370" s="17">
        <v>188.09276658865369</v>
      </c>
      <c r="R370" s="17">
        <v>194.41563097988237</v>
      </c>
      <c r="S370" s="17">
        <v>81.715276767457283</v>
      </c>
      <c r="T370" s="17">
        <v>62.516858422854639</v>
      </c>
      <c r="U370" s="17">
        <v>135.02191751664662</v>
      </c>
      <c r="V370" s="17">
        <v>57.352655828645268</v>
      </c>
      <c r="W370" s="17">
        <v>5.9805909218000508</v>
      </c>
      <c r="X370" s="17">
        <v>8.7874784400000003E-2</v>
      </c>
      <c r="Y370" s="17">
        <v>2.405153113706</v>
      </c>
      <c r="Z370" s="17">
        <v>0</v>
      </c>
      <c r="AA370" s="17">
        <v>3.1551416564743628E-4</v>
      </c>
      <c r="AB370" s="17">
        <v>0</v>
      </c>
      <c r="AC370" s="17">
        <v>0</v>
      </c>
      <c r="AD370" s="17">
        <v>0</v>
      </c>
      <c r="AE370" s="17">
        <v>0</v>
      </c>
      <c r="AF370" s="17">
        <v>0</v>
      </c>
      <c r="AG370" s="17">
        <v>329.43754849652896</v>
      </c>
      <c r="AH370" s="17">
        <v>2.405153113706</v>
      </c>
      <c r="AI370" s="17">
        <v>0</v>
      </c>
      <c r="AJ370" s="17">
        <v>0</v>
      </c>
      <c r="AK370" s="17">
        <v>1176.8766679464472</v>
      </c>
      <c r="AL370" s="17">
        <v>1.8070078373327167</v>
      </c>
      <c r="AM370" s="17">
        <v>0</v>
      </c>
      <c r="AN370" s="17">
        <v>0</v>
      </c>
      <c r="AO370" s="17">
        <v>1380.0441101559636</v>
      </c>
    </row>
    <row r="371" spans="1:43" x14ac:dyDescent="0.2">
      <c r="A371" s="17">
        <v>2018</v>
      </c>
      <c r="B371" s="17">
        <v>13905.87637142912</v>
      </c>
      <c r="C371" s="17">
        <v>3655.3475110467152</v>
      </c>
      <c r="D371" s="17">
        <v>260.96584528274354</v>
      </c>
      <c r="E371" s="17">
        <v>4344.8922518307836</v>
      </c>
      <c r="F371" s="17">
        <v>947.56267721392419</v>
      </c>
      <c r="G371" s="17">
        <v>357.25757087174401</v>
      </c>
      <c r="H371" s="17">
        <v>297.42419961516134</v>
      </c>
      <c r="I371" s="17">
        <v>7.9299490400000006E-2</v>
      </c>
      <c r="J371" s="17">
        <v>0</v>
      </c>
      <c r="K371" s="17">
        <v>427.47940997455311</v>
      </c>
      <c r="L371" s="17">
        <v>101.329605161705</v>
      </c>
      <c r="M371" s="17">
        <v>0.61686693640000001</v>
      </c>
      <c r="N371" s="17">
        <v>1147.9396841283542</v>
      </c>
      <c r="O371" s="17">
        <v>479.08604151417649</v>
      </c>
      <c r="P371" s="17">
        <v>207.83255632666689</v>
      </c>
      <c r="Q371" s="17">
        <v>194.69501357748868</v>
      </c>
      <c r="R371" s="17">
        <v>202.49926559213162</v>
      </c>
      <c r="S371" s="17">
        <v>50.809912782727906</v>
      </c>
      <c r="T371" s="17">
        <v>102.7290662479906</v>
      </c>
      <c r="U371" s="17">
        <v>224.98002002711729</v>
      </c>
      <c r="V371" s="17">
        <v>61.099705675636919</v>
      </c>
      <c r="W371" s="17">
        <v>54.682639484005016</v>
      </c>
      <c r="X371" s="17">
        <v>7.9299490400000006E-2</v>
      </c>
      <c r="Y371" s="17">
        <v>101.13563140510502</v>
      </c>
      <c r="Z371" s="17">
        <v>0</v>
      </c>
      <c r="AA371" s="17">
        <v>0</v>
      </c>
      <c r="AB371" s="17">
        <v>0.1939736188</v>
      </c>
      <c r="AC371" s="17">
        <v>0</v>
      </c>
      <c r="AD371" s="17">
        <v>0</v>
      </c>
      <c r="AE371" s="17">
        <v>0.61686693640000001</v>
      </c>
      <c r="AF371" s="17">
        <v>0</v>
      </c>
      <c r="AG371" s="17">
        <v>427.47928561924891</v>
      </c>
      <c r="AH371" s="17">
        <v>101.32960502390502</v>
      </c>
      <c r="AI371" s="17">
        <v>0.61686693640000001</v>
      </c>
      <c r="AJ371" s="17">
        <v>0</v>
      </c>
      <c r="AK371" s="17">
        <v>1069.6791095608114</v>
      </c>
      <c r="AL371" s="17">
        <v>7.0235641228719539</v>
      </c>
      <c r="AM371" s="17">
        <v>0</v>
      </c>
      <c r="AN371" s="17">
        <v>0</v>
      </c>
      <c r="AO371" s="17">
        <v>332.59523334986312</v>
      </c>
    </row>
    <row r="372" spans="1:43" x14ac:dyDescent="0.2">
      <c r="A372" s="17">
        <v>2019</v>
      </c>
      <c r="B372" s="17">
        <v>14059.380103867028</v>
      </c>
      <c r="C372" s="17">
        <v>3925.1502704486488</v>
      </c>
      <c r="D372" s="17">
        <v>206.68181332335817</v>
      </c>
      <c r="E372" s="17">
        <v>4433.4491072500787</v>
      </c>
      <c r="F372" s="17">
        <v>989.48887265295218</v>
      </c>
      <c r="G372" s="17">
        <v>421.46447654083204</v>
      </c>
      <c r="H372" s="17">
        <v>181.01460555975646</v>
      </c>
      <c r="I372" s="17">
        <v>149.28099696107</v>
      </c>
      <c r="J372" s="17">
        <v>0</v>
      </c>
      <c r="K372" s="17">
        <v>495.90248523699864</v>
      </c>
      <c r="L372" s="17">
        <v>64.758862363678006</v>
      </c>
      <c r="M372" s="17">
        <v>0</v>
      </c>
      <c r="N372" s="17">
        <v>1434.4973867530605</v>
      </c>
      <c r="O372" s="17">
        <v>569.83338838907503</v>
      </c>
      <c r="P372" s="17">
        <v>388.71862132946956</v>
      </c>
      <c r="Q372" s="17">
        <v>81.249568424822911</v>
      </c>
      <c r="R372" s="17">
        <v>317.3431449644915</v>
      </c>
      <c r="S372" s="17">
        <v>146.97281663972498</v>
      </c>
      <c r="T372" s="17">
        <v>99.765025918031526</v>
      </c>
      <c r="U372" s="17">
        <v>178.55920911731187</v>
      </c>
      <c r="V372" s="17">
        <v>174.59375714291781</v>
      </c>
      <c r="W372" s="17">
        <v>6.4730714088906609</v>
      </c>
      <c r="X372" s="17">
        <v>82.819383538918018</v>
      </c>
      <c r="Y372" s="17">
        <v>2.0025829932880002</v>
      </c>
      <c r="Z372" s="17">
        <v>3.4497955009209997</v>
      </c>
      <c r="AA372" s="17">
        <v>66.461496905414009</v>
      </c>
      <c r="AB372" s="17">
        <v>62.756272570499007</v>
      </c>
      <c r="AC372" s="17">
        <v>64.206905669088002</v>
      </c>
      <c r="AD372" s="17">
        <v>0</v>
      </c>
      <c r="AE372" s="17">
        <v>0</v>
      </c>
      <c r="AF372" s="17">
        <v>0</v>
      </c>
      <c r="AG372" s="17">
        <v>495.90235408180337</v>
      </c>
      <c r="AH372" s="17">
        <v>64.758855563787009</v>
      </c>
      <c r="AI372" s="17">
        <v>0</v>
      </c>
      <c r="AJ372" s="17">
        <v>0</v>
      </c>
      <c r="AK372" s="17">
        <v>1211.8011902274052</v>
      </c>
      <c r="AL372" s="17">
        <v>55.979336539718979</v>
      </c>
      <c r="AM372" s="17">
        <v>0</v>
      </c>
      <c r="AN372" s="17">
        <v>0</v>
      </c>
      <c r="AO372" s="17">
        <v>242.86818414056287</v>
      </c>
    </row>
    <row r="373" spans="1:43" x14ac:dyDescent="0.2">
      <c r="A373" s="17">
        <v>2020</v>
      </c>
      <c r="B373" s="17">
        <v>14238.227296587465</v>
      </c>
      <c r="C373" s="17">
        <v>4324.8399490310567</v>
      </c>
      <c r="D373" s="17">
        <v>215.6939403118341</v>
      </c>
      <c r="E373" s="17">
        <v>4497.209718740055</v>
      </c>
      <c r="F373" s="17">
        <v>1096.8350903609844</v>
      </c>
      <c r="G373" s="17">
        <v>422.96920794555371</v>
      </c>
      <c r="H373" s="17">
        <v>282.95607655773438</v>
      </c>
      <c r="I373" s="17">
        <v>0</v>
      </c>
      <c r="J373" s="17">
        <v>0</v>
      </c>
      <c r="K373" s="17">
        <v>288.24535967553959</v>
      </c>
      <c r="L373" s="17">
        <v>5.5315173063770002</v>
      </c>
      <c r="M373" s="17">
        <v>0</v>
      </c>
      <c r="N373" s="17">
        <v>1690.0575042986097</v>
      </c>
      <c r="O373" s="17">
        <v>417.12870533782626</v>
      </c>
      <c r="P373" s="17">
        <v>471.12140851517398</v>
      </c>
      <c r="Q373" s="17">
        <v>193.42549719851149</v>
      </c>
      <c r="R373" s="17">
        <v>84.894928575891143</v>
      </c>
      <c r="S373" s="17">
        <v>51.962863326229524</v>
      </c>
      <c r="T373" s="17">
        <v>89.530452621038677</v>
      </c>
      <c r="U373" s="17">
        <v>203.35041646117617</v>
      </c>
      <c r="V373" s="17">
        <v>110.80186239614373</v>
      </c>
      <c r="W373" s="17">
        <v>10.515737808650846</v>
      </c>
      <c r="X373" s="17">
        <v>0</v>
      </c>
      <c r="Y373" s="17">
        <v>2.0769774202880003</v>
      </c>
      <c r="Z373" s="17">
        <v>1.11600811325685E-3</v>
      </c>
      <c r="AA373" s="17">
        <v>0</v>
      </c>
      <c r="AB373" s="17">
        <v>3.4545398860890004</v>
      </c>
      <c r="AC373" s="17">
        <v>1.5047312669216095</v>
      </c>
      <c r="AD373" s="17">
        <v>0</v>
      </c>
      <c r="AE373" s="17">
        <v>0</v>
      </c>
      <c r="AF373" s="17">
        <v>0</v>
      </c>
      <c r="AG373" s="17">
        <v>288.2453450370673</v>
      </c>
      <c r="AH373" s="17">
        <v>5.5315173063770011</v>
      </c>
      <c r="AI373" s="17">
        <v>0</v>
      </c>
      <c r="AJ373" s="17">
        <v>0</v>
      </c>
      <c r="AK373" s="17">
        <v>1031.7924135121477</v>
      </c>
      <c r="AL373" s="17">
        <v>8.5242257293996637</v>
      </c>
      <c r="AM373" s="17">
        <v>0</v>
      </c>
      <c r="AN373" s="17">
        <v>0</v>
      </c>
      <c r="AO373" s="17">
        <v>305.10134643406525</v>
      </c>
    </row>
    <row r="374" spans="1:43" x14ac:dyDescent="0.2">
      <c r="A374" s="17">
        <v>2021</v>
      </c>
      <c r="B374" s="17">
        <v>14291.745606445049</v>
      </c>
      <c r="C374" s="17">
        <v>4559.9560533193926</v>
      </c>
      <c r="D374" s="17">
        <v>445.57681737417215</v>
      </c>
      <c r="E374" s="17">
        <v>4178.1170119620847</v>
      </c>
      <c r="F374" s="17">
        <v>1227.2847737579602</v>
      </c>
      <c r="G374" s="17">
        <v>422.92815911695368</v>
      </c>
      <c r="H374" s="17">
        <v>319.63595286132664</v>
      </c>
      <c r="I374" s="17">
        <v>3.3061105095709999</v>
      </c>
      <c r="J374" s="17">
        <v>0</v>
      </c>
      <c r="K374" s="17">
        <v>527.7501817110242</v>
      </c>
      <c r="L374" s="17">
        <v>13.360447770533</v>
      </c>
      <c r="M374" s="17">
        <v>9.6488248999999998E-2</v>
      </c>
      <c r="N374" s="17">
        <v>1692.4545323028683</v>
      </c>
      <c r="O374" s="17">
        <v>530.25380182000436</v>
      </c>
      <c r="P374" s="17">
        <v>420.51853483779684</v>
      </c>
      <c r="Q374" s="17">
        <v>88.262750492292355</v>
      </c>
      <c r="R374" s="17">
        <v>108.94874960124056</v>
      </c>
      <c r="S374" s="17">
        <v>191.65188673831494</v>
      </c>
      <c r="T374" s="17">
        <v>231.37307891460529</v>
      </c>
      <c r="U374" s="17">
        <v>418.80130878234348</v>
      </c>
      <c r="V374" s="17">
        <v>137.96702801982656</v>
      </c>
      <c r="W374" s="17">
        <v>226.13690722465304</v>
      </c>
      <c r="X374" s="17">
        <v>3.3061105095709999</v>
      </c>
      <c r="Y374" s="17">
        <v>9.6442715337100005</v>
      </c>
      <c r="Z374" s="17">
        <v>3.8012850513768166</v>
      </c>
      <c r="AA374" s="17">
        <v>0</v>
      </c>
      <c r="AB374" s="17">
        <v>3.7161692991319994</v>
      </c>
      <c r="AC374" s="17">
        <v>5.5439420400000002E-2</v>
      </c>
      <c r="AD374" s="17">
        <v>0</v>
      </c>
      <c r="AE374" s="17">
        <v>0</v>
      </c>
      <c r="AF374" s="17">
        <v>0</v>
      </c>
      <c r="AG374" s="17">
        <v>527.75005838358402</v>
      </c>
      <c r="AH374" s="17">
        <v>13.360440832842</v>
      </c>
      <c r="AI374" s="17">
        <v>9.6488248999999998E-2</v>
      </c>
      <c r="AJ374" s="17">
        <v>9.6488248999999998E-2</v>
      </c>
      <c r="AK374" s="17">
        <v>902.60256576093298</v>
      </c>
      <c r="AL374" s="17">
        <v>7.5200926806777941</v>
      </c>
      <c r="AM374" s="17">
        <v>0</v>
      </c>
      <c r="AN374" s="17">
        <v>0</v>
      </c>
      <c r="AO374" s="17">
        <v>291.37986242881362</v>
      </c>
    </row>
    <row r="375" spans="1:43" x14ac:dyDescent="0.2">
      <c r="AQ375" s="22" t="s">
        <v>111</v>
      </c>
    </row>
    <row r="376" spans="1:43" x14ac:dyDescent="0.2">
      <c r="A376" s="23" t="s">
        <v>91</v>
      </c>
      <c r="B376" s="23"/>
      <c r="C376" s="23"/>
      <c r="D376" s="23"/>
    </row>
    <row r="377" spans="1:43" x14ac:dyDescent="0.2">
      <c r="A377" s="17" t="s">
        <v>0</v>
      </c>
      <c r="B377" s="17" t="s">
        <v>1</v>
      </c>
      <c r="C377" s="17" t="s">
        <v>2</v>
      </c>
      <c r="D377" s="17" t="s">
        <v>3</v>
      </c>
      <c r="E377" s="17" t="s">
        <v>4</v>
      </c>
      <c r="F377" s="17" t="s">
        <v>5</v>
      </c>
      <c r="G377" s="17" t="s">
        <v>6</v>
      </c>
      <c r="H377" s="17" t="s">
        <v>7</v>
      </c>
      <c r="I377" s="17" t="s">
        <v>8</v>
      </c>
      <c r="J377" s="17" t="s">
        <v>9</v>
      </c>
      <c r="K377" s="17" t="s">
        <v>10</v>
      </c>
      <c r="L377" s="17" t="s">
        <v>11</v>
      </c>
      <c r="M377" s="17" t="s">
        <v>12</v>
      </c>
      <c r="N377" s="17" t="s">
        <v>13</v>
      </c>
      <c r="O377" s="17" t="s">
        <v>14</v>
      </c>
      <c r="P377" s="17" t="s">
        <v>15</v>
      </c>
      <c r="Q377" s="17" t="s">
        <v>16</v>
      </c>
      <c r="R377" s="17" t="s">
        <v>17</v>
      </c>
      <c r="S377" s="17" t="s">
        <v>18</v>
      </c>
      <c r="T377" s="17" t="s">
        <v>19</v>
      </c>
      <c r="U377" s="17" t="s">
        <v>20</v>
      </c>
      <c r="V377" s="17" t="s">
        <v>21</v>
      </c>
      <c r="W377" s="17" t="s">
        <v>22</v>
      </c>
      <c r="X377" s="17" t="s">
        <v>23</v>
      </c>
      <c r="Y377" s="17" t="s">
        <v>24</v>
      </c>
      <c r="Z377" s="17" t="s">
        <v>25</v>
      </c>
      <c r="AA377" s="17" t="s">
        <v>26</v>
      </c>
      <c r="AB377" s="17" t="s">
        <v>27</v>
      </c>
      <c r="AC377" s="17" t="s">
        <v>28</v>
      </c>
      <c r="AD377" s="17" t="s">
        <v>29</v>
      </c>
      <c r="AE377" s="17" t="s">
        <v>30</v>
      </c>
      <c r="AF377" s="17" t="s">
        <v>31</v>
      </c>
      <c r="AG377" s="17" t="s">
        <v>32</v>
      </c>
      <c r="AH377" s="17" t="s">
        <v>33</v>
      </c>
      <c r="AI377" s="17" t="s">
        <v>34</v>
      </c>
      <c r="AJ377" s="17" t="s">
        <v>35</v>
      </c>
      <c r="AK377" s="17" t="s">
        <v>36</v>
      </c>
      <c r="AL377" s="17" t="s">
        <v>37</v>
      </c>
      <c r="AM377" s="17" t="s">
        <v>38</v>
      </c>
      <c r="AN377" s="17" t="s">
        <v>39</v>
      </c>
      <c r="AO377" s="17" t="s">
        <v>40</v>
      </c>
    </row>
    <row r="378" spans="1:43" x14ac:dyDescent="0.2">
      <c r="A378" s="17">
        <v>2000</v>
      </c>
      <c r="B378" s="17">
        <v>125.98848291744001</v>
      </c>
      <c r="C378" s="17">
        <v>7.6746064332600001</v>
      </c>
      <c r="D378" s="17">
        <v>0</v>
      </c>
      <c r="E378" s="17">
        <v>12.618480183660001</v>
      </c>
      <c r="F378" s="17">
        <v>3.8373015119400002</v>
      </c>
      <c r="G378" s="17">
        <v>0</v>
      </c>
      <c r="H378" s="17">
        <v>5.8541168415600007</v>
      </c>
      <c r="I378" s="17">
        <v>0</v>
      </c>
      <c r="J378" s="17">
        <v>0</v>
      </c>
      <c r="K378" s="17">
        <v>16.307899838100003</v>
      </c>
      <c r="L378" s="17">
        <v>0</v>
      </c>
      <c r="M378" s="17">
        <v>0</v>
      </c>
      <c r="N378" s="17">
        <v>0</v>
      </c>
      <c r="O378" s="17">
        <v>0</v>
      </c>
      <c r="P378" s="17">
        <v>0</v>
      </c>
      <c r="Q378" s="17">
        <v>0</v>
      </c>
      <c r="R378" s="17">
        <v>0</v>
      </c>
      <c r="S378" s="17">
        <v>0</v>
      </c>
      <c r="T378" s="17">
        <v>0</v>
      </c>
      <c r="U378" s="17">
        <v>0</v>
      </c>
      <c r="V378" s="17">
        <v>0</v>
      </c>
      <c r="W378" s="17">
        <v>0</v>
      </c>
      <c r="X378" s="17">
        <v>0</v>
      </c>
      <c r="Y378" s="17">
        <v>0</v>
      </c>
      <c r="Z378" s="17">
        <v>0</v>
      </c>
      <c r="AA378" s="17">
        <v>0</v>
      </c>
      <c r="AB378" s="17">
        <v>0</v>
      </c>
      <c r="AC378" s="17">
        <v>0</v>
      </c>
      <c r="AD378" s="17">
        <v>0</v>
      </c>
      <c r="AE378" s="17">
        <v>0</v>
      </c>
      <c r="AF378" s="17">
        <v>0</v>
      </c>
      <c r="AG378" s="17">
        <v>0</v>
      </c>
      <c r="AH378" s="17">
        <v>0</v>
      </c>
      <c r="AI378" s="17">
        <v>0</v>
      </c>
      <c r="AJ378" s="17">
        <v>0</v>
      </c>
      <c r="AK378" s="17">
        <v>0</v>
      </c>
      <c r="AL378" s="17">
        <v>0</v>
      </c>
      <c r="AM378" s="17">
        <v>0</v>
      </c>
      <c r="AN378" s="17">
        <v>0</v>
      </c>
      <c r="AO378" s="17">
        <v>0</v>
      </c>
    </row>
    <row r="379" spans="1:43" x14ac:dyDescent="0.2">
      <c r="A379" s="17">
        <v>2001</v>
      </c>
      <c r="B379" s="17">
        <v>157.03682695740002</v>
      </c>
      <c r="C379" s="17">
        <v>11.520782561340001</v>
      </c>
      <c r="D379" s="17">
        <v>0</v>
      </c>
      <c r="E379" s="17">
        <v>15.557536212660001</v>
      </c>
      <c r="F379" s="17">
        <v>3.8373015119400002</v>
      </c>
      <c r="G379" s="17">
        <v>0</v>
      </c>
      <c r="H379" s="17">
        <v>5.8781154673800007</v>
      </c>
      <c r="I379" s="17">
        <v>0</v>
      </c>
      <c r="J379" s="17">
        <v>0</v>
      </c>
      <c r="K379" s="17">
        <v>5.4971274805200006</v>
      </c>
      <c r="L379" s="17">
        <v>0</v>
      </c>
      <c r="M379" s="17">
        <v>0</v>
      </c>
      <c r="N379" s="17">
        <v>16.307899838100003</v>
      </c>
      <c r="O379" s="17">
        <v>2.9390560290000001</v>
      </c>
      <c r="P379" s="17">
        <v>3.8461761280800002</v>
      </c>
      <c r="Q379" s="17">
        <v>5.8781154673800007</v>
      </c>
      <c r="R379" s="17">
        <v>5.4971274805200006</v>
      </c>
      <c r="S379" s="17">
        <v>0</v>
      </c>
      <c r="T379" s="17">
        <v>0</v>
      </c>
      <c r="U379" s="17">
        <v>0</v>
      </c>
      <c r="V379" s="17">
        <v>0</v>
      </c>
      <c r="W379" s="17">
        <v>0</v>
      </c>
      <c r="X379" s="17">
        <v>0</v>
      </c>
      <c r="Y379" s="17">
        <v>0</v>
      </c>
      <c r="Z379" s="17">
        <v>0</v>
      </c>
      <c r="AA379" s="17">
        <v>0</v>
      </c>
      <c r="AB379" s="17">
        <v>0</v>
      </c>
      <c r="AC379" s="17">
        <v>0</v>
      </c>
      <c r="AD379" s="17">
        <v>0</v>
      </c>
      <c r="AE379" s="17">
        <v>0</v>
      </c>
      <c r="AF379" s="17">
        <v>0</v>
      </c>
      <c r="AG379" s="17">
        <v>5.4971274805200006</v>
      </c>
      <c r="AH379" s="17">
        <v>0</v>
      </c>
      <c r="AI379" s="17">
        <v>0</v>
      </c>
      <c r="AJ379" s="17">
        <v>0</v>
      </c>
      <c r="AK379" s="17">
        <v>49.20882937308</v>
      </c>
      <c r="AL379" s="17">
        <v>0</v>
      </c>
      <c r="AM379" s="17">
        <v>0</v>
      </c>
      <c r="AN379" s="17">
        <v>0</v>
      </c>
      <c r="AO379" s="17">
        <v>0</v>
      </c>
    </row>
    <row r="380" spans="1:43" x14ac:dyDescent="0.2">
      <c r="A380" s="17">
        <v>2002</v>
      </c>
      <c r="B380" s="17">
        <v>191.83163639796001</v>
      </c>
      <c r="C380" s="17">
        <v>15.684457201920001</v>
      </c>
      <c r="D380" s="17">
        <v>0</v>
      </c>
      <c r="E380" s="17">
        <v>18.2202551739</v>
      </c>
      <c r="F380" s="17">
        <v>3.8373015119400002</v>
      </c>
      <c r="G380" s="17">
        <v>0</v>
      </c>
      <c r="H380" s="17">
        <v>1.25503709994</v>
      </c>
      <c r="I380" s="17">
        <v>0</v>
      </c>
      <c r="J380" s="17">
        <v>0</v>
      </c>
      <c r="K380" s="17">
        <v>1.3567968648000002</v>
      </c>
      <c r="L380" s="17">
        <v>0</v>
      </c>
      <c r="M380" s="17">
        <v>0</v>
      </c>
      <c r="N380" s="17">
        <v>21.805027318620002</v>
      </c>
      <c r="O380" s="17">
        <v>2.6627155518600003</v>
      </c>
      <c r="P380" s="17">
        <v>4.1636712312000004</v>
      </c>
      <c r="Q380" s="17">
        <v>1.25503709994</v>
      </c>
      <c r="R380" s="17">
        <v>1.3567968648000002</v>
      </c>
      <c r="S380" s="17">
        <v>0</v>
      </c>
      <c r="T380" s="17">
        <v>0</v>
      </c>
      <c r="U380" s="17">
        <v>0</v>
      </c>
      <c r="V380" s="17">
        <v>0</v>
      </c>
      <c r="W380" s="17">
        <v>0</v>
      </c>
      <c r="X380" s="17">
        <v>0</v>
      </c>
      <c r="Y380" s="17">
        <v>0</v>
      </c>
      <c r="Z380" s="17">
        <v>0</v>
      </c>
      <c r="AA380" s="17">
        <v>0</v>
      </c>
      <c r="AB380" s="17">
        <v>0</v>
      </c>
      <c r="AC380" s="17">
        <v>0</v>
      </c>
      <c r="AD380" s="17">
        <v>0</v>
      </c>
      <c r="AE380" s="17">
        <v>0</v>
      </c>
      <c r="AF380" s="17">
        <v>0</v>
      </c>
      <c r="AG380" s="17">
        <v>1.3567968648000002</v>
      </c>
      <c r="AH380" s="17">
        <v>0</v>
      </c>
      <c r="AI380" s="17">
        <v>0</v>
      </c>
      <c r="AJ380" s="17">
        <v>0</v>
      </c>
      <c r="AK380" s="17">
        <v>44.233037007120004</v>
      </c>
      <c r="AL380" s="17">
        <v>0</v>
      </c>
      <c r="AM380" s="17">
        <v>0</v>
      </c>
      <c r="AN380" s="17">
        <v>0</v>
      </c>
      <c r="AO380" s="17">
        <v>0</v>
      </c>
    </row>
    <row r="381" spans="1:43" x14ac:dyDescent="0.2">
      <c r="A381" s="17">
        <v>2003</v>
      </c>
      <c r="B381" s="17">
        <v>220.41473276628003</v>
      </c>
      <c r="C381" s="17">
        <v>19.58803706106</v>
      </c>
      <c r="D381" s="17">
        <v>0</v>
      </c>
      <c r="E381" s="17">
        <v>24.100085559420002</v>
      </c>
      <c r="F381" s="17">
        <v>3.8373015119400002</v>
      </c>
      <c r="G381" s="17">
        <v>0</v>
      </c>
      <c r="H381" s="17">
        <v>2.1327819809399999</v>
      </c>
      <c r="I381" s="17">
        <v>0</v>
      </c>
      <c r="J381" s="17">
        <v>0</v>
      </c>
      <c r="K381" s="17">
        <v>3.07199116458</v>
      </c>
      <c r="L381" s="17">
        <v>0</v>
      </c>
      <c r="M381" s="17">
        <v>0</v>
      </c>
      <c r="N381" s="17">
        <v>23.161824183420002</v>
      </c>
      <c r="O381" s="17">
        <v>5.87983038552</v>
      </c>
      <c r="P381" s="17">
        <v>3.9035798591400002</v>
      </c>
      <c r="Q381" s="17">
        <v>2.1327819809399999</v>
      </c>
      <c r="R381" s="17">
        <v>3.07199116458</v>
      </c>
      <c r="S381" s="17">
        <v>0</v>
      </c>
      <c r="T381" s="17">
        <v>0</v>
      </c>
      <c r="U381" s="17">
        <v>0</v>
      </c>
      <c r="V381" s="17">
        <v>0</v>
      </c>
      <c r="W381" s="17">
        <v>0</v>
      </c>
      <c r="X381" s="17">
        <v>0</v>
      </c>
      <c r="Y381" s="17">
        <v>0</v>
      </c>
      <c r="Z381" s="17">
        <v>0</v>
      </c>
      <c r="AA381" s="17">
        <v>0</v>
      </c>
      <c r="AB381" s="17">
        <v>0</v>
      </c>
      <c r="AC381" s="17">
        <v>0</v>
      </c>
      <c r="AD381" s="17">
        <v>0</v>
      </c>
      <c r="AE381" s="17">
        <v>0</v>
      </c>
      <c r="AF381" s="17">
        <v>0</v>
      </c>
      <c r="AG381" s="17">
        <v>3.07199116458</v>
      </c>
      <c r="AH381" s="17">
        <v>0</v>
      </c>
      <c r="AI381" s="17">
        <v>0</v>
      </c>
      <c r="AJ381" s="17">
        <v>0</v>
      </c>
      <c r="AK381" s="17">
        <v>43.571286577260004</v>
      </c>
      <c r="AL381" s="17">
        <v>0</v>
      </c>
      <c r="AM381" s="17">
        <v>0</v>
      </c>
      <c r="AN381" s="17">
        <v>0</v>
      </c>
      <c r="AO381" s="17">
        <v>0</v>
      </c>
    </row>
    <row r="382" spans="1:43" x14ac:dyDescent="0.2">
      <c r="A382" s="17">
        <v>2004</v>
      </c>
      <c r="B382" s="17">
        <v>243.27732930462003</v>
      </c>
      <c r="C382" s="17">
        <v>26.189680923900003</v>
      </c>
      <c r="D382" s="17">
        <v>0</v>
      </c>
      <c r="E382" s="17">
        <v>25.93404902088</v>
      </c>
      <c r="F382" s="17">
        <v>3.8373015119400002</v>
      </c>
      <c r="G382" s="17">
        <v>0</v>
      </c>
      <c r="H382" s="17">
        <v>5.3189328254400001</v>
      </c>
      <c r="I382" s="17">
        <v>0</v>
      </c>
      <c r="J382" s="17">
        <v>0</v>
      </c>
      <c r="K382" s="17">
        <v>6.2923994593200003</v>
      </c>
      <c r="L382" s="17">
        <v>0</v>
      </c>
      <c r="M382" s="17">
        <v>0</v>
      </c>
      <c r="N382" s="17">
        <v>26.23381875738</v>
      </c>
      <c r="O382" s="17">
        <v>4.2218216164800006</v>
      </c>
      <c r="P382" s="17">
        <v>6.6016404534600008</v>
      </c>
      <c r="Q382" s="17">
        <v>2.9310746704200001</v>
      </c>
      <c r="R382" s="17">
        <v>6.2923994593200003</v>
      </c>
      <c r="S382" s="17">
        <v>0</v>
      </c>
      <c r="T382" s="17">
        <v>2.38785815502</v>
      </c>
      <c r="U382" s="17">
        <v>0</v>
      </c>
      <c r="V382" s="17">
        <v>0</v>
      </c>
      <c r="W382" s="17">
        <v>0</v>
      </c>
      <c r="X382" s="17">
        <v>0</v>
      </c>
      <c r="Y382" s="17">
        <v>0</v>
      </c>
      <c r="Z382" s="17">
        <v>0</v>
      </c>
      <c r="AA382" s="17">
        <v>0</v>
      </c>
      <c r="AB382" s="17">
        <v>0</v>
      </c>
      <c r="AC382" s="17">
        <v>0</v>
      </c>
      <c r="AD382" s="17">
        <v>0</v>
      </c>
      <c r="AE382" s="17">
        <v>0</v>
      </c>
      <c r="AF382" s="17">
        <v>0</v>
      </c>
      <c r="AG382" s="17">
        <v>6.2923994593200003</v>
      </c>
      <c r="AH382" s="17">
        <v>0</v>
      </c>
      <c r="AI382" s="17">
        <v>0</v>
      </c>
      <c r="AJ382" s="17">
        <v>0</v>
      </c>
      <c r="AK382" s="17">
        <v>42.909536147400004</v>
      </c>
      <c r="AL382" s="17">
        <v>0</v>
      </c>
      <c r="AM382" s="17">
        <v>0</v>
      </c>
      <c r="AN382" s="17">
        <v>0</v>
      </c>
      <c r="AO382" s="17">
        <v>0</v>
      </c>
    </row>
    <row r="383" spans="1:43" x14ac:dyDescent="0.2">
      <c r="A383" s="17">
        <v>2005</v>
      </c>
      <c r="B383" s="17">
        <v>260.69663588202002</v>
      </c>
      <c r="C383" s="17">
        <v>37.48749003324</v>
      </c>
      <c r="D383" s="17">
        <v>0</v>
      </c>
      <c r="E383" s="17">
        <v>26.848270858500001</v>
      </c>
      <c r="F383" s="17">
        <v>3.8373015119400002</v>
      </c>
      <c r="G383" s="17">
        <v>0</v>
      </c>
      <c r="H383" s="17">
        <v>6.5888552784600005</v>
      </c>
      <c r="I383" s="17">
        <v>0</v>
      </c>
      <c r="J383" s="17">
        <v>0</v>
      </c>
      <c r="K383" s="17">
        <v>4.3952908708800003</v>
      </c>
      <c r="L383" s="17">
        <v>3.4570363136400002</v>
      </c>
      <c r="M383" s="17">
        <v>0</v>
      </c>
      <c r="N383" s="17">
        <v>32.526218216700002</v>
      </c>
      <c r="O383" s="17">
        <v>6.4305475369200007</v>
      </c>
      <c r="P383" s="17">
        <v>10.825838407800001</v>
      </c>
      <c r="Q383" s="17">
        <v>5.0015365943400001</v>
      </c>
      <c r="R383" s="17">
        <v>4.3952908708800003</v>
      </c>
      <c r="S383" s="17">
        <v>3.9290070151800003</v>
      </c>
      <c r="T383" s="17">
        <v>1.58731868412</v>
      </c>
      <c r="U383" s="17">
        <v>0</v>
      </c>
      <c r="V383" s="17">
        <v>0</v>
      </c>
      <c r="W383" s="17">
        <v>0</v>
      </c>
      <c r="X383" s="17">
        <v>0</v>
      </c>
      <c r="Y383" s="17">
        <v>3.4570363136400002</v>
      </c>
      <c r="Z383" s="17">
        <v>0</v>
      </c>
      <c r="AA383" s="17">
        <v>0</v>
      </c>
      <c r="AB383" s="17">
        <v>0</v>
      </c>
      <c r="AC383" s="17">
        <v>0</v>
      </c>
      <c r="AD383" s="17">
        <v>0</v>
      </c>
      <c r="AE383" s="17">
        <v>0</v>
      </c>
      <c r="AF383" s="17">
        <v>0</v>
      </c>
      <c r="AG383" s="17">
        <v>4.3952908708800003</v>
      </c>
      <c r="AH383" s="17">
        <v>3.4570363136400002</v>
      </c>
      <c r="AI383" s="17">
        <v>0</v>
      </c>
      <c r="AJ383" s="17">
        <v>0</v>
      </c>
      <c r="AK383" s="17">
        <v>44.072526806100001</v>
      </c>
      <c r="AL383" s="17">
        <v>0</v>
      </c>
      <c r="AM383" s="17">
        <v>0</v>
      </c>
      <c r="AN383" s="17">
        <v>0</v>
      </c>
      <c r="AO383" s="17">
        <v>0</v>
      </c>
    </row>
    <row r="384" spans="1:43" x14ac:dyDescent="0.2">
      <c r="A384" s="17">
        <v>2006</v>
      </c>
      <c r="B384" s="17">
        <v>256.73014614312001</v>
      </c>
      <c r="C384" s="17">
        <v>30.937440317940002</v>
      </c>
      <c r="D384" s="17">
        <v>0</v>
      </c>
      <c r="E384" s="17">
        <v>47.09771400204</v>
      </c>
      <c r="F384" s="17">
        <v>10.745308852200001</v>
      </c>
      <c r="G384" s="17">
        <v>0</v>
      </c>
      <c r="H384" s="17">
        <v>5.4320526444600006</v>
      </c>
      <c r="I384" s="17">
        <v>0</v>
      </c>
      <c r="J384" s="17">
        <v>0</v>
      </c>
      <c r="K384" s="17">
        <v>15.172542204300001</v>
      </c>
      <c r="L384" s="17">
        <v>5.27542572726</v>
      </c>
      <c r="M384" s="17">
        <v>0</v>
      </c>
      <c r="N384" s="17">
        <v>40.378545401220002</v>
      </c>
      <c r="O384" s="17">
        <v>21.116424611880003</v>
      </c>
      <c r="P384" s="17">
        <v>5.31821003688</v>
      </c>
      <c r="Q384" s="17">
        <v>4.8802376726999999</v>
      </c>
      <c r="R384" s="17">
        <v>15.172542204300001</v>
      </c>
      <c r="S384" s="17">
        <v>0.31516990596</v>
      </c>
      <c r="T384" s="17">
        <v>0.55181156238000006</v>
      </c>
      <c r="U384" s="17">
        <v>0</v>
      </c>
      <c r="V384" s="17">
        <v>6.9080073402600002</v>
      </c>
      <c r="W384" s="17">
        <v>0</v>
      </c>
      <c r="X384" s="17">
        <v>0</v>
      </c>
      <c r="Y384" s="17">
        <v>5.27542572726</v>
      </c>
      <c r="Z384" s="17">
        <v>0</v>
      </c>
      <c r="AA384" s="17">
        <v>0</v>
      </c>
      <c r="AB384" s="17">
        <v>0</v>
      </c>
      <c r="AC384" s="17">
        <v>0</v>
      </c>
      <c r="AD384" s="17">
        <v>0</v>
      </c>
      <c r="AE384" s="17">
        <v>0</v>
      </c>
      <c r="AF384" s="17">
        <v>0</v>
      </c>
      <c r="AG384" s="17">
        <v>15.172542204300001</v>
      </c>
      <c r="AH384" s="17">
        <v>5.27542572726</v>
      </c>
      <c r="AI384" s="17">
        <v>0</v>
      </c>
      <c r="AJ384" s="17">
        <v>0</v>
      </c>
      <c r="AK384" s="17">
        <v>42.520935014999999</v>
      </c>
      <c r="AL384" s="17">
        <v>0</v>
      </c>
      <c r="AM384" s="17">
        <v>0</v>
      </c>
      <c r="AN384" s="17">
        <v>0</v>
      </c>
      <c r="AO384" s="17">
        <v>0</v>
      </c>
    </row>
    <row r="385" spans="1:43" x14ac:dyDescent="0.2">
      <c r="A385" s="17">
        <v>2007</v>
      </c>
      <c r="B385" s="17">
        <v>266.80003295166</v>
      </c>
      <c r="C385" s="17">
        <v>30.50093057778</v>
      </c>
      <c r="D385" s="17">
        <v>5.7852985062600002</v>
      </c>
      <c r="E385" s="17">
        <v>53.457728285520005</v>
      </c>
      <c r="F385" s="17">
        <v>10.745308852200001</v>
      </c>
      <c r="G385" s="17">
        <v>0</v>
      </c>
      <c r="H385" s="17">
        <v>6.3517601745000007</v>
      </c>
      <c r="I385" s="17">
        <v>0</v>
      </c>
      <c r="J385" s="17">
        <v>0</v>
      </c>
      <c r="K385" s="17">
        <v>9.76948633674</v>
      </c>
      <c r="L385" s="17">
        <v>0</v>
      </c>
      <c r="M385" s="17">
        <v>0</v>
      </c>
      <c r="N385" s="17">
        <v>60.826520151540002</v>
      </c>
      <c r="O385" s="17">
        <v>11.058907033980001</v>
      </c>
      <c r="P385" s="17">
        <v>4.4098523328599999</v>
      </c>
      <c r="Q385" s="17">
        <v>4.9810769049600001</v>
      </c>
      <c r="R385" s="17">
        <v>7.3802201077800005</v>
      </c>
      <c r="S385" s="17">
        <v>0.93893984262000008</v>
      </c>
      <c r="T385" s="17">
        <v>1.3706832695400002</v>
      </c>
      <c r="U385" s="17">
        <v>2.38926622896</v>
      </c>
      <c r="V385" s="17">
        <v>0</v>
      </c>
      <c r="W385" s="17">
        <v>5.7852985062600002</v>
      </c>
      <c r="X385" s="17">
        <v>0</v>
      </c>
      <c r="Y385" s="17">
        <v>0</v>
      </c>
      <c r="Z385" s="17">
        <v>0</v>
      </c>
      <c r="AA385" s="17">
        <v>0</v>
      </c>
      <c r="AB385" s="17">
        <v>0</v>
      </c>
      <c r="AC385" s="17">
        <v>0</v>
      </c>
      <c r="AD385" s="17">
        <v>0</v>
      </c>
      <c r="AE385" s="17">
        <v>0</v>
      </c>
      <c r="AF385" s="17">
        <v>0</v>
      </c>
      <c r="AG385" s="17">
        <v>9.76948633674</v>
      </c>
      <c r="AH385" s="17">
        <v>0</v>
      </c>
      <c r="AI385" s="17">
        <v>0</v>
      </c>
      <c r="AJ385" s="17">
        <v>0</v>
      </c>
      <c r="AK385" s="17">
        <v>37.899950006880005</v>
      </c>
      <c r="AL385" s="17">
        <v>0</v>
      </c>
      <c r="AM385" s="17">
        <v>0</v>
      </c>
      <c r="AN385" s="17">
        <v>0</v>
      </c>
      <c r="AO385" s="17">
        <v>0</v>
      </c>
    </row>
    <row r="386" spans="1:43" x14ac:dyDescent="0.2">
      <c r="A386" s="17">
        <v>2008</v>
      </c>
      <c r="B386" s="17">
        <v>265.72487133114004</v>
      </c>
      <c r="C386" s="17">
        <v>39.236082619500003</v>
      </c>
      <c r="D386" s="17">
        <v>5.7852985062600002</v>
      </c>
      <c r="E386" s="17">
        <v>60.488272152360004</v>
      </c>
      <c r="F386" s="17">
        <v>10.745308852200001</v>
      </c>
      <c r="G386" s="17">
        <v>0</v>
      </c>
      <c r="H386" s="17">
        <v>3.1878589438800002</v>
      </c>
      <c r="I386" s="17">
        <v>0</v>
      </c>
      <c r="J386" s="17">
        <v>0</v>
      </c>
      <c r="K386" s="17">
        <v>15.189381132120001</v>
      </c>
      <c r="L386" s="17">
        <v>0</v>
      </c>
      <c r="M386" s="17">
        <v>0</v>
      </c>
      <c r="N386" s="17">
        <v>70.596006488280011</v>
      </c>
      <c r="O386" s="17">
        <v>12.640985501040001</v>
      </c>
      <c r="P386" s="17">
        <v>7.2409503441600007</v>
      </c>
      <c r="Q386" s="17">
        <v>2.3563759401</v>
      </c>
      <c r="R386" s="17">
        <v>11.904617380500001</v>
      </c>
      <c r="S386" s="17">
        <v>1.4941948788000001</v>
      </c>
      <c r="T386" s="17">
        <v>0.83147959440000008</v>
      </c>
      <c r="U386" s="17">
        <v>3.2847637516200003</v>
      </c>
      <c r="V386" s="17">
        <v>0</v>
      </c>
      <c r="W386" s="17">
        <v>0</v>
      </c>
      <c r="X386" s="17">
        <v>0</v>
      </c>
      <c r="Y386" s="17">
        <v>0</v>
      </c>
      <c r="Z386" s="17">
        <v>0</v>
      </c>
      <c r="AA386" s="17">
        <v>0</v>
      </c>
      <c r="AB386" s="17">
        <v>0</v>
      </c>
      <c r="AC386" s="17">
        <v>0</v>
      </c>
      <c r="AD386" s="17">
        <v>0</v>
      </c>
      <c r="AE386" s="17">
        <v>0</v>
      </c>
      <c r="AF386" s="17">
        <v>0</v>
      </c>
      <c r="AG386" s="17">
        <v>15.189381132120001</v>
      </c>
      <c r="AH386" s="17">
        <v>0</v>
      </c>
      <c r="AI386" s="17">
        <v>0</v>
      </c>
      <c r="AJ386" s="17">
        <v>0</v>
      </c>
      <c r="AK386" s="17">
        <v>33.067770954660006</v>
      </c>
      <c r="AL386" s="17">
        <v>0</v>
      </c>
      <c r="AM386" s="17">
        <v>0</v>
      </c>
      <c r="AN386" s="17">
        <v>0</v>
      </c>
      <c r="AO386" s="17">
        <v>0</v>
      </c>
    </row>
    <row r="387" spans="1:43" x14ac:dyDescent="0.2">
      <c r="A387" s="17">
        <v>2009</v>
      </c>
      <c r="B387" s="17">
        <v>257.65188566364003</v>
      </c>
      <c r="C387" s="17">
        <v>50.763312318420006</v>
      </c>
      <c r="D387" s="17">
        <v>5.7852985062600002</v>
      </c>
      <c r="E387" s="17">
        <v>69.876235229580004</v>
      </c>
      <c r="F387" s="17">
        <v>11.23771878684</v>
      </c>
      <c r="G387" s="17">
        <v>0</v>
      </c>
      <c r="H387" s="17">
        <v>8.8806575613600014</v>
      </c>
      <c r="I387" s="17">
        <v>0</v>
      </c>
      <c r="J387" s="17">
        <v>0</v>
      </c>
      <c r="K387" s="17">
        <v>9.0390164436000013</v>
      </c>
      <c r="L387" s="17">
        <v>0</v>
      </c>
      <c r="M387" s="17">
        <v>0</v>
      </c>
      <c r="N387" s="17">
        <v>85.785387620400002</v>
      </c>
      <c r="O387" s="17">
        <v>15.61292840952</v>
      </c>
      <c r="P387" s="17">
        <v>11.60154736416</v>
      </c>
      <c r="Q387" s="17">
        <v>5.8204355765400004</v>
      </c>
      <c r="R387" s="17">
        <v>6.2923619561400006</v>
      </c>
      <c r="S387" s="17">
        <v>0.41809226940000005</v>
      </c>
      <c r="T387" s="17">
        <v>3.0602219848200001</v>
      </c>
      <c r="U387" s="17">
        <v>2.7466510780800002</v>
      </c>
      <c r="V387" s="17">
        <v>0.49240993464000005</v>
      </c>
      <c r="W387" s="17">
        <v>0</v>
      </c>
      <c r="X387" s="17">
        <v>0</v>
      </c>
      <c r="Y387" s="17">
        <v>0</v>
      </c>
      <c r="Z387" s="17">
        <v>0</v>
      </c>
      <c r="AA387" s="17">
        <v>0</v>
      </c>
      <c r="AB387" s="17">
        <v>0</v>
      </c>
      <c r="AC387" s="17">
        <v>0</v>
      </c>
      <c r="AD387" s="17">
        <v>0</v>
      </c>
      <c r="AE387" s="17">
        <v>0</v>
      </c>
      <c r="AF387" s="17">
        <v>0</v>
      </c>
      <c r="AG387" s="17">
        <v>9.0390130342200017</v>
      </c>
      <c r="AH387" s="17">
        <v>0</v>
      </c>
      <c r="AI387" s="17">
        <v>0</v>
      </c>
      <c r="AJ387" s="17">
        <v>0</v>
      </c>
      <c r="AK387" s="17">
        <v>31.254294457620002</v>
      </c>
      <c r="AL387" s="17">
        <v>0</v>
      </c>
      <c r="AM387" s="17">
        <v>0</v>
      </c>
      <c r="AN387" s="17">
        <v>0</v>
      </c>
      <c r="AO387" s="17">
        <v>0</v>
      </c>
    </row>
    <row r="388" spans="1:43" x14ac:dyDescent="0.2">
      <c r="A388" s="17">
        <v>2010</v>
      </c>
      <c r="B388" s="17">
        <v>324.12182638212005</v>
      </c>
      <c r="C388" s="17">
        <v>47.655021484980004</v>
      </c>
      <c r="D388" s="17">
        <v>12.196402349040001</v>
      </c>
      <c r="E388" s="17">
        <v>68.188210279019998</v>
      </c>
      <c r="F388" s="17">
        <v>15.648420055320001</v>
      </c>
      <c r="G388" s="17">
        <v>0</v>
      </c>
      <c r="H388" s="17">
        <v>7.5788608147200005</v>
      </c>
      <c r="I388" s="17">
        <v>1.4833769160600001</v>
      </c>
      <c r="J388" s="17">
        <v>0</v>
      </c>
      <c r="K388" s="17">
        <v>8.72581715928</v>
      </c>
      <c r="L388" s="17">
        <v>2.4669421335000004</v>
      </c>
      <c r="M388" s="17">
        <v>0</v>
      </c>
      <c r="N388" s="17">
        <v>31.514788136520004</v>
      </c>
      <c r="O388" s="17">
        <v>3.8369503458000001</v>
      </c>
      <c r="P388" s="17">
        <v>10.275670166580001</v>
      </c>
      <c r="Q388" s="17">
        <v>6.0707931687000007</v>
      </c>
      <c r="R388" s="17">
        <v>6.0970726697400002</v>
      </c>
      <c r="S388" s="17">
        <v>1.3881597514200001</v>
      </c>
      <c r="T388" s="17">
        <v>1.50806764602</v>
      </c>
      <c r="U388" s="17">
        <v>2.6287410801600002</v>
      </c>
      <c r="V388" s="17">
        <v>5.89407477516</v>
      </c>
      <c r="W388" s="17">
        <v>6.4111004334000006</v>
      </c>
      <c r="X388" s="17">
        <v>0</v>
      </c>
      <c r="Y388" s="17">
        <v>2.4669421335000004</v>
      </c>
      <c r="Z388" s="17">
        <v>0</v>
      </c>
      <c r="AA388" s="17">
        <v>1.4833769160600001</v>
      </c>
      <c r="AB388" s="17">
        <v>0</v>
      </c>
      <c r="AC388" s="17">
        <v>0</v>
      </c>
      <c r="AD388" s="17">
        <v>0</v>
      </c>
      <c r="AE388" s="17">
        <v>0</v>
      </c>
      <c r="AF388" s="17">
        <v>0</v>
      </c>
      <c r="AG388" s="17">
        <v>8.7258137499000004</v>
      </c>
      <c r="AH388" s="17">
        <v>2.4669421335000004</v>
      </c>
      <c r="AI388" s="17">
        <v>0</v>
      </c>
      <c r="AJ388" s="17">
        <v>0</v>
      </c>
      <c r="AK388" s="17">
        <v>29.440817960580002</v>
      </c>
      <c r="AL388" s="17">
        <v>0</v>
      </c>
      <c r="AM388" s="17">
        <v>0</v>
      </c>
      <c r="AN388" s="17">
        <v>0</v>
      </c>
      <c r="AO388" s="17">
        <v>63.309615927480003</v>
      </c>
    </row>
    <row r="389" spans="1:43" x14ac:dyDescent="0.2">
      <c r="A389" s="17">
        <v>2011</v>
      </c>
      <c r="B389" s="17">
        <v>297.77629928904003</v>
      </c>
      <c r="C389" s="17">
        <v>56.967456567060005</v>
      </c>
      <c r="D389" s="17">
        <v>12.196402349040001</v>
      </c>
      <c r="E389" s="17">
        <v>99.806889042900011</v>
      </c>
      <c r="F389" s="17">
        <v>17.198920844820002</v>
      </c>
      <c r="G389" s="17">
        <v>0</v>
      </c>
      <c r="H389" s="17">
        <v>11.607203525580001</v>
      </c>
      <c r="I389" s="17">
        <v>0</v>
      </c>
      <c r="J389" s="17">
        <v>0</v>
      </c>
      <c r="K389" s="17">
        <v>6.2581249621800001</v>
      </c>
      <c r="L389" s="17">
        <v>0</v>
      </c>
      <c r="M389" s="17">
        <v>0</v>
      </c>
      <c r="N389" s="17">
        <v>37.35003746916</v>
      </c>
      <c r="O389" s="17">
        <v>36.292567121460003</v>
      </c>
      <c r="P389" s="17">
        <v>10.007583798420001</v>
      </c>
      <c r="Q389" s="17">
        <v>9.4650048370800004</v>
      </c>
      <c r="R389" s="17">
        <v>4.5817839568799998</v>
      </c>
      <c r="S389" s="17">
        <v>0.85535207316000006</v>
      </c>
      <c r="T389" s="17">
        <v>2.1421986885000002</v>
      </c>
      <c r="U389" s="17">
        <v>1.6763375959200002</v>
      </c>
      <c r="V389" s="17">
        <v>1.5505007895</v>
      </c>
      <c r="W389" s="17">
        <v>0</v>
      </c>
      <c r="X389" s="17">
        <v>0</v>
      </c>
      <c r="Y389" s="17">
        <v>0</v>
      </c>
      <c r="Z389" s="17">
        <v>0</v>
      </c>
      <c r="AA389" s="17">
        <v>0</v>
      </c>
      <c r="AB389" s="17">
        <v>0</v>
      </c>
      <c r="AC389" s="17">
        <v>0</v>
      </c>
      <c r="AD389" s="17">
        <v>0</v>
      </c>
      <c r="AE389" s="17">
        <v>0</v>
      </c>
      <c r="AF389" s="17">
        <v>0</v>
      </c>
      <c r="AG389" s="17">
        <v>6.2581215528000005</v>
      </c>
      <c r="AH389" s="17">
        <v>0</v>
      </c>
      <c r="AI389" s="17">
        <v>0</v>
      </c>
      <c r="AJ389" s="17">
        <v>0</v>
      </c>
      <c r="AK389" s="17">
        <v>28.64390266062</v>
      </c>
      <c r="AL389" s="17">
        <v>0</v>
      </c>
      <c r="AM389" s="17">
        <v>0</v>
      </c>
      <c r="AN389" s="17">
        <v>0</v>
      </c>
      <c r="AO389" s="17">
        <v>5.3575133695200003</v>
      </c>
    </row>
    <row r="390" spans="1:43" x14ac:dyDescent="0.2">
      <c r="A390" s="17">
        <v>2012</v>
      </c>
      <c r="B390" s="17">
        <v>301.52489896152002</v>
      </c>
      <c r="C390" s="17">
        <v>58.553714934000006</v>
      </c>
      <c r="D390" s="17">
        <v>12.196402349040001</v>
      </c>
      <c r="E390" s="17">
        <v>104.78288256228001</v>
      </c>
      <c r="F390" s="17">
        <v>18.85382707806</v>
      </c>
      <c r="G390" s="17">
        <v>0</v>
      </c>
      <c r="H390" s="17">
        <v>10.792259424180001</v>
      </c>
      <c r="I390" s="17">
        <v>0</v>
      </c>
      <c r="J390" s="17">
        <v>0</v>
      </c>
      <c r="K390" s="17">
        <v>10.470434408460001</v>
      </c>
      <c r="L390" s="17">
        <v>0</v>
      </c>
      <c r="M390" s="17">
        <v>0</v>
      </c>
      <c r="N390" s="17">
        <v>35.951404102380003</v>
      </c>
      <c r="O390" s="17">
        <v>15.919118008560002</v>
      </c>
      <c r="P390" s="17">
        <v>1.3855515757200001</v>
      </c>
      <c r="Q390" s="17">
        <v>6.4266062936400008</v>
      </c>
      <c r="R390" s="17">
        <v>5.7485692555200005</v>
      </c>
      <c r="S390" s="17">
        <v>1.8556096150800001</v>
      </c>
      <c r="T390" s="17">
        <v>4.3656531305400001</v>
      </c>
      <c r="U390" s="17">
        <v>4.7218617435599999</v>
      </c>
      <c r="V390" s="17">
        <v>1.6549028238600001</v>
      </c>
      <c r="W390" s="17">
        <v>0</v>
      </c>
      <c r="X390" s="17">
        <v>0</v>
      </c>
      <c r="Y390" s="17">
        <v>0</v>
      </c>
      <c r="Z390" s="17">
        <v>0</v>
      </c>
      <c r="AA390" s="17">
        <v>0</v>
      </c>
      <c r="AB390" s="17">
        <v>0</v>
      </c>
      <c r="AC390" s="17">
        <v>0</v>
      </c>
      <c r="AD390" s="17">
        <v>0</v>
      </c>
      <c r="AE390" s="17">
        <v>0</v>
      </c>
      <c r="AF390" s="17">
        <v>0</v>
      </c>
      <c r="AG390" s="17">
        <v>10.470430999080001</v>
      </c>
      <c r="AH390" s="17">
        <v>0</v>
      </c>
      <c r="AI390" s="17">
        <v>0</v>
      </c>
      <c r="AJ390" s="17">
        <v>0</v>
      </c>
      <c r="AK390" s="17">
        <v>25.571696705100003</v>
      </c>
      <c r="AL390" s="17">
        <v>0</v>
      </c>
      <c r="AM390" s="17">
        <v>0</v>
      </c>
      <c r="AN390" s="17">
        <v>0</v>
      </c>
      <c r="AO390" s="17">
        <v>7.6567549195800009</v>
      </c>
    </row>
    <row r="391" spans="1:43" x14ac:dyDescent="0.2">
      <c r="A391" s="17">
        <v>2013</v>
      </c>
      <c r="B391" s="17">
        <v>280.55157284700005</v>
      </c>
      <c r="C391" s="17">
        <v>69.660980613900009</v>
      </c>
      <c r="D391" s="17">
        <v>12.196402349040001</v>
      </c>
      <c r="E391" s="17">
        <v>107.00829398844</v>
      </c>
      <c r="F391" s="17">
        <v>19.430585073900001</v>
      </c>
      <c r="G391" s="17">
        <v>0</v>
      </c>
      <c r="H391" s="17">
        <v>8.0387998142400008</v>
      </c>
      <c r="I391" s="17">
        <v>0</v>
      </c>
      <c r="J391" s="17">
        <v>0</v>
      </c>
      <c r="K391" s="17">
        <v>23.844750272460001</v>
      </c>
      <c r="L391" s="17">
        <v>2.4509964632400001</v>
      </c>
      <c r="M391" s="17">
        <v>0</v>
      </c>
      <c r="N391" s="17">
        <v>43.078358416860006</v>
      </c>
      <c r="O391" s="17">
        <v>16.402953352500003</v>
      </c>
      <c r="P391" s="17">
        <v>10.85489314416</v>
      </c>
      <c r="Q391" s="17">
        <v>5.8375199797200006</v>
      </c>
      <c r="R391" s="17">
        <v>15.1486083567</v>
      </c>
      <c r="S391" s="17">
        <v>3.2801201760600001</v>
      </c>
      <c r="T391" s="17">
        <v>2.2012764251400001</v>
      </c>
      <c r="U391" s="17">
        <v>8.6961385063800005</v>
      </c>
      <c r="V391" s="17">
        <v>3.0277510497</v>
      </c>
      <c r="W391" s="17">
        <v>0</v>
      </c>
      <c r="X391" s="17">
        <v>0</v>
      </c>
      <c r="Y391" s="17">
        <v>0</v>
      </c>
      <c r="Z391" s="17">
        <v>0</v>
      </c>
      <c r="AA391" s="17">
        <v>0</v>
      </c>
      <c r="AB391" s="17">
        <v>2.4509964632400001</v>
      </c>
      <c r="AC391" s="17">
        <v>0</v>
      </c>
      <c r="AD391" s="17">
        <v>0</v>
      </c>
      <c r="AE391" s="17">
        <v>0</v>
      </c>
      <c r="AF391" s="17">
        <v>0</v>
      </c>
      <c r="AG391" s="17">
        <v>23.844746863080001</v>
      </c>
      <c r="AH391" s="17">
        <v>2.4509964632400001</v>
      </c>
      <c r="AI391" s="17">
        <v>0</v>
      </c>
      <c r="AJ391" s="17">
        <v>0</v>
      </c>
      <c r="AK391" s="17">
        <v>23.927178852720001</v>
      </c>
      <c r="AL391" s="17">
        <v>0</v>
      </c>
      <c r="AM391" s="17">
        <v>0</v>
      </c>
      <c r="AN391" s="17">
        <v>0</v>
      </c>
      <c r="AO391" s="17">
        <v>3.3434800939800002</v>
      </c>
    </row>
    <row r="392" spans="1:43" x14ac:dyDescent="0.2">
      <c r="A392" s="17">
        <v>2014</v>
      </c>
      <c r="B392" s="17">
        <v>280.0544681961</v>
      </c>
      <c r="C392" s="17">
        <v>72.526005365580005</v>
      </c>
      <c r="D392" s="17">
        <v>14.064428926080002</v>
      </c>
      <c r="E392" s="17">
        <v>109.50434540838</v>
      </c>
      <c r="F392" s="17">
        <v>22.02085811952</v>
      </c>
      <c r="G392" s="17">
        <v>0</v>
      </c>
      <c r="H392" s="17">
        <v>8.2179865989000014</v>
      </c>
      <c r="I392" s="17">
        <v>0</v>
      </c>
      <c r="J392" s="17">
        <v>0</v>
      </c>
      <c r="K392" s="17">
        <v>10.578890195640001</v>
      </c>
      <c r="L392" s="17">
        <v>0</v>
      </c>
      <c r="M392" s="17">
        <v>0</v>
      </c>
      <c r="N392" s="17">
        <v>62.050787596980001</v>
      </c>
      <c r="O392" s="17">
        <v>6.2383437394200003</v>
      </c>
      <c r="P392" s="17">
        <v>6.8678993939400002</v>
      </c>
      <c r="Q392" s="17">
        <v>6.6389697550800006</v>
      </c>
      <c r="R392" s="17">
        <v>8.8710397003800008</v>
      </c>
      <c r="S392" s="17">
        <v>0.45542498040000001</v>
      </c>
      <c r="T392" s="17">
        <v>1.5790134344400002</v>
      </c>
      <c r="U392" s="17">
        <v>1.7078504952600002</v>
      </c>
      <c r="V392" s="17">
        <v>2.59027304562</v>
      </c>
      <c r="W392" s="17">
        <v>1.8680265770400002</v>
      </c>
      <c r="X392" s="17">
        <v>0</v>
      </c>
      <c r="Y392" s="17">
        <v>0</v>
      </c>
      <c r="Z392" s="17">
        <v>0</v>
      </c>
      <c r="AA392" s="17">
        <v>0</v>
      </c>
      <c r="AB392" s="17">
        <v>0</v>
      </c>
      <c r="AC392" s="17">
        <v>0</v>
      </c>
      <c r="AD392" s="17">
        <v>0</v>
      </c>
      <c r="AE392" s="17">
        <v>0</v>
      </c>
      <c r="AF392" s="17">
        <v>0</v>
      </c>
      <c r="AG392" s="17">
        <v>10.578890195640001</v>
      </c>
      <c r="AH392" s="17">
        <v>0</v>
      </c>
      <c r="AI392" s="17">
        <v>0</v>
      </c>
      <c r="AJ392" s="17">
        <v>0</v>
      </c>
      <c r="AK392" s="17">
        <v>20.79583379172</v>
      </c>
      <c r="AL392" s="17">
        <v>0</v>
      </c>
      <c r="AM392" s="17">
        <v>0</v>
      </c>
      <c r="AN392" s="17">
        <v>0</v>
      </c>
      <c r="AO392" s="17">
        <v>7.3233209649600006</v>
      </c>
    </row>
    <row r="393" spans="1:43" x14ac:dyDescent="0.2">
      <c r="A393" s="17">
        <v>2015</v>
      </c>
      <c r="B393" s="17">
        <v>289.53139563504004</v>
      </c>
      <c r="C393" s="17">
        <v>81.224810007119999</v>
      </c>
      <c r="D393" s="17">
        <v>14.064428926080002</v>
      </c>
      <c r="E393" s="17">
        <v>109.82623861170001</v>
      </c>
      <c r="F393" s="17">
        <v>22.04006997582</v>
      </c>
      <c r="G393" s="17">
        <v>0</v>
      </c>
      <c r="H393" s="17">
        <v>5.8918689063</v>
      </c>
      <c r="I393" s="17">
        <v>2.1800632627800001</v>
      </c>
      <c r="J393" s="17">
        <v>0</v>
      </c>
      <c r="K393" s="17">
        <v>4.1722935532200003</v>
      </c>
      <c r="L393" s="17">
        <v>0</v>
      </c>
      <c r="M393" s="17">
        <v>0</v>
      </c>
      <c r="N393" s="17">
        <v>62.391299424480003</v>
      </c>
      <c r="O393" s="17">
        <v>4.0227001869599999</v>
      </c>
      <c r="P393" s="17">
        <v>9.3650213592</v>
      </c>
      <c r="Q393" s="17">
        <v>5.2571821348800007</v>
      </c>
      <c r="R393" s="17">
        <v>2.6392317424200002</v>
      </c>
      <c r="S393" s="17">
        <v>1.5330584014200002</v>
      </c>
      <c r="T393" s="17">
        <v>0.63468677142000007</v>
      </c>
      <c r="U393" s="17">
        <v>1.5330584014200002</v>
      </c>
      <c r="V393" s="17">
        <v>2.1992785284600003</v>
      </c>
      <c r="W393" s="17">
        <v>0</v>
      </c>
      <c r="X393" s="17">
        <v>0</v>
      </c>
      <c r="Y393" s="17">
        <v>0</v>
      </c>
      <c r="Z393" s="17">
        <v>0</v>
      </c>
      <c r="AA393" s="17">
        <v>2.1800632627800001</v>
      </c>
      <c r="AB393" s="17">
        <v>0</v>
      </c>
      <c r="AC393" s="17">
        <v>0</v>
      </c>
      <c r="AD393" s="17">
        <v>0</v>
      </c>
      <c r="AE393" s="17">
        <v>0</v>
      </c>
      <c r="AF393" s="17">
        <v>0</v>
      </c>
      <c r="AG393" s="17">
        <v>4.1722901438400006</v>
      </c>
      <c r="AH393" s="17">
        <v>0</v>
      </c>
      <c r="AI393" s="17">
        <v>0</v>
      </c>
      <c r="AJ393" s="17">
        <v>0</v>
      </c>
      <c r="AK393" s="17">
        <v>20.522687903640001</v>
      </c>
      <c r="AL393" s="17">
        <v>0</v>
      </c>
      <c r="AM393" s="17">
        <v>0</v>
      </c>
      <c r="AN393" s="17">
        <v>0</v>
      </c>
      <c r="AO393" s="17">
        <v>10.238378368140001</v>
      </c>
    </row>
    <row r="394" spans="1:43" x14ac:dyDescent="0.2">
      <c r="A394" s="17">
        <v>2016</v>
      </c>
      <c r="B394" s="17">
        <v>278.83501479521999</v>
      </c>
      <c r="C394" s="17">
        <v>87.786570942720004</v>
      </c>
      <c r="D394" s="17">
        <v>5.2984356328800004</v>
      </c>
      <c r="E394" s="17">
        <v>113.1070679388</v>
      </c>
      <c r="F394" s="17">
        <v>22.11287728572</v>
      </c>
      <c r="G394" s="17">
        <v>10.154517848280001</v>
      </c>
      <c r="H394" s="17">
        <v>13.13507626002</v>
      </c>
      <c r="I394" s="17">
        <v>1.3885245550800001</v>
      </c>
      <c r="J394" s="17">
        <v>0</v>
      </c>
      <c r="K394" s="17">
        <v>14.706872037</v>
      </c>
      <c r="L394" s="17">
        <v>0</v>
      </c>
      <c r="M394" s="17">
        <v>0</v>
      </c>
      <c r="N394" s="17">
        <v>53.773378914060004</v>
      </c>
      <c r="O394" s="17">
        <v>21.402157930920001</v>
      </c>
      <c r="P394" s="17">
        <v>8.1068783140800011</v>
      </c>
      <c r="Q394" s="17">
        <v>6.6476398084200001</v>
      </c>
      <c r="R394" s="17">
        <v>4.3777121075999998</v>
      </c>
      <c r="S394" s="17">
        <v>1.3047356322000001</v>
      </c>
      <c r="T394" s="17">
        <v>6.4874330422200002</v>
      </c>
      <c r="U394" s="17">
        <v>10.329156520020002</v>
      </c>
      <c r="V394" s="17">
        <v>2.84985301068</v>
      </c>
      <c r="W394" s="17">
        <v>0</v>
      </c>
      <c r="X394" s="17">
        <v>0</v>
      </c>
      <c r="Y394" s="17">
        <v>0</v>
      </c>
      <c r="Z394" s="17">
        <v>1.3885245550800001</v>
      </c>
      <c r="AA394" s="17">
        <v>1.3885245550800001</v>
      </c>
      <c r="AB394" s="17">
        <v>0</v>
      </c>
      <c r="AC394" s="17">
        <v>10.154517848280001</v>
      </c>
      <c r="AD394" s="17">
        <v>0</v>
      </c>
      <c r="AE394" s="17">
        <v>0</v>
      </c>
      <c r="AF394" s="17">
        <v>0</v>
      </c>
      <c r="AG394" s="17">
        <v>14.70686862762</v>
      </c>
      <c r="AH394" s="17">
        <v>0</v>
      </c>
      <c r="AI394" s="17">
        <v>0</v>
      </c>
      <c r="AJ394" s="17">
        <v>0</v>
      </c>
      <c r="AK394" s="17">
        <v>17.047796666940002</v>
      </c>
      <c r="AL394" s="17">
        <v>0</v>
      </c>
      <c r="AM394" s="17">
        <v>0</v>
      </c>
      <c r="AN394" s="17">
        <v>0</v>
      </c>
      <c r="AO394" s="17">
        <v>12.790214063640001</v>
      </c>
    </row>
    <row r="395" spans="1:43" x14ac:dyDescent="0.2">
      <c r="A395" s="17">
        <v>2017</v>
      </c>
      <c r="B395" s="17">
        <v>315.94730255946001</v>
      </c>
      <c r="C395" s="17">
        <v>98.430951918780011</v>
      </c>
      <c r="D395" s="17">
        <v>5.2984356328800004</v>
      </c>
      <c r="E395" s="17">
        <v>113.67487972152</v>
      </c>
      <c r="F395" s="17">
        <v>23.45153283954</v>
      </c>
      <c r="G395" s="17">
        <v>10.154517848280001</v>
      </c>
      <c r="H395" s="17">
        <v>5.9282708565600002</v>
      </c>
      <c r="I395" s="17">
        <v>0</v>
      </c>
      <c r="J395" s="17">
        <v>0</v>
      </c>
      <c r="K395" s="17">
        <v>8.0205221280599996</v>
      </c>
      <c r="L395" s="17">
        <v>0</v>
      </c>
      <c r="M395" s="17">
        <v>0</v>
      </c>
      <c r="N395" s="17">
        <v>28.795497332940002</v>
      </c>
      <c r="O395" s="17">
        <v>7.5776198004000008</v>
      </c>
      <c r="P395" s="17">
        <v>9.8905568299200013</v>
      </c>
      <c r="Q395" s="17">
        <v>4.5597866371200002</v>
      </c>
      <c r="R395" s="17">
        <v>4.4716746204</v>
      </c>
      <c r="S395" s="17">
        <v>2.0924796999600002</v>
      </c>
      <c r="T395" s="17">
        <v>1.3684808100600001</v>
      </c>
      <c r="U395" s="17">
        <v>3.54884409828</v>
      </c>
      <c r="V395" s="17">
        <v>1.33865555382</v>
      </c>
      <c r="W395" s="17">
        <v>0</v>
      </c>
      <c r="X395" s="17">
        <v>0</v>
      </c>
      <c r="Y395" s="17">
        <v>0</v>
      </c>
      <c r="Z395" s="17">
        <v>0</v>
      </c>
      <c r="AA395" s="17">
        <v>0</v>
      </c>
      <c r="AB395" s="17">
        <v>0</v>
      </c>
      <c r="AC395" s="17">
        <v>0</v>
      </c>
      <c r="AD395" s="17">
        <v>0</v>
      </c>
      <c r="AE395" s="17">
        <v>0</v>
      </c>
      <c r="AF395" s="17">
        <v>0</v>
      </c>
      <c r="AG395" s="17">
        <v>8.02051871868</v>
      </c>
      <c r="AH395" s="17">
        <v>0</v>
      </c>
      <c r="AI395" s="17">
        <v>0</v>
      </c>
      <c r="AJ395" s="17">
        <v>0</v>
      </c>
      <c r="AK395" s="17">
        <v>23.927178852720001</v>
      </c>
      <c r="AL395" s="17">
        <v>0</v>
      </c>
      <c r="AM395" s="17">
        <v>0</v>
      </c>
      <c r="AN395" s="17">
        <v>0</v>
      </c>
      <c r="AO395" s="17">
        <v>39.684753618120006</v>
      </c>
    </row>
    <row r="396" spans="1:43" x14ac:dyDescent="0.2">
      <c r="A396" s="17">
        <v>2018</v>
      </c>
      <c r="B396" s="17">
        <v>319.51038081924003</v>
      </c>
      <c r="C396" s="17">
        <v>98.232089602140007</v>
      </c>
      <c r="D396" s="17">
        <v>6.7313912281200006</v>
      </c>
      <c r="E396" s="17">
        <v>115.86940898364001</v>
      </c>
      <c r="F396" s="17">
        <v>24.884491844160003</v>
      </c>
      <c r="G396" s="17">
        <v>10.154517848280001</v>
      </c>
      <c r="H396" s="17">
        <v>7.5674189354400001</v>
      </c>
      <c r="I396" s="17">
        <v>0</v>
      </c>
      <c r="J396" s="17">
        <v>0</v>
      </c>
      <c r="K396" s="17">
        <v>11.175231670200001</v>
      </c>
      <c r="L396" s="17">
        <v>2.8430785726200001</v>
      </c>
      <c r="M396" s="17">
        <v>0</v>
      </c>
      <c r="N396" s="17">
        <v>27.601460859960003</v>
      </c>
      <c r="O396" s="17">
        <v>12.074240854260001</v>
      </c>
      <c r="P396" s="17">
        <v>4.4043052716000002</v>
      </c>
      <c r="Q396" s="17">
        <v>4.9628980908000004</v>
      </c>
      <c r="R396" s="17">
        <v>5.0058665069400003</v>
      </c>
      <c r="S396" s="17">
        <v>1.1058289936200001</v>
      </c>
      <c r="T396" s="17">
        <v>2.60451743526</v>
      </c>
      <c r="U396" s="17">
        <v>6.1693617538800005</v>
      </c>
      <c r="V396" s="17">
        <v>1.4329555952400002</v>
      </c>
      <c r="W396" s="17">
        <v>1.4329555952400002</v>
      </c>
      <c r="X396" s="17">
        <v>0</v>
      </c>
      <c r="Y396" s="17">
        <v>2.8430785726200001</v>
      </c>
      <c r="Z396" s="17">
        <v>0</v>
      </c>
      <c r="AA396" s="17">
        <v>0</v>
      </c>
      <c r="AB396" s="17">
        <v>0</v>
      </c>
      <c r="AC396" s="17">
        <v>0</v>
      </c>
      <c r="AD396" s="17">
        <v>0</v>
      </c>
      <c r="AE396" s="17">
        <v>0</v>
      </c>
      <c r="AF396" s="17">
        <v>0</v>
      </c>
      <c r="AG396" s="17">
        <v>11.175228260820001</v>
      </c>
      <c r="AH396" s="17">
        <v>2.8430785726200001</v>
      </c>
      <c r="AI396" s="17">
        <v>0</v>
      </c>
      <c r="AJ396" s="17">
        <v>0</v>
      </c>
      <c r="AK396" s="17">
        <v>20.79583379172</v>
      </c>
      <c r="AL396" s="17">
        <v>0</v>
      </c>
      <c r="AM396" s="17">
        <v>0</v>
      </c>
      <c r="AN396" s="17">
        <v>0</v>
      </c>
      <c r="AO396" s="17">
        <v>9.2145586010400002</v>
      </c>
    </row>
    <row r="397" spans="1:43" x14ac:dyDescent="0.2">
      <c r="A397" s="17">
        <v>2019</v>
      </c>
      <c r="B397" s="17">
        <v>321.43980351132001</v>
      </c>
      <c r="C397" s="17">
        <v>103.36753641474</v>
      </c>
      <c r="D397" s="17">
        <v>4.86006437124</v>
      </c>
      <c r="E397" s="17">
        <v>115.70652585414001</v>
      </c>
      <c r="F397" s="17">
        <v>25.90615347372</v>
      </c>
      <c r="G397" s="17">
        <v>12.025844705160001</v>
      </c>
      <c r="H397" s="17">
        <v>3.7972310688000004</v>
      </c>
      <c r="I397" s="17">
        <v>4.3613300367000001</v>
      </c>
      <c r="J397" s="17">
        <v>0</v>
      </c>
      <c r="K397" s="17">
        <v>13.304631546180001</v>
      </c>
      <c r="L397" s="17">
        <v>1.7879504689800001</v>
      </c>
      <c r="M397" s="17">
        <v>0</v>
      </c>
      <c r="N397" s="17">
        <v>36.016676682480004</v>
      </c>
      <c r="O397" s="17">
        <v>12.69861766056</v>
      </c>
      <c r="P397" s="17">
        <v>8.4350720516400006</v>
      </c>
      <c r="Q397" s="17">
        <v>1.1349007768800001</v>
      </c>
      <c r="R397" s="17">
        <v>8.4043978597800013</v>
      </c>
      <c r="S397" s="17">
        <v>3.8713100774400004</v>
      </c>
      <c r="T397" s="17">
        <v>2.66233029192</v>
      </c>
      <c r="U397" s="17">
        <v>4.9002302770200004</v>
      </c>
      <c r="V397" s="17">
        <v>4.75433267868</v>
      </c>
      <c r="W397" s="17">
        <v>0</v>
      </c>
      <c r="X397" s="17">
        <v>2.4166060471800002</v>
      </c>
      <c r="Y397" s="17">
        <v>0</v>
      </c>
      <c r="Z397" s="17">
        <v>0</v>
      </c>
      <c r="AA397" s="17">
        <v>1.94472058014</v>
      </c>
      <c r="AB397" s="17">
        <v>1.7879504689800001</v>
      </c>
      <c r="AC397" s="17">
        <v>1.8713268568800001</v>
      </c>
      <c r="AD397" s="17">
        <v>0</v>
      </c>
      <c r="AE397" s="17">
        <v>0</v>
      </c>
      <c r="AF397" s="17">
        <v>0</v>
      </c>
      <c r="AG397" s="17">
        <v>13.304628136800002</v>
      </c>
      <c r="AH397" s="17">
        <v>1.7879504689800001</v>
      </c>
      <c r="AI397" s="17">
        <v>0</v>
      </c>
      <c r="AJ397" s="17">
        <v>0</v>
      </c>
      <c r="AK397" s="17">
        <v>25.571696705100003</v>
      </c>
      <c r="AL397" s="17">
        <v>1.4276267343000002</v>
      </c>
      <c r="AM397" s="17">
        <v>0</v>
      </c>
      <c r="AN397" s="17">
        <v>0</v>
      </c>
      <c r="AO397" s="17">
        <v>5.6030944203000006</v>
      </c>
    </row>
    <row r="398" spans="1:43" x14ac:dyDescent="0.2">
      <c r="A398" s="17">
        <v>2020</v>
      </c>
      <c r="B398" s="17">
        <v>324.85484990088003</v>
      </c>
      <c r="C398" s="17">
        <v>111.52720897812</v>
      </c>
      <c r="D398" s="17">
        <v>4.86006437124</v>
      </c>
      <c r="E398" s="17">
        <v>116.49993631146</v>
      </c>
      <c r="F398" s="17">
        <v>28.990121790240003</v>
      </c>
      <c r="G398" s="17">
        <v>12.025844705160001</v>
      </c>
      <c r="H398" s="17">
        <v>6.6736192840200008</v>
      </c>
      <c r="I398" s="17">
        <v>0</v>
      </c>
      <c r="J398" s="17">
        <v>0</v>
      </c>
      <c r="K398" s="17">
        <v>6.7168161286200005</v>
      </c>
      <c r="L398" s="17">
        <v>0</v>
      </c>
      <c r="M398" s="17">
        <v>0</v>
      </c>
      <c r="N398" s="17">
        <v>42.789410052480001</v>
      </c>
      <c r="O398" s="17">
        <v>9.0678154764599999</v>
      </c>
      <c r="P398" s="17">
        <v>10.25874941364</v>
      </c>
      <c r="Q398" s="17">
        <v>4.5547987141800004</v>
      </c>
      <c r="R398" s="17">
        <v>1.5461231455800002</v>
      </c>
      <c r="S398" s="17">
        <v>0.98489146626000001</v>
      </c>
      <c r="T398" s="17">
        <v>2.1188171604600003</v>
      </c>
      <c r="U398" s="17">
        <v>5.1706929830400004</v>
      </c>
      <c r="V398" s="17">
        <v>3.08396831652</v>
      </c>
      <c r="W398" s="17">
        <v>0</v>
      </c>
      <c r="X398" s="17">
        <v>0</v>
      </c>
      <c r="Y398" s="17">
        <v>0</v>
      </c>
      <c r="Z398" s="17">
        <v>0</v>
      </c>
      <c r="AA398" s="17">
        <v>0</v>
      </c>
      <c r="AB398" s="17">
        <v>0</v>
      </c>
      <c r="AC398" s="17">
        <v>0</v>
      </c>
      <c r="AD398" s="17">
        <v>0</v>
      </c>
      <c r="AE398" s="17">
        <v>0</v>
      </c>
      <c r="AF398" s="17">
        <v>0</v>
      </c>
      <c r="AG398" s="17">
        <v>6.7168161286200005</v>
      </c>
      <c r="AH398" s="17">
        <v>0</v>
      </c>
      <c r="AI398" s="17">
        <v>0</v>
      </c>
      <c r="AJ398" s="17">
        <v>0</v>
      </c>
      <c r="AK398" s="17">
        <v>20.522687903640001</v>
      </c>
      <c r="AL398" s="17">
        <v>0</v>
      </c>
      <c r="AM398" s="17">
        <v>0</v>
      </c>
      <c r="AN398" s="17">
        <v>0</v>
      </c>
      <c r="AO398" s="17">
        <v>8.3198520545400001</v>
      </c>
    </row>
    <row r="399" spans="1:43" x14ac:dyDescent="0.2">
      <c r="A399" s="17">
        <v>2021</v>
      </c>
      <c r="B399" s="17">
        <v>324.51256519578004</v>
      </c>
      <c r="C399" s="17">
        <v>115.44101356788001</v>
      </c>
      <c r="D399" s="17">
        <v>10.99651537998</v>
      </c>
      <c r="E399" s="17">
        <v>106.62456826944</v>
      </c>
      <c r="F399" s="17">
        <v>31.998903049620001</v>
      </c>
      <c r="G399" s="17">
        <v>12.025844705160001</v>
      </c>
      <c r="H399" s="17">
        <v>8.2242257642999999</v>
      </c>
      <c r="I399" s="17">
        <v>0</v>
      </c>
      <c r="J399" s="17">
        <v>0</v>
      </c>
      <c r="K399" s="17">
        <v>13.2563854098</v>
      </c>
      <c r="L399" s="17">
        <v>0</v>
      </c>
      <c r="M399" s="17">
        <v>0</v>
      </c>
      <c r="N399" s="17">
        <v>42.232027563180004</v>
      </c>
      <c r="O399" s="17">
        <v>12.492616102200001</v>
      </c>
      <c r="P399" s="17">
        <v>8.0486017817400004</v>
      </c>
      <c r="Q399" s="17">
        <v>1.8269810512200002</v>
      </c>
      <c r="R399" s="17">
        <v>2.2960708266600003</v>
      </c>
      <c r="S399" s="17">
        <v>5.0104282573800001</v>
      </c>
      <c r="T399" s="17">
        <v>6.3972413037000004</v>
      </c>
      <c r="U399" s="17">
        <v>10.960311173760001</v>
      </c>
      <c r="V399" s="17">
        <v>3.00877785</v>
      </c>
      <c r="W399" s="17">
        <v>6.1364475993600003</v>
      </c>
      <c r="X399" s="17">
        <v>0</v>
      </c>
      <c r="Y399" s="17">
        <v>0</v>
      </c>
      <c r="Z399" s="17">
        <v>0</v>
      </c>
      <c r="AA399" s="17">
        <v>0</v>
      </c>
      <c r="AB399" s="17">
        <v>0</v>
      </c>
      <c r="AC399" s="17">
        <v>0</v>
      </c>
      <c r="AD399" s="17">
        <v>0</v>
      </c>
      <c r="AE399" s="17">
        <v>0</v>
      </c>
      <c r="AF399" s="17">
        <v>0</v>
      </c>
      <c r="AG399" s="17">
        <v>13.25638200042</v>
      </c>
      <c r="AH399" s="17">
        <v>0</v>
      </c>
      <c r="AI399" s="17">
        <v>0</v>
      </c>
      <c r="AJ399" s="17">
        <v>0</v>
      </c>
      <c r="AK399" s="17">
        <v>17.047796666940002</v>
      </c>
      <c r="AL399" s="17">
        <v>0</v>
      </c>
      <c r="AM399" s="17">
        <v>0</v>
      </c>
      <c r="AN399" s="17">
        <v>0</v>
      </c>
      <c r="AO399" s="17">
        <v>7.2741986179200007</v>
      </c>
    </row>
    <row r="400" spans="1:43" x14ac:dyDescent="0.2">
      <c r="AQ400" s="22" t="s">
        <v>112</v>
      </c>
    </row>
    <row r="401" spans="1:41" x14ac:dyDescent="0.2">
      <c r="A401" s="23" t="s">
        <v>92</v>
      </c>
      <c r="B401" s="23"/>
      <c r="C401" s="23"/>
      <c r="D401" s="23"/>
    </row>
    <row r="402" spans="1:41" x14ac:dyDescent="0.2">
      <c r="A402" s="17" t="s">
        <v>0</v>
      </c>
      <c r="B402" s="17" t="s">
        <v>1</v>
      </c>
      <c r="C402" s="17" t="s">
        <v>2</v>
      </c>
      <c r="D402" s="17" t="s">
        <v>3</v>
      </c>
      <c r="E402" s="17" t="s">
        <v>4</v>
      </c>
      <c r="F402" s="17" t="s">
        <v>5</v>
      </c>
      <c r="G402" s="17" t="s">
        <v>6</v>
      </c>
      <c r="H402" s="17" t="s">
        <v>7</v>
      </c>
      <c r="I402" s="17" t="s">
        <v>8</v>
      </c>
      <c r="J402" s="17" t="s">
        <v>9</v>
      </c>
      <c r="K402" s="17" t="s">
        <v>10</v>
      </c>
      <c r="L402" s="17" t="s">
        <v>11</v>
      </c>
      <c r="M402" s="17" t="s">
        <v>12</v>
      </c>
      <c r="N402" s="17" t="s">
        <v>13</v>
      </c>
      <c r="O402" s="17" t="s">
        <v>14</v>
      </c>
      <c r="P402" s="17" t="s">
        <v>15</v>
      </c>
      <c r="Q402" s="17" t="s">
        <v>16</v>
      </c>
      <c r="R402" s="17" t="s">
        <v>17</v>
      </c>
      <c r="S402" s="17" t="s">
        <v>18</v>
      </c>
      <c r="T402" s="17" t="s">
        <v>19</v>
      </c>
      <c r="U402" s="17" t="s">
        <v>20</v>
      </c>
      <c r="V402" s="17" t="s">
        <v>21</v>
      </c>
      <c r="W402" s="17" t="s">
        <v>22</v>
      </c>
      <c r="X402" s="17" t="s">
        <v>23</v>
      </c>
      <c r="Y402" s="17" t="s">
        <v>24</v>
      </c>
      <c r="Z402" s="17" t="s">
        <v>25</v>
      </c>
      <c r="AA402" s="17" t="s">
        <v>26</v>
      </c>
      <c r="AB402" s="17" t="s">
        <v>27</v>
      </c>
      <c r="AC402" s="17" t="s">
        <v>28</v>
      </c>
      <c r="AD402" s="17" t="s">
        <v>29</v>
      </c>
      <c r="AE402" s="17" t="s">
        <v>30</v>
      </c>
      <c r="AF402" s="17" t="s">
        <v>31</v>
      </c>
      <c r="AG402" s="17" t="s">
        <v>32</v>
      </c>
      <c r="AH402" s="17" t="s">
        <v>33</v>
      </c>
      <c r="AI402" s="17" t="s">
        <v>34</v>
      </c>
      <c r="AJ402" s="17" t="s">
        <v>35</v>
      </c>
      <c r="AK402" s="17" t="s">
        <v>36</v>
      </c>
      <c r="AL402" s="17" t="s">
        <v>37</v>
      </c>
      <c r="AM402" s="17" t="s">
        <v>38</v>
      </c>
      <c r="AN402" s="17" t="s">
        <v>39</v>
      </c>
      <c r="AO402" s="17" t="s">
        <v>40</v>
      </c>
    </row>
    <row r="403" spans="1:41" x14ac:dyDescent="0.2">
      <c r="A403" s="17">
        <v>2000</v>
      </c>
      <c r="B403" s="17">
        <v>2179.8953819308131</v>
      </c>
      <c r="C403" s="17">
        <v>131.59192223159602</v>
      </c>
      <c r="D403" s="17">
        <v>0</v>
      </c>
      <c r="E403" s="17">
        <v>197.20165041709399</v>
      </c>
      <c r="F403" s="17">
        <v>55.824554519217003</v>
      </c>
      <c r="G403" s="17">
        <v>0</v>
      </c>
      <c r="H403" s="17">
        <v>94.742067620797016</v>
      </c>
      <c r="I403" s="17">
        <v>0</v>
      </c>
      <c r="J403" s="17">
        <v>0</v>
      </c>
      <c r="K403" s="17">
        <v>237.38117063883377</v>
      </c>
      <c r="L403" s="17">
        <v>0</v>
      </c>
      <c r="M403" s="17">
        <v>0</v>
      </c>
      <c r="N403" s="17">
        <v>0</v>
      </c>
      <c r="O403" s="17">
        <v>0</v>
      </c>
      <c r="P403" s="17">
        <v>0</v>
      </c>
      <c r="Q403" s="17">
        <v>0</v>
      </c>
      <c r="R403" s="17">
        <v>0</v>
      </c>
      <c r="S403" s="17">
        <v>0</v>
      </c>
      <c r="T403" s="17">
        <v>0</v>
      </c>
      <c r="U403" s="17">
        <v>0</v>
      </c>
      <c r="V403" s="17">
        <v>0</v>
      </c>
      <c r="W403" s="17">
        <v>0</v>
      </c>
      <c r="X403" s="17">
        <v>0</v>
      </c>
      <c r="Y403" s="17">
        <v>0</v>
      </c>
      <c r="Z403" s="17">
        <v>0</v>
      </c>
      <c r="AA403" s="17">
        <v>0</v>
      </c>
      <c r="AB403" s="17">
        <v>0</v>
      </c>
      <c r="AC403" s="17">
        <v>0</v>
      </c>
      <c r="AD403" s="17">
        <v>0</v>
      </c>
      <c r="AE403" s="17">
        <v>0</v>
      </c>
      <c r="AF403" s="17">
        <v>0</v>
      </c>
      <c r="AG403" s="17">
        <v>0</v>
      </c>
      <c r="AH403" s="17">
        <v>0</v>
      </c>
      <c r="AI403" s="17">
        <v>0</v>
      </c>
      <c r="AJ403" s="17">
        <v>0</v>
      </c>
      <c r="AK403" s="17">
        <v>0</v>
      </c>
      <c r="AL403" s="17">
        <v>0</v>
      </c>
      <c r="AM403" s="17">
        <v>0</v>
      </c>
      <c r="AN403" s="17">
        <v>0</v>
      </c>
      <c r="AO403" s="17">
        <v>0</v>
      </c>
    </row>
    <row r="404" spans="1:41" x14ac:dyDescent="0.2">
      <c r="A404" s="17">
        <v>2001</v>
      </c>
      <c r="B404" s="17">
        <v>2656.4471207062902</v>
      </c>
      <c r="C404" s="17">
        <v>200.72980544876037</v>
      </c>
      <c r="D404" s="17">
        <v>0</v>
      </c>
      <c r="E404" s="17">
        <v>253.72430830641537</v>
      </c>
      <c r="F404" s="17">
        <v>55.824554519217003</v>
      </c>
      <c r="G404" s="17">
        <v>0</v>
      </c>
      <c r="H404" s="17">
        <v>89.125751272577645</v>
      </c>
      <c r="I404" s="17">
        <v>0</v>
      </c>
      <c r="J404" s="17">
        <v>0</v>
      </c>
      <c r="K404" s="17">
        <v>97.618595333823251</v>
      </c>
      <c r="L404" s="17">
        <v>0</v>
      </c>
      <c r="M404" s="17">
        <v>0</v>
      </c>
      <c r="N404" s="17">
        <v>237.38117063883377</v>
      </c>
      <c r="O404" s="17">
        <v>56.52265788932138</v>
      </c>
      <c r="P404" s="17">
        <v>69.137883217164372</v>
      </c>
      <c r="Q404" s="17">
        <v>89.125751272577645</v>
      </c>
      <c r="R404" s="17">
        <v>97.618595333823251</v>
      </c>
      <c r="S404" s="17">
        <v>0</v>
      </c>
      <c r="T404" s="17">
        <v>0</v>
      </c>
      <c r="U404" s="17">
        <v>0</v>
      </c>
      <c r="V404" s="17">
        <v>0</v>
      </c>
      <c r="W404" s="17">
        <v>0</v>
      </c>
      <c r="X404" s="17">
        <v>0</v>
      </c>
      <c r="Y404" s="17">
        <v>0</v>
      </c>
      <c r="Z404" s="17">
        <v>0</v>
      </c>
      <c r="AA404" s="17">
        <v>0</v>
      </c>
      <c r="AB404" s="17">
        <v>0</v>
      </c>
      <c r="AC404" s="17">
        <v>0</v>
      </c>
      <c r="AD404" s="17">
        <v>0</v>
      </c>
      <c r="AE404" s="17">
        <v>0</v>
      </c>
      <c r="AF404" s="17">
        <v>0</v>
      </c>
      <c r="AG404" s="17">
        <v>97.618595333823251</v>
      </c>
      <c r="AH404" s="17">
        <v>0</v>
      </c>
      <c r="AI404" s="17">
        <v>0</v>
      </c>
      <c r="AJ404" s="17">
        <v>0</v>
      </c>
      <c r="AK404" s="17">
        <v>788.95680529630044</v>
      </c>
      <c r="AL404" s="17">
        <v>0</v>
      </c>
      <c r="AM404" s="17">
        <v>0</v>
      </c>
      <c r="AN404" s="17">
        <v>0</v>
      </c>
      <c r="AO404" s="17">
        <v>0</v>
      </c>
    </row>
    <row r="405" spans="1:41" x14ac:dyDescent="0.2">
      <c r="A405" s="17">
        <v>2002</v>
      </c>
      <c r="B405" s="17">
        <v>3234.588683613757</v>
      </c>
      <c r="C405" s="17">
        <v>263.92780714256827</v>
      </c>
      <c r="D405" s="17">
        <v>0</v>
      </c>
      <c r="E405" s="17">
        <v>299.68250070867776</v>
      </c>
      <c r="F405" s="17">
        <v>55.824554519217003</v>
      </c>
      <c r="G405" s="17">
        <v>0</v>
      </c>
      <c r="H405" s="17">
        <v>21.030483808835498</v>
      </c>
      <c r="I405" s="17">
        <v>0</v>
      </c>
      <c r="J405" s="17">
        <v>0</v>
      </c>
      <c r="K405" s="17">
        <v>22.510485776480873</v>
      </c>
      <c r="L405" s="17">
        <v>0</v>
      </c>
      <c r="M405" s="17">
        <v>0</v>
      </c>
      <c r="N405" s="17">
        <v>334.99976597265703</v>
      </c>
      <c r="O405" s="17">
        <v>45.958134143041498</v>
      </c>
      <c r="P405" s="17">
        <v>63.197947881281003</v>
      </c>
      <c r="Q405" s="17">
        <v>21.030483808835498</v>
      </c>
      <c r="R405" s="17">
        <v>22.510485776480873</v>
      </c>
      <c r="S405" s="17">
        <v>0</v>
      </c>
      <c r="T405" s="17">
        <v>0</v>
      </c>
      <c r="U405" s="17">
        <v>0</v>
      </c>
      <c r="V405" s="17">
        <v>0</v>
      </c>
      <c r="W405" s="17">
        <v>0</v>
      </c>
      <c r="X405" s="17">
        <v>0</v>
      </c>
      <c r="Y405" s="17">
        <v>0</v>
      </c>
      <c r="Z405" s="17">
        <v>0</v>
      </c>
      <c r="AA405" s="17">
        <v>0</v>
      </c>
      <c r="AB405" s="17">
        <v>0</v>
      </c>
      <c r="AC405" s="17">
        <v>0</v>
      </c>
      <c r="AD405" s="17">
        <v>0</v>
      </c>
      <c r="AE405" s="17">
        <v>0</v>
      </c>
      <c r="AF405" s="17">
        <v>0</v>
      </c>
      <c r="AG405" s="17">
        <v>22.510485776480873</v>
      </c>
      <c r="AH405" s="17">
        <v>0</v>
      </c>
      <c r="AI405" s="17">
        <v>0</v>
      </c>
      <c r="AJ405" s="17">
        <v>0</v>
      </c>
      <c r="AK405" s="17">
        <v>730.83874196598288</v>
      </c>
      <c r="AL405" s="17">
        <v>0</v>
      </c>
      <c r="AM405" s="17">
        <v>0</v>
      </c>
      <c r="AN405" s="17">
        <v>0</v>
      </c>
      <c r="AO405" s="17">
        <v>0</v>
      </c>
    </row>
    <row r="406" spans="1:41" x14ac:dyDescent="0.2">
      <c r="A406" s="17">
        <v>2003</v>
      </c>
      <c r="B406" s="17">
        <v>3735.4994613003032</v>
      </c>
      <c r="C406" s="17">
        <v>326.16689931969046</v>
      </c>
      <c r="D406" s="17">
        <v>0</v>
      </c>
      <c r="E406" s="17">
        <v>389.64717769687923</v>
      </c>
      <c r="F406" s="17">
        <v>55.824554519217003</v>
      </c>
      <c r="G406" s="17">
        <v>0</v>
      </c>
      <c r="H406" s="17">
        <v>38.002546469898256</v>
      </c>
      <c r="I406" s="17">
        <v>0</v>
      </c>
      <c r="J406" s="17">
        <v>0</v>
      </c>
      <c r="K406" s="17">
        <v>47.71964903487725</v>
      </c>
      <c r="L406" s="17">
        <v>0</v>
      </c>
      <c r="M406" s="17">
        <v>0</v>
      </c>
      <c r="N406" s="17">
        <v>357.5102559624558</v>
      </c>
      <c r="O406" s="17">
        <v>94.396610666486495</v>
      </c>
      <c r="P406" s="17">
        <v>62.239081603846373</v>
      </c>
      <c r="Q406" s="17">
        <v>33.570601627801381</v>
      </c>
      <c r="R406" s="17">
        <v>47.71964903487725</v>
      </c>
      <c r="S406" s="17">
        <v>0</v>
      </c>
      <c r="T406" s="17">
        <v>4.4319336782850005</v>
      </c>
      <c r="U406" s="17">
        <v>0</v>
      </c>
      <c r="V406" s="17">
        <v>0</v>
      </c>
      <c r="W406" s="17">
        <v>0</v>
      </c>
      <c r="X406" s="17">
        <v>0</v>
      </c>
      <c r="Y406" s="17">
        <v>0</v>
      </c>
      <c r="Z406" s="17">
        <v>0</v>
      </c>
      <c r="AA406" s="17">
        <v>0</v>
      </c>
      <c r="AB406" s="17">
        <v>0</v>
      </c>
      <c r="AC406" s="17">
        <v>0</v>
      </c>
      <c r="AD406" s="17">
        <v>0</v>
      </c>
      <c r="AE406" s="17">
        <v>0</v>
      </c>
      <c r="AF406" s="17">
        <v>0</v>
      </c>
      <c r="AG406" s="17">
        <v>47.71964903487725</v>
      </c>
      <c r="AH406" s="17">
        <v>0</v>
      </c>
      <c r="AI406" s="17">
        <v>0</v>
      </c>
      <c r="AJ406" s="17">
        <v>0</v>
      </c>
      <c r="AK406" s="17">
        <v>738.83684346832752</v>
      </c>
      <c r="AL406" s="17">
        <v>0</v>
      </c>
      <c r="AM406" s="17">
        <v>0</v>
      </c>
      <c r="AN406" s="17">
        <v>0</v>
      </c>
      <c r="AO406" s="17">
        <v>0</v>
      </c>
    </row>
    <row r="407" spans="1:41" x14ac:dyDescent="0.2">
      <c r="A407" s="17">
        <v>2004</v>
      </c>
      <c r="B407" s="17">
        <v>4136.6650798901528</v>
      </c>
      <c r="C407" s="17">
        <v>428.49318186620144</v>
      </c>
      <c r="D407" s="17">
        <v>0</v>
      </c>
      <c r="E407" s="17">
        <v>443.60891288736337</v>
      </c>
      <c r="F407" s="17">
        <v>55.824554519217003</v>
      </c>
      <c r="G407" s="17">
        <v>0</v>
      </c>
      <c r="H407" s="17">
        <v>93.100617275456898</v>
      </c>
      <c r="I407" s="17">
        <v>0</v>
      </c>
      <c r="J407" s="17">
        <v>0</v>
      </c>
      <c r="K407" s="17">
        <v>101.40611248242725</v>
      </c>
      <c r="L407" s="17">
        <v>0</v>
      </c>
      <c r="M407" s="17">
        <v>0</v>
      </c>
      <c r="N407" s="17">
        <v>404.80836125394404</v>
      </c>
      <c r="O407" s="17">
        <v>90.913319602250496</v>
      </c>
      <c r="P407" s="17">
        <v>102.32623044350188</v>
      </c>
      <c r="Q407" s="17">
        <v>56.149023999932503</v>
      </c>
      <c r="R407" s="17">
        <v>101.40611248242725</v>
      </c>
      <c r="S407" s="17">
        <v>0</v>
      </c>
      <c r="T407" s="17">
        <v>36.951582111712497</v>
      </c>
      <c r="U407" s="17">
        <v>0</v>
      </c>
      <c r="V407" s="17">
        <v>0</v>
      </c>
      <c r="W407" s="17">
        <v>0</v>
      </c>
      <c r="X407" s="17">
        <v>0</v>
      </c>
      <c r="Y407" s="17">
        <v>0</v>
      </c>
      <c r="Z407" s="17">
        <v>0</v>
      </c>
      <c r="AA407" s="17">
        <v>0</v>
      </c>
      <c r="AB407" s="17">
        <v>0</v>
      </c>
      <c r="AC407" s="17">
        <v>0</v>
      </c>
      <c r="AD407" s="17">
        <v>0</v>
      </c>
      <c r="AE407" s="17">
        <v>0</v>
      </c>
      <c r="AF407" s="17">
        <v>0</v>
      </c>
      <c r="AG407" s="17">
        <v>101.40611248242725</v>
      </c>
      <c r="AH407" s="17">
        <v>0</v>
      </c>
      <c r="AI407" s="17">
        <v>0</v>
      </c>
      <c r="AJ407" s="17">
        <v>0</v>
      </c>
      <c r="AK407" s="17">
        <v>751.53877925550239</v>
      </c>
      <c r="AL407" s="17">
        <v>0</v>
      </c>
      <c r="AM407" s="17">
        <v>0</v>
      </c>
      <c r="AN407" s="17">
        <v>0</v>
      </c>
      <c r="AO407" s="17">
        <v>0.42159525586200003</v>
      </c>
    </row>
    <row r="408" spans="1:41" x14ac:dyDescent="0.2">
      <c r="A408" s="17">
        <v>2005</v>
      </c>
      <c r="B408" s="17">
        <v>4457.1909544971231</v>
      </c>
      <c r="C408" s="17">
        <v>606.63763017916676</v>
      </c>
      <c r="D408" s="17">
        <v>0</v>
      </c>
      <c r="E408" s="17">
        <v>470.07776952108236</v>
      </c>
      <c r="F408" s="17">
        <v>55.824554519217003</v>
      </c>
      <c r="G408" s="17">
        <v>0</v>
      </c>
      <c r="H408" s="17">
        <v>120.18111490212412</v>
      </c>
      <c r="I408" s="17">
        <v>0</v>
      </c>
      <c r="J408" s="17">
        <v>0</v>
      </c>
      <c r="K408" s="17">
        <v>92.498090978986994</v>
      </c>
      <c r="L408" s="17">
        <v>50.292506743402001</v>
      </c>
      <c r="M408" s="17">
        <v>0</v>
      </c>
      <c r="N408" s="17">
        <v>506.21448239638312</v>
      </c>
      <c r="O408" s="17">
        <v>114.91977990490764</v>
      </c>
      <c r="P408" s="17">
        <v>166.29237826789409</v>
      </c>
      <c r="Q408" s="17">
        <v>93.874757846132752</v>
      </c>
      <c r="R408" s="17">
        <v>92.498090978986994</v>
      </c>
      <c r="S408" s="17">
        <v>62.144566215197251</v>
      </c>
      <c r="T408" s="17">
        <v>26.306350696033377</v>
      </c>
      <c r="U408" s="17">
        <v>0</v>
      </c>
      <c r="V408" s="17">
        <v>0</v>
      </c>
      <c r="W408" s="17">
        <v>0</v>
      </c>
      <c r="X408" s="17">
        <v>0</v>
      </c>
      <c r="Y408" s="17">
        <v>50.292506743402001</v>
      </c>
      <c r="Z408" s="17">
        <v>0</v>
      </c>
      <c r="AA408" s="17">
        <v>0</v>
      </c>
      <c r="AB408" s="17">
        <v>0</v>
      </c>
      <c r="AC408" s="17">
        <v>0</v>
      </c>
      <c r="AD408" s="17">
        <v>0</v>
      </c>
      <c r="AE408" s="17">
        <v>0</v>
      </c>
      <c r="AF408" s="17">
        <v>0</v>
      </c>
      <c r="AG408" s="17">
        <v>92.498090978986994</v>
      </c>
      <c r="AH408" s="17">
        <v>50.292506743402001</v>
      </c>
      <c r="AI408" s="17">
        <v>0</v>
      </c>
      <c r="AJ408" s="17">
        <v>0</v>
      </c>
      <c r="AK408" s="17">
        <v>788.11100504419665</v>
      </c>
      <c r="AL408" s="17">
        <v>0</v>
      </c>
      <c r="AM408" s="17">
        <v>0</v>
      </c>
      <c r="AN408" s="17">
        <v>0</v>
      </c>
      <c r="AO408" s="17">
        <v>0</v>
      </c>
    </row>
    <row r="409" spans="1:41" x14ac:dyDescent="0.2">
      <c r="A409" s="17">
        <v>2006</v>
      </c>
      <c r="B409" s="17">
        <v>4450.1891557194131</v>
      </c>
      <c r="C409" s="17">
        <v>523.24912715832386</v>
      </c>
      <c r="D409" s="17">
        <v>0</v>
      </c>
      <c r="E409" s="17">
        <v>811.43382419032196</v>
      </c>
      <c r="F409" s="17">
        <v>156.32133101321</v>
      </c>
      <c r="G409" s="17">
        <v>0</v>
      </c>
      <c r="H409" s="17">
        <v>125.85373189288489</v>
      </c>
      <c r="I409" s="17">
        <v>0</v>
      </c>
      <c r="J409" s="17">
        <v>0</v>
      </c>
      <c r="K409" s="17">
        <v>241.0128131680294</v>
      </c>
      <c r="L409" s="17">
        <v>76.746195264343001</v>
      </c>
      <c r="M409" s="17">
        <v>0</v>
      </c>
      <c r="N409" s="17">
        <v>649.00508262257222</v>
      </c>
      <c r="O409" s="17">
        <v>371.30627578911032</v>
      </c>
      <c r="P409" s="17">
        <v>87.491474942933394</v>
      </c>
      <c r="Q409" s="17">
        <v>108.04966567592199</v>
      </c>
      <c r="R409" s="17">
        <v>241.0128131680294</v>
      </c>
      <c r="S409" s="17">
        <v>6.3629292050108743</v>
      </c>
      <c r="T409" s="17">
        <v>17.804006044477998</v>
      </c>
      <c r="U409" s="17">
        <v>0</v>
      </c>
      <c r="V409" s="17">
        <v>100.49677649399301</v>
      </c>
      <c r="W409" s="17">
        <v>0</v>
      </c>
      <c r="X409" s="17">
        <v>0</v>
      </c>
      <c r="Y409" s="17">
        <v>76.746195264343001</v>
      </c>
      <c r="Z409" s="17">
        <v>0</v>
      </c>
      <c r="AA409" s="17">
        <v>0</v>
      </c>
      <c r="AB409" s="17">
        <v>0</v>
      </c>
      <c r="AC409" s="17">
        <v>0</v>
      </c>
      <c r="AD409" s="17">
        <v>0</v>
      </c>
      <c r="AE409" s="17">
        <v>0</v>
      </c>
      <c r="AF409" s="17">
        <v>0</v>
      </c>
      <c r="AG409" s="17">
        <v>241.0128131680294</v>
      </c>
      <c r="AH409" s="17">
        <v>76.746195264343001</v>
      </c>
      <c r="AI409" s="17">
        <v>0</v>
      </c>
      <c r="AJ409" s="17">
        <v>0</v>
      </c>
      <c r="AK409" s="17">
        <v>795.07532639305441</v>
      </c>
      <c r="AL409" s="17">
        <v>5.7832797438000005</v>
      </c>
      <c r="AM409" s="17">
        <v>0</v>
      </c>
      <c r="AN409" s="17">
        <v>0</v>
      </c>
      <c r="AO409" s="17">
        <v>0</v>
      </c>
    </row>
    <row r="410" spans="1:41" x14ac:dyDescent="0.2">
      <c r="A410" s="17">
        <v>2007</v>
      </c>
      <c r="B410" s="17">
        <v>4740.4961137384971</v>
      </c>
      <c r="C410" s="17">
        <v>524.06591279786778</v>
      </c>
      <c r="D410" s="17">
        <v>84.163756970293008</v>
      </c>
      <c r="E410" s="17">
        <v>904.35534089363455</v>
      </c>
      <c r="F410" s="17">
        <v>169.66492585805798</v>
      </c>
      <c r="G410" s="17">
        <v>0</v>
      </c>
      <c r="H410" s="17">
        <v>124.68552577478488</v>
      </c>
      <c r="I410" s="17">
        <v>0</v>
      </c>
      <c r="J410" s="17">
        <v>0</v>
      </c>
      <c r="K410" s="17">
        <v>170.16216591879851</v>
      </c>
      <c r="L410" s="17">
        <v>0</v>
      </c>
      <c r="M410" s="17">
        <v>0</v>
      </c>
      <c r="N410" s="17">
        <v>965.62091378342052</v>
      </c>
      <c r="O410" s="17">
        <v>190.55708486045151</v>
      </c>
      <c r="P410" s="17">
        <v>74.908824172261248</v>
      </c>
      <c r="Q410" s="17">
        <v>95.877689384384766</v>
      </c>
      <c r="R410" s="17">
        <v>124.74983932524775</v>
      </c>
      <c r="S410" s="17">
        <v>23.415354017874748</v>
      </c>
      <c r="T410" s="17">
        <v>28.807831586546254</v>
      </c>
      <c r="U410" s="17">
        <v>45.412322176486754</v>
      </c>
      <c r="V410" s="17">
        <v>13.343594844847999</v>
      </c>
      <c r="W410" s="17">
        <v>84.163756970293008</v>
      </c>
      <c r="X410" s="17">
        <v>0</v>
      </c>
      <c r="Y410" s="17">
        <v>0</v>
      </c>
      <c r="Z410" s="17">
        <v>0</v>
      </c>
      <c r="AA410" s="17">
        <v>0</v>
      </c>
      <c r="AB410" s="17">
        <v>0</v>
      </c>
      <c r="AC410" s="17">
        <v>0</v>
      </c>
      <c r="AD410" s="17">
        <v>0</v>
      </c>
      <c r="AE410" s="17">
        <v>0</v>
      </c>
      <c r="AF410" s="17">
        <v>0</v>
      </c>
      <c r="AG410" s="17">
        <v>170.16216150173449</v>
      </c>
      <c r="AH410" s="17">
        <v>0</v>
      </c>
      <c r="AI410" s="17">
        <v>0</v>
      </c>
      <c r="AJ410" s="17">
        <v>0</v>
      </c>
      <c r="AK410" s="17">
        <v>775.25723177072666</v>
      </c>
      <c r="AL410" s="17">
        <v>0</v>
      </c>
      <c r="AM410" s="17">
        <v>0</v>
      </c>
      <c r="AN410" s="17">
        <v>0</v>
      </c>
      <c r="AO410" s="17">
        <v>1.1432787699960001</v>
      </c>
    </row>
    <row r="411" spans="1:41" x14ac:dyDescent="0.2">
      <c r="A411" s="17">
        <v>2008</v>
      </c>
      <c r="B411" s="17">
        <v>4930.4004832165601</v>
      </c>
      <c r="C411" s="17">
        <v>664.45948390908018</v>
      </c>
      <c r="D411" s="17">
        <v>84.163756970293008</v>
      </c>
      <c r="E411" s="17">
        <v>1021.0739056920263</v>
      </c>
      <c r="F411" s="17">
        <v>169.66492585805798</v>
      </c>
      <c r="G411" s="17">
        <v>0</v>
      </c>
      <c r="H411" s="17">
        <v>69.983150803972492</v>
      </c>
      <c r="I411" s="17">
        <v>0</v>
      </c>
      <c r="J411" s="17">
        <v>0</v>
      </c>
      <c r="K411" s="17">
        <v>238.33724904351575</v>
      </c>
      <c r="L411" s="17">
        <v>0</v>
      </c>
      <c r="M411" s="17">
        <v>0</v>
      </c>
      <c r="N411" s="17">
        <v>1134.9973025564836</v>
      </c>
      <c r="O411" s="17">
        <v>210.19310423979161</v>
      </c>
      <c r="P411" s="17">
        <v>115.07011245160251</v>
      </c>
      <c r="Q411" s="17">
        <v>53.587056361307006</v>
      </c>
      <c r="R411" s="17">
        <v>186.5821408211896</v>
      </c>
      <c r="S411" s="17">
        <v>25.323341580262252</v>
      </c>
      <c r="T411" s="17">
        <v>16.396033679644624</v>
      </c>
      <c r="U411" s="17">
        <v>51.755101505208252</v>
      </c>
      <c r="V411" s="17">
        <v>0</v>
      </c>
      <c r="W411" s="17">
        <v>0</v>
      </c>
      <c r="X411" s="17">
        <v>0</v>
      </c>
      <c r="Y411" s="17">
        <v>0</v>
      </c>
      <c r="Z411" s="17">
        <v>0</v>
      </c>
      <c r="AA411" s="17">
        <v>0</v>
      </c>
      <c r="AB411" s="17">
        <v>0</v>
      </c>
      <c r="AC411" s="17">
        <v>0</v>
      </c>
      <c r="AD411" s="17">
        <v>0</v>
      </c>
      <c r="AE411" s="17">
        <v>0</v>
      </c>
      <c r="AF411" s="17">
        <v>0</v>
      </c>
      <c r="AG411" s="17">
        <v>238.33724232639784</v>
      </c>
      <c r="AH411" s="17">
        <v>0</v>
      </c>
      <c r="AI411" s="17">
        <v>0</v>
      </c>
      <c r="AJ411" s="17">
        <v>0</v>
      </c>
      <c r="AK411" s="17">
        <v>754.55108231674012</v>
      </c>
      <c r="AL411" s="17">
        <v>0</v>
      </c>
      <c r="AM411" s="17">
        <v>0</v>
      </c>
      <c r="AN411" s="17">
        <v>0</v>
      </c>
      <c r="AO411" s="17">
        <v>0.78578350569337507</v>
      </c>
    </row>
    <row r="412" spans="1:41" x14ac:dyDescent="0.2">
      <c r="A412" s="17">
        <v>2009</v>
      </c>
      <c r="B412" s="17">
        <v>5023.548386807036</v>
      </c>
      <c r="C412" s="17">
        <v>848.39024756305457</v>
      </c>
      <c r="D412" s="17">
        <v>85.974782759172641</v>
      </c>
      <c r="E412" s="17">
        <v>1201.2934812923145</v>
      </c>
      <c r="F412" s="17">
        <v>180.88598894882537</v>
      </c>
      <c r="G412" s="17">
        <v>0</v>
      </c>
      <c r="H412" s="17">
        <v>162.08189778474951</v>
      </c>
      <c r="I412" s="17">
        <v>0</v>
      </c>
      <c r="J412" s="17">
        <v>0</v>
      </c>
      <c r="K412" s="17">
        <v>157.88141536947302</v>
      </c>
      <c r="L412" s="17">
        <v>0.32404999034100002</v>
      </c>
      <c r="M412" s="17">
        <v>0</v>
      </c>
      <c r="N412" s="17">
        <v>1373.3345598732215</v>
      </c>
      <c r="O412" s="17">
        <v>298.42175725781243</v>
      </c>
      <c r="P412" s="17">
        <v>186.30602295324687</v>
      </c>
      <c r="Q412" s="17">
        <v>105.501252570533</v>
      </c>
      <c r="R412" s="17">
        <v>107.24071584816575</v>
      </c>
      <c r="S412" s="17">
        <v>10.980871888029375</v>
      </c>
      <c r="T412" s="17">
        <v>56.580640410362626</v>
      </c>
      <c r="U412" s="17">
        <v>50.640645708780376</v>
      </c>
      <c r="V412" s="17">
        <v>11.221061177503374</v>
      </c>
      <c r="W412" s="17">
        <v>1.8110257888796251</v>
      </c>
      <c r="X412" s="17">
        <v>0</v>
      </c>
      <c r="Y412" s="17">
        <v>0.32404999034100002</v>
      </c>
      <c r="Z412" s="17">
        <v>0</v>
      </c>
      <c r="AA412" s="17">
        <v>0</v>
      </c>
      <c r="AB412" s="17">
        <v>0</v>
      </c>
      <c r="AC412" s="17">
        <v>0</v>
      </c>
      <c r="AD412" s="17">
        <v>0</v>
      </c>
      <c r="AE412" s="17">
        <v>0</v>
      </c>
      <c r="AF412" s="17">
        <v>0</v>
      </c>
      <c r="AG412" s="17">
        <v>157.88136155694613</v>
      </c>
      <c r="AH412" s="17">
        <v>0.32404999034100002</v>
      </c>
      <c r="AI412" s="17">
        <v>0</v>
      </c>
      <c r="AJ412" s="17">
        <v>0</v>
      </c>
      <c r="AK412" s="17">
        <v>790.6177673863167</v>
      </c>
      <c r="AL412" s="17">
        <v>0</v>
      </c>
      <c r="AM412" s="17">
        <v>0</v>
      </c>
      <c r="AN412" s="17">
        <v>0</v>
      </c>
      <c r="AO412" s="17">
        <v>0</v>
      </c>
    </row>
    <row r="413" spans="1:41" x14ac:dyDescent="0.2">
      <c r="A413" s="17">
        <v>2010</v>
      </c>
      <c r="B413" s="17">
        <v>6221.5782869571385</v>
      </c>
      <c r="C413" s="17">
        <v>810.77094464883089</v>
      </c>
      <c r="D413" s="17">
        <v>181.98921073558913</v>
      </c>
      <c r="E413" s="17">
        <v>1274.302295853196</v>
      </c>
      <c r="F413" s="17">
        <v>254.05034633419771</v>
      </c>
      <c r="G413" s="17">
        <v>0</v>
      </c>
      <c r="H413" s="17">
        <v>147.62101013911226</v>
      </c>
      <c r="I413" s="17">
        <v>21.579971046183001</v>
      </c>
      <c r="J413" s="17">
        <v>0</v>
      </c>
      <c r="K413" s="17">
        <v>162.84683968270787</v>
      </c>
      <c r="L413" s="17">
        <v>39.420271389279002</v>
      </c>
      <c r="M413" s="17">
        <v>0</v>
      </c>
      <c r="N413" s="17">
        <v>576.46413184570406</v>
      </c>
      <c r="O413" s="17">
        <v>166.06984972896751</v>
      </c>
      <c r="P413" s="17">
        <v>167.31595769745201</v>
      </c>
      <c r="Q413" s="17">
        <v>122.47303656414189</v>
      </c>
      <c r="R413" s="17">
        <v>120.15932484930426</v>
      </c>
      <c r="S413" s="17">
        <v>25.234261987726999</v>
      </c>
      <c r="T413" s="17">
        <v>25.147965301748375</v>
      </c>
      <c r="U413" s="17">
        <v>42.685552671732871</v>
      </c>
      <c r="V413" s="17">
        <v>94.738593109287876</v>
      </c>
      <c r="W413" s="17">
        <v>96.014369513449509</v>
      </c>
      <c r="X413" s="17">
        <v>0</v>
      </c>
      <c r="Y413" s="17">
        <v>39.420271389279002</v>
      </c>
      <c r="Z413" s="17">
        <v>0</v>
      </c>
      <c r="AA413" s="17">
        <v>21.579971046183001</v>
      </c>
      <c r="AB413" s="17">
        <v>0</v>
      </c>
      <c r="AC413" s="17">
        <v>0</v>
      </c>
      <c r="AD413" s="17">
        <v>0</v>
      </c>
      <c r="AE413" s="17">
        <v>0</v>
      </c>
      <c r="AF413" s="17">
        <v>0</v>
      </c>
      <c r="AG413" s="17">
        <v>162.84487752103712</v>
      </c>
      <c r="AH413" s="17">
        <v>39.420271389279002</v>
      </c>
      <c r="AI413" s="17">
        <v>0</v>
      </c>
      <c r="AJ413" s="17">
        <v>0</v>
      </c>
      <c r="AK413" s="17">
        <v>818.86371969457343</v>
      </c>
      <c r="AL413" s="17">
        <v>0</v>
      </c>
      <c r="AM413" s="17">
        <v>0</v>
      </c>
      <c r="AN413" s="17">
        <v>0</v>
      </c>
      <c r="AO413" s="17">
        <v>955.07588991796331</v>
      </c>
    </row>
    <row r="414" spans="1:41" x14ac:dyDescent="0.2">
      <c r="A414" s="17">
        <v>2011</v>
      </c>
      <c r="B414" s="17">
        <v>5924.0023571602715</v>
      </c>
      <c r="C414" s="17">
        <v>991.83652708890713</v>
      </c>
      <c r="D414" s="17">
        <v>183.98093596695927</v>
      </c>
      <c r="E414" s="17">
        <v>1892.6046783234742</v>
      </c>
      <c r="F414" s="17">
        <v>280.93888568612959</v>
      </c>
      <c r="G414" s="17">
        <v>0</v>
      </c>
      <c r="H414" s="17">
        <v>205.39141025162024</v>
      </c>
      <c r="I414" s="17">
        <v>0</v>
      </c>
      <c r="J414" s="17">
        <v>0</v>
      </c>
      <c r="K414" s="17">
        <v>183.18804283588872</v>
      </c>
      <c r="L414" s="17">
        <v>0</v>
      </c>
      <c r="M414" s="17">
        <v>0</v>
      </c>
      <c r="N414" s="17">
        <v>687.14618663206966</v>
      </c>
      <c r="O414" s="17">
        <v>712.2725765034811</v>
      </c>
      <c r="P414" s="17">
        <v>193.66237273693574</v>
      </c>
      <c r="Q414" s="17">
        <v>166.99132954436107</v>
      </c>
      <c r="R414" s="17">
        <v>149.0362163109555</v>
      </c>
      <c r="S414" s="17">
        <v>16.283463903846599</v>
      </c>
      <c r="T414" s="17">
        <v>38.400071843501202</v>
      </c>
      <c r="U414" s="17">
        <v>34.15177501246017</v>
      </c>
      <c r="V414" s="17">
        <v>26.888536848131896</v>
      </c>
      <c r="W414" s="17">
        <v>1.9917252313701601</v>
      </c>
      <c r="X414" s="17">
        <v>0</v>
      </c>
      <c r="Y414" s="17">
        <v>0</v>
      </c>
      <c r="Z414" s="17">
        <v>0</v>
      </c>
      <c r="AA414" s="17">
        <v>0</v>
      </c>
      <c r="AB414" s="17">
        <v>0</v>
      </c>
      <c r="AC414" s="17">
        <v>0</v>
      </c>
      <c r="AD414" s="17">
        <v>0</v>
      </c>
      <c r="AE414" s="17">
        <v>0</v>
      </c>
      <c r="AF414" s="17">
        <v>0</v>
      </c>
      <c r="AG414" s="17">
        <v>183.18799132341567</v>
      </c>
      <c r="AH414" s="17">
        <v>0</v>
      </c>
      <c r="AI414" s="17">
        <v>0</v>
      </c>
      <c r="AJ414" s="17">
        <v>0</v>
      </c>
      <c r="AK414" s="17">
        <v>827.66664847717414</v>
      </c>
      <c r="AL414" s="17">
        <v>5.1348676552532497</v>
      </c>
      <c r="AM414" s="17">
        <v>0</v>
      </c>
      <c r="AN414" s="17">
        <v>0</v>
      </c>
      <c r="AO414" s="17">
        <v>91.585105884830114</v>
      </c>
    </row>
    <row r="415" spans="1:41" x14ac:dyDescent="0.2">
      <c r="A415" s="17">
        <v>2012</v>
      </c>
      <c r="B415" s="17">
        <v>6233.7662261085261</v>
      </c>
      <c r="C415" s="17">
        <v>1037.3367048409868</v>
      </c>
      <c r="D415" s="17">
        <v>188.90752727220277</v>
      </c>
      <c r="E415" s="17">
        <v>2037.9614503852388</v>
      </c>
      <c r="F415" s="17">
        <v>312.10975367668982</v>
      </c>
      <c r="G415" s="17">
        <v>0</v>
      </c>
      <c r="H415" s="17">
        <v>193.08273189092952</v>
      </c>
      <c r="I415" s="17">
        <v>0.20737055731612503</v>
      </c>
      <c r="J415" s="17">
        <v>0</v>
      </c>
      <c r="K415" s="17">
        <v>188.89961482412448</v>
      </c>
      <c r="L415" s="17">
        <v>0</v>
      </c>
      <c r="M415" s="17">
        <v>0</v>
      </c>
      <c r="N415" s="17">
        <v>736.93546589922641</v>
      </c>
      <c r="O415" s="17">
        <v>332.71730901462485</v>
      </c>
      <c r="P415" s="17">
        <v>44.458136138387545</v>
      </c>
      <c r="Q415" s="17">
        <v>119.41489184977864</v>
      </c>
      <c r="R415" s="17">
        <v>112.55367571670914</v>
      </c>
      <c r="S415" s="17">
        <v>37.346815142848875</v>
      </c>
      <c r="T415" s="17">
        <v>73.66782848291291</v>
      </c>
      <c r="U415" s="17">
        <v>76.345880250022233</v>
      </c>
      <c r="V415" s="17">
        <v>31.170807818075318</v>
      </c>
      <c r="W415" s="17">
        <v>4.926588407017344</v>
      </c>
      <c r="X415" s="17">
        <v>0.20737055731612503</v>
      </c>
      <c r="Y415" s="17">
        <v>0</v>
      </c>
      <c r="Z415" s="17">
        <v>0</v>
      </c>
      <c r="AA415" s="17">
        <v>0</v>
      </c>
      <c r="AB415" s="17">
        <v>0</v>
      </c>
      <c r="AC415" s="17">
        <v>0</v>
      </c>
      <c r="AD415" s="17">
        <v>0</v>
      </c>
      <c r="AE415" s="17">
        <v>0</v>
      </c>
      <c r="AF415" s="17">
        <v>0</v>
      </c>
      <c r="AG415" s="17">
        <v>188.89955596673138</v>
      </c>
      <c r="AH415" s="17">
        <v>0</v>
      </c>
      <c r="AI415" s="17">
        <v>0</v>
      </c>
      <c r="AJ415" s="17">
        <v>0</v>
      </c>
      <c r="AK415" s="17">
        <v>785.50928537031973</v>
      </c>
      <c r="AL415" s="17">
        <v>0</v>
      </c>
      <c r="AM415" s="17">
        <v>0</v>
      </c>
      <c r="AN415" s="17">
        <v>0</v>
      </c>
      <c r="AO415" s="17">
        <v>133.39871993505483</v>
      </c>
    </row>
    <row r="416" spans="1:41" x14ac:dyDescent="0.2">
      <c r="A416" s="17">
        <v>2013</v>
      </c>
      <c r="B416" s="17">
        <v>6161.9887831576607</v>
      </c>
      <c r="C416" s="17">
        <v>1235.2368985063397</v>
      </c>
      <c r="D416" s="17">
        <v>191.76278040574169</v>
      </c>
      <c r="E416" s="17">
        <v>2145.2806984170861</v>
      </c>
      <c r="F416" s="17">
        <v>332.86238662114869</v>
      </c>
      <c r="G416" s="17">
        <v>0</v>
      </c>
      <c r="H416" s="17">
        <v>159.25850074170137</v>
      </c>
      <c r="I416" s="17">
        <v>0.31949588366850001</v>
      </c>
      <c r="J416" s="17">
        <v>0</v>
      </c>
      <c r="K416" s="17">
        <v>397.02668684594437</v>
      </c>
      <c r="L416" s="17">
        <v>45.773756629281998</v>
      </c>
      <c r="M416" s="17">
        <v>0</v>
      </c>
      <c r="N416" s="17">
        <v>839.05397073366328</v>
      </c>
      <c r="O416" s="17">
        <v>360.3340204067955</v>
      </c>
      <c r="P416" s="17">
        <v>208.97224924116972</v>
      </c>
      <c r="Q416" s="17">
        <v>108.74951046469796</v>
      </c>
      <c r="R416" s="17">
        <v>255.64902882162718</v>
      </c>
      <c r="S416" s="17">
        <v>58.628973243437756</v>
      </c>
      <c r="T416" s="17">
        <v>50.508936260730415</v>
      </c>
      <c r="U416" s="17">
        <v>141.37759785183221</v>
      </c>
      <c r="V416" s="17">
        <v>60.217099883587856</v>
      </c>
      <c r="W416" s="17">
        <v>2.8552444735271032</v>
      </c>
      <c r="X416" s="17">
        <v>0.31949588366850001</v>
      </c>
      <c r="Y416" s="17">
        <v>6.3092354832000002</v>
      </c>
      <c r="Z416" s="17">
        <v>0</v>
      </c>
      <c r="AA416" s="17">
        <v>0</v>
      </c>
      <c r="AB416" s="17">
        <v>39.464521146081999</v>
      </c>
      <c r="AC416" s="17">
        <v>0</v>
      </c>
      <c r="AD416" s="17">
        <v>0</v>
      </c>
      <c r="AE416" s="17">
        <v>0</v>
      </c>
      <c r="AF416" s="17">
        <v>0</v>
      </c>
      <c r="AG416" s="17">
        <v>397.02662667345942</v>
      </c>
      <c r="AH416" s="17">
        <v>45.773756629281998</v>
      </c>
      <c r="AI416" s="17">
        <v>0</v>
      </c>
      <c r="AJ416" s="17">
        <v>0</v>
      </c>
      <c r="AK416" s="17">
        <v>772.64726993647787</v>
      </c>
      <c r="AL416" s="17">
        <v>2.4991454358</v>
      </c>
      <c r="AM416" s="17">
        <v>0</v>
      </c>
      <c r="AN416" s="17">
        <v>0</v>
      </c>
      <c r="AO416" s="17">
        <v>86.781109989687721</v>
      </c>
    </row>
    <row r="417" spans="1:43" x14ac:dyDescent="0.2">
      <c r="A417" s="17">
        <v>2014</v>
      </c>
      <c r="B417" s="17">
        <v>6429.89499836702</v>
      </c>
      <c r="C417" s="17">
        <v>1303.7469576342614</v>
      </c>
      <c r="D417" s="17">
        <v>223.49734304316081</v>
      </c>
      <c r="E417" s="17">
        <v>2219.0742719825439</v>
      </c>
      <c r="F417" s="17">
        <v>378.76473076172459</v>
      </c>
      <c r="G417" s="17">
        <v>0</v>
      </c>
      <c r="H417" s="17">
        <v>156.23544177026434</v>
      </c>
      <c r="I417" s="17">
        <v>4.7598816066119998</v>
      </c>
      <c r="J417" s="17">
        <v>0</v>
      </c>
      <c r="K417" s="17">
        <v>218.94701064534277</v>
      </c>
      <c r="L417" s="17">
        <v>0</v>
      </c>
      <c r="M417" s="17">
        <v>0</v>
      </c>
      <c r="N417" s="17">
        <v>1148.7616393271267</v>
      </c>
      <c r="O417" s="17">
        <v>192.18854165345428</v>
      </c>
      <c r="P417" s="17">
        <v>126.30975742726919</v>
      </c>
      <c r="Q417" s="17">
        <v>116.54881981141084</v>
      </c>
      <c r="R417" s="17">
        <v>164.83573631846707</v>
      </c>
      <c r="S417" s="17">
        <v>24.597072196693411</v>
      </c>
      <c r="T417" s="17">
        <v>39.686563101460429</v>
      </c>
      <c r="U417" s="17">
        <v>54.111267215331729</v>
      </c>
      <c r="V417" s="17">
        <v>45.902334882391784</v>
      </c>
      <c r="W417" s="17">
        <v>31.734557833565258</v>
      </c>
      <c r="X417" s="17">
        <v>4.7598816066119998</v>
      </c>
      <c r="Y417" s="17">
        <v>0</v>
      </c>
      <c r="Z417" s="17">
        <v>0</v>
      </c>
      <c r="AA417" s="17">
        <v>0</v>
      </c>
      <c r="AB417" s="17">
        <v>0</v>
      </c>
      <c r="AC417" s="17">
        <v>0</v>
      </c>
      <c r="AD417" s="17">
        <v>0</v>
      </c>
      <c r="AE417" s="17">
        <v>0</v>
      </c>
      <c r="AF417" s="17">
        <v>0</v>
      </c>
      <c r="AG417" s="17">
        <v>218.94700353379881</v>
      </c>
      <c r="AH417" s="17">
        <v>0</v>
      </c>
      <c r="AI417" s="17">
        <v>0</v>
      </c>
      <c r="AJ417" s="17">
        <v>0</v>
      </c>
      <c r="AK417" s="17">
        <v>734.696369576611</v>
      </c>
      <c r="AL417" s="17">
        <v>0</v>
      </c>
      <c r="AM417" s="17">
        <v>0</v>
      </c>
      <c r="AN417" s="17">
        <v>0</v>
      </c>
      <c r="AO417" s="17">
        <v>133.09281832476</v>
      </c>
    </row>
    <row r="418" spans="1:43" x14ac:dyDescent="0.2">
      <c r="A418" s="17">
        <v>2015</v>
      </c>
      <c r="B418" s="17">
        <v>6775.9018784205919</v>
      </c>
      <c r="C418" s="17">
        <v>1445.1373519701224</v>
      </c>
      <c r="D418" s="17">
        <v>237.75540307974768</v>
      </c>
      <c r="E418" s="17">
        <v>2307.5187133675736</v>
      </c>
      <c r="F418" s="17">
        <v>392.96183551794815</v>
      </c>
      <c r="G418" s="17">
        <v>0</v>
      </c>
      <c r="H418" s="17">
        <v>136.44584830041191</v>
      </c>
      <c r="I418" s="17">
        <v>31.715271810079003</v>
      </c>
      <c r="J418" s="17">
        <v>0</v>
      </c>
      <c r="K418" s="17">
        <v>126.39820182501248</v>
      </c>
      <c r="L418" s="17">
        <v>0</v>
      </c>
      <c r="M418" s="17">
        <v>0</v>
      </c>
      <c r="N418" s="17">
        <v>1190.7037479997769</v>
      </c>
      <c r="O418" s="17">
        <v>175.50882594037475</v>
      </c>
      <c r="P418" s="17">
        <v>172.516721971706</v>
      </c>
      <c r="Q418" s="17">
        <v>121.45584597414143</v>
      </c>
      <c r="R418" s="17">
        <v>84.124426136612314</v>
      </c>
      <c r="S418" s="17">
        <v>29.0440920338105</v>
      </c>
      <c r="T418" s="17">
        <v>14.98999790920649</v>
      </c>
      <c r="U418" s="17">
        <v>42.273714530953185</v>
      </c>
      <c r="V418" s="17">
        <v>45.91242616551159</v>
      </c>
      <c r="W418" s="17">
        <v>14.258053676628826</v>
      </c>
      <c r="X418" s="17">
        <v>0</v>
      </c>
      <c r="Y418" s="17">
        <v>0</v>
      </c>
      <c r="Z418" s="17">
        <v>0</v>
      </c>
      <c r="AA418" s="17">
        <v>31.715271810079003</v>
      </c>
      <c r="AB418" s="17">
        <v>0</v>
      </c>
      <c r="AC418" s="17">
        <v>0</v>
      </c>
      <c r="AD418" s="17">
        <v>0</v>
      </c>
      <c r="AE418" s="17">
        <v>0</v>
      </c>
      <c r="AF418" s="17">
        <v>0</v>
      </c>
      <c r="AG418" s="17">
        <v>126.3981406675655</v>
      </c>
      <c r="AH418" s="17">
        <v>0</v>
      </c>
      <c r="AI418" s="17">
        <v>0</v>
      </c>
      <c r="AJ418" s="17">
        <v>0</v>
      </c>
      <c r="AK418" s="17">
        <v>721.85067011829426</v>
      </c>
      <c r="AL418" s="17">
        <v>0.75654244393199999</v>
      </c>
      <c r="AM418" s="17">
        <v>0</v>
      </c>
      <c r="AN418" s="17">
        <v>0</v>
      </c>
      <c r="AO418" s="17">
        <v>177.00490352116051</v>
      </c>
    </row>
    <row r="419" spans="1:43" x14ac:dyDescent="0.2">
      <c r="A419" s="17">
        <v>2016</v>
      </c>
      <c r="B419" s="17">
        <v>6760.3899026757244</v>
      </c>
      <c r="C419" s="17">
        <v>1565.3371109158243</v>
      </c>
      <c r="D419" s="17">
        <v>107.21747433909849</v>
      </c>
      <c r="E419" s="17">
        <v>2418.0267836589628</v>
      </c>
      <c r="F419" s="17">
        <v>417.50679254021094</v>
      </c>
      <c r="G419" s="17">
        <v>162.447060629502</v>
      </c>
      <c r="H419" s="17">
        <v>266.78058330905696</v>
      </c>
      <c r="I419" s="17">
        <v>24.221610554228487</v>
      </c>
      <c r="J419" s="17">
        <v>0</v>
      </c>
      <c r="K419" s="17">
        <v>319.28930633418963</v>
      </c>
      <c r="L419" s="17">
        <v>0</v>
      </c>
      <c r="M419" s="17">
        <v>0</v>
      </c>
      <c r="N419" s="17">
        <v>1107.3588208916599</v>
      </c>
      <c r="O419" s="17">
        <v>467.63697255123617</v>
      </c>
      <c r="P419" s="17">
        <v>167.10866185969257</v>
      </c>
      <c r="Q419" s="17">
        <v>141.41418517219552</v>
      </c>
      <c r="R419" s="17">
        <v>126.57919612709551</v>
      </c>
      <c r="S419" s="17">
        <v>33.766741359438541</v>
      </c>
      <c r="T419" s="17">
        <v>125.36634217769445</v>
      </c>
      <c r="U419" s="17">
        <v>192.71004904964715</v>
      </c>
      <c r="V419" s="17">
        <v>64.945043573857788</v>
      </c>
      <c r="W419" s="17">
        <v>11.709055237978847</v>
      </c>
      <c r="X419" s="17">
        <v>4.0215391016344864</v>
      </c>
      <c r="Y419" s="17">
        <v>0</v>
      </c>
      <c r="Z419" s="17">
        <v>20.200071452594003</v>
      </c>
      <c r="AA419" s="17">
        <v>20.200071452594003</v>
      </c>
      <c r="AB419" s="17">
        <v>0</v>
      </c>
      <c r="AC419" s="17">
        <v>162.447060629502</v>
      </c>
      <c r="AD419" s="17">
        <v>0</v>
      </c>
      <c r="AE419" s="17">
        <v>0</v>
      </c>
      <c r="AF419" s="17">
        <v>0</v>
      </c>
      <c r="AG419" s="17">
        <v>319.28924517674267</v>
      </c>
      <c r="AH419" s="17">
        <v>0</v>
      </c>
      <c r="AI419" s="17">
        <v>0</v>
      </c>
      <c r="AJ419" s="17">
        <v>0</v>
      </c>
      <c r="AK419" s="17">
        <v>672.19827234280535</v>
      </c>
      <c r="AL419" s="17">
        <v>5.2857079174482022</v>
      </c>
      <c r="AM419" s="17">
        <v>0</v>
      </c>
      <c r="AN419" s="17">
        <v>0</v>
      </c>
      <c r="AO419" s="17">
        <v>209.74313183135553</v>
      </c>
    </row>
    <row r="420" spans="1:43" x14ac:dyDescent="0.2">
      <c r="A420" s="17">
        <v>2017</v>
      </c>
      <c r="B420" s="17">
        <v>7445.153567369819</v>
      </c>
      <c r="C420" s="17">
        <v>1770.7566176329733</v>
      </c>
      <c r="D420" s="17">
        <v>112.48287369578634</v>
      </c>
      <c r="E420" s="17">
        <v>2502.5940194427608</v>
      </c>
      <c r="F420" s="17">
        <v>454.37634321161829</v>
      </c>
      <c r="G420" s="17">
        <v>162.447060629502</v>
      </c>
      <c r="H420" s="17">
        <v>155.28879748957743</v>
      </c>
      <c r="I420" s="17">
        <v>1.6081791838772095</v>
      </c>
      <c r="J420" s="17">
        <v>0</v>
      </c>
      <c r="K420" s="17">
        <v>247.91622902135711</v>
      </c>
      <c r="L420" s="17">
        <v>5.7100846359367505</v>
      </c>
      <c r="M420" s="17">
        <v>0</v>
      </c>
      <c r="N420" s="17">
        <v>804.55236044674564</v>
      </c>
      <c r="O420" s="17">
        <v>278.90898857876476</v>
      </c>
      <c r="P420" s="17">
        <v>201.57991410849951</v>
      </c>
      <c r="Q420" s="17">
        <v>110.1565190114604</v>
      </c>
      <c r="R420" s="17">
        <v>158.97492210492658</v>
      </c>
      <c r="S420" s="17">
        <v>53.292806456558395</v>
      </c>
      <c r="T420" s="17">
        <v>45.132226965644008</v>
      </c>
      <c r="U420" s="17">
        <v>88.941246540199529</v>
      </c>
      <c r="V420" s="17">
        <v>36.881054885766666</v>
      </c>
      <c r="W420" s="17">
        <v>5.2653926023037378</v>
      </c>
      <c r="X420" s="17">
        <v>1.5966682524</v>
      </c>
      <c r="Y420" s="17">
        <v>5.7100846359367505</v>
      </c>
      <c r="Z420" s="17">
        <v>0</v>
      </c>
      <c r="AA420" s="17">
        <v>1.1510931477209451E-2</v>
      </c>
      <c r="AB420" s="17">
        <v>0</v>
      </c>
      <c r="AC420" s="17">
        <v>0</v>
      </c>
      <c r="AD420" s="17">
        <v>0</v>
      </c>
      <c r="AE420" s="17">
        <v>0</v>
      </c>
      <c r="AF420" s="17">
        <v>0</v>
      </c>
      <c r="AG420" s="17">
        <v>247.91616864512611</v>
      </c>
      <c r="AH420" s="17">
        <v>5.7100846359367505</v>
      </c>
      <c r="AI420" s="17">
        <v>0</v>
      </c>
      <c r="AJ420" s="17">
        <v>0</v>
      </c>
      <c r="AK420" s="17">
        <v>805.31294483156432</v>
      </c>
      <c r="AL420" s="17">
        <v>6.9754122656534312</v>
      </c>
      <c r="AM420" s="17">
        <v>0</v>
      </c>
      <c r="AN420" s="17">
        <v>0</v>
      </c>
      <c r="AO420" s="17">
        <v>622.0957604191459</v>
      </c>
    </row>
    <row r="421" spans="1:43" x14ac:dyDescent="0.2">
      <c r="A421" s="17">
        <v>2018</v>
      </c>
      <c r="B421" s="17">
        <v>7681.0360098655083</v>
      </c>
      <c r="C421" s="17">
        <v>1806.5863363035683</v>
      </c>
      <c r="D421" s="17">
        <v>129.20532532789318</v>
      </c>
      <c r="E421" s="17">
        <v>2629.9477744321453</v>
      </c>
      <c r="F421" s="17">
        <v>492.14846348022422</v>
      </c>
      <c r="G421" s="17">
        <v>162.447060629502</v>
      </c>
      <c r="H421" s="17">
        <v>165.58073879878702</v>
      </c>
      <c r="I421" s="17">
        <v>1.4408567784000001</v>
      </c>
      <c r="J421" s="17">
        <v>0</v>
      </c>
      <c r="K421" s="17">
        <v>252.72728247089475</v>
      </c>
      <c r="L421" s="17">
        <v>56.196163162376372</v>
      </c>
      <c r="M421" s="17">
        <v>11.2083558444</v>
      </c>
      <c r="N421" s="17">
        <v>889.1917495125407</v>
      </c>
      <c r="O421" s="17">
        <v>337.91462411232322</v>
      </c>
      <c r="P421" s="17">
        <v>123.27424920996008</v>
      </c>
      <c r="Q421" s="17">
        <v>110.7220325114891</v>
      </c>
      <c r="R421" s="17">
        <v>140.05600236287029</v>
      </c>
      <c r="S421" s="17">
        <v>35.895456164266641</v>
      </c>
      <c r="T421" s="17">
        <v>54.858654774824934</v>
      </c>
      <c r="U421" s="17">
        <v>112.67121933736738</v>
      </c>
      <c r="V421" s="17">
        <v>41.296526450974874</v>
      </c>
      <c r="W421" s="17">
        <v>27.930800925868855</v>
      </c>
      <c r="X421" s="17">
        <v>1.4408567784000001</v>
      </c>
      <c r="Y421" s="17">
        <v>52.671696603776368</v>
      </c>
      <c r="Z421" s="17">
        <v>0</v>
      </c>
      <c r="AA421" s="17">
        <v>0</v>
      </c>
      <c r="AB421" s="17">
        <v>3.5244640548000001</v>
      </c>
      <c r="AC421" s="17">
        <v>0</v>
      </c>
      <c r="AD421" s="17">
        <v>0</v>
      </c>
      <c r="AE421" s="17">
        <v>11.2083558444</v>
      </c>
      <c r="AF421" s="17">
        <v>0</v>
      </c>
      <c r="AG421" s="17">
        <v>252.72722170023766</v>
      </c>
      <c r="AH421" s="17">
        <v>56.196160658576368</v>
      </c>
      <c r="AI421" s="17">
        <v>11.2083558444</v>
      </c>
      <c r="AJ421" s="17">
        <v>0</v>
      </c>
      <c r="AK421" s="17">
        <v>771.72701802477616</v>
      </c>
      <c r="AL421" s="17">
        <v>7.1354761631128891</v>
      </c>
      <c r="AM421" s="17">
        <v>0</v>
      </c>
      <c r="AN421" s="17">
        <v>0</v>
      </c>
      <c r="AO421" s="17">
        <v>168.98693035273024</v>
      </c>
    </row>
    <row r="422" spans="1:43" x14ac:dyDescent="0.2">
      <c r="A422" s="17">
        <v>2019</v>
      </c>
      <c r="B422" s="17">
        <v>7792.3182640003224</v>
      </c>
      <c r="C422" s="17">
        <v>1973.3731778692747</v>
      </c>
      <c r="D422" s="17">
        <v>104.47957536788876</v>
      </c>
      <c r="E422" s="17">
        <v>2734.0385169536194</v>
      </c>
      <c r="F422" s="17">
        <v>527.39253603184329</v>
      </c>
      <c r="G422" s="17">
        <v>194.279913673186</v>
      </c>
      <c r="H422" s="17">
        <v>110.16805170882971</v>
      </c>
      <c r="I422" s="17">
        <v>67.645968289335002</v>
      </c>
      <c r="J422" s="17">
        <v>0</v>
      </c>
      <c r="K422" s="17">
        <v>325.46449394660766</v>
      </c>
      <c r="L422" s="17">
        <v>32.011605828256876</v>
      </c>
      <c r="M422" s="17">
        <v>0</v>
      </c>
      <c r="N422" s="17">
        <v>1063.803158046783</v>
      </c>
      <c r="O422" s="17">
        <v>404.39892523733357</v>
      </c>
      <c r="P422" s="17">
        <v>229.34835166244599</v>
      </c>
      <c r="Q422" s="17">
        <v>56.113383987927449</v>
      </c>
      <c r="R422" s="17">
        <v>191.66384167949343</v>
      </c>
      <c r="S422" s="17">
        <v>79.447133943807316</v>
      </c>
      <c r="T422" s="17">
        <v>54.05465906089038</v>
      </c>
      <c r="U422" s="17">
        <v>133.80058919640325</v>
      </c>
      <c r="V422" s="17">
        <v>91.272302057246421</v>
      </c>
      <c r="W422" s="17">
        <v>5.9402121511680797</v>
      </c>
      <c r="X422" s="17">
        <v>39.354381078898996</v>
      </c>
      <c r="Y422" s="17">
        <v>5.4417983529963756</v>
      </c>
      <c r="Z422" s="17">
        <v>1.1668886324576251</v>
      </c>
      <c r="AA422" s="17">
        <v>28.291537611227</v>
      </c>
      <c r="AB422" s="17">
        <v>26.569805175206628</v>
      </c>
      <c r="AC422" s="17">
        <v>31.832853043684004</v>
      </c>
      <c r="AD422" s="17">
        <v>0</v>
      </c>
      <c r="AE422" s="17">
        <v>0</v>
      </c>
      <c r="AF422" s="17">
        <v>0</v>
      </c>
      <c r="AG422" s="17">
        <v>325.46443087589671</v>
      </c>
      <c r="AH422" s="17">
        <v>32.011603528203004</v>
      </c>
      <c r="AI422" s="17">
        <v>0</v>
      </c>
      <c r="AJ422" s="17">
        <v>0</v>
      </c>
      <c r="AK422" s="17">
        <v>814.28074049189206</v>
      </c>
      <c r="AL422" s="17">
        <v>33.00573284338568</v>
      </c>
      <c r="AM422" s="17">
        <v>0</v>
      </c>
      <c r="AN422" s="17">
        <v>0</v>
      </c>
      <c r="AO422" s="17">
        <v>145.52040431098683</v>
      </c>
    </row>
    <row r="423" spans="1:43" x14ac:dyDescent="0.2">
      <c r="A423" s="17">
        <v>2020</v>
      </c>
      <c r="B423" s="17">
        <v>8005.2223592620385</v>
      </c>
      <c r="C423" s="17">
        <v>2199.1335393551963</v>
      </c>
      <c r="D423" s="17">
        <v>107.69712281655711</v>
      </c>
      <c r="E423" s="17">
        <v>2806.9124492525693</v>
      </c>
      <c r="F423" s="17">
        <v>580.12867838425643</v>
      </c>
      <c r="G423" s="17">
        <v>198.90997044304541</v>
      </c>
      <c r="H423" s="17">
        <v>161.26804972155296</v>
      </c>
      <c r="I423" s="17">
        <v>0</v>
      </c>
      <c r="J423" s="17">
        <v>0</v>
      </c>
      <c r="K423" s="17">
        <v>189.77635202777492</v>
      </c>
      <c r="L423" s="17">
        <v>10.614207669255002</v>
      </c>
      <c r="M423" s="17">
        <v>0</v>
      </c>
      <c r="N423" s="17">
        <v>1225.3886523058857</v>
      </c>
      <c r="O423" s="17">
        <v>296.17867062183626</v>
      </c>
      <c r="P423" s="17">
        <v>253.52387572105911</v>
      </c>
      <c r="Q423" s="17">
        <v>101.02570064990969</v>
      </c>
      <c r="R423" s="17">
        <v>85.740764546130407</v>
      </c>
      <c r="S423" s="17">
        <v>43.434437106832192</v>
      </c>
      <c r="T423" s="17">
        <v>60.242292360890282</v>
      </c>
      <c r="U423" s="17">
        <v>104.03557400958825</v>
      </c>
      <c r="V423" s="17">
        <v>57.750966302312207</v>
      </c>
      <c r="W423" s="17">
        <v>7.8068791422745178</v>
      </c>
      <c r="X423" s="17">
        <v>0</v>
      </c>
      <c r="Y423" s="17">
        <v>5.6400908774130007</v>
      </c>
      <c r="Z423" s="17">
        <v>4.0715423643020145E-2</v>
      </c>
      <c r="AA423" s="17">
        <v>0</v>
      </c>
      <c r="AB423" s="17">
        <v>4.9741167918420004</v>
      </c>
      <c r="AC423" s="17">
        <v>4.6300542660593988</v>
      </c>
      <c r="AD423" s="17">
        <v>0</v>
      </c>
      <c r="AE423" s="17">
        <v>0</v>
      </c>
      <c r="AF423" s="17">
        <v>0</v>
      </c>
      <c r="AG423" s="17">
        <v>189.77633855571867</v>
      </c>
      <c r="AH423" s="17">
        <v>10.614207669255002</v>
      </c>
      <c r="AI423" s="17">
        <v>0</v>
      </c>
      <c r="AJ423" s="17">
        <v>0</v>
      </c>
      <c r="AK423" s="17">
        <v>737.89020180220859</v>
      </c>
      <c r="AL423" s="17">
        <v>15.592362911107015</v>
      </c>
      <c r="AM423" s="17">
        <v>0</v>
      </c>
      <c r="AN423" s="17">
        <v>0</v>
      </c>
      <c r="AO423" s="17">
        <v>195.89065261117088</v>
      </c>
    </row>
    <row r="424" spans="1:43" x14ac:dyDescent="0.2">
      <c r="A424" s="17">
        <v>2021</v>
      </c>
      <c r="B424" s="17">
        <v>8098.3618310954525</v>
      </c>
      <c r="C424" s="17">
        <v>2322.2531902280548</v>
      </c>
      <c r="D424" s="17">
        <v>221.54811037942002</v>
      </c>
      <c r="E424" s="17">
        <v>2677.4899511105255</v>
      </c>
      <c r="F424" s="17">
        <v>670.8824760072423</v>
      </c>
      <c r="G424" s="17">
        <v>198.16412097244543</v>
      </c>
      <c r="H424" s="17">
        <v>176.13659332223517</v>
      </c>
      <c r="I424" s="17">
        <v>2.7673868124798751</v>
      </c>
      <c r="J424" s="17">
        <v>0</v>
      </c>
      <c r="K424" s="17">
        <v>318.87220331797567</v>
      </c>
      <c r="L424" s="17">
        <v>18.754801330659376</v>
      </c>
      <c r="M424" s="17">
        <v>1.7531732790000001</v>
      </c>
      <c r="N424" s="17">
        <v>1276.7199195582057</v>
      </c>
      <c r="O424" s="17">
        <v>339.73249501403711</v>
      </c>
      <c r="P424" s="17">
        <v>244.82858713403687</v>
      </c>
      <c r="Q424" s="17">
        <v>52.008368826890198</v>
      </c>
      <c r="R424" s="17">
        <v>92.670117122585239</v>
      </c>
      <c r="S424" s="17">
        <v>105.42525050634292</v>
      </c>
      <c r="T424" s="17">
        <v>124.12817009228212</v>
      </c>
      <c r="U424" s="17">
        <v>226.20203390170138</v>
      </c>
      <c r="V424" s="17">
        <v>99.763029426361285</v>
      </c>
      <c r="W424" s="17">
        <v>110.49638074710028</v>
      </c>
      <c r="X424" s="17">
        <v>2.7673868124798751</v>
      </c>
      <c r="Y424" s="17">
        <v>14.107389781026376</v>
      </c>
      <c r="Z424" s="17">
        <v>4.3618727511773656</v>
      </c>
      <c r="AA424" s="17">
        <v>0</v>
      </c>
      <c r="AB424" s="17">
        <v>4.6474067457791257</v>
      </c>
      <c r="AC424" s="17">
        <v>1.0073238084</v>
      </c>
      <c r="AD424" s="17">
        <v>0</v>
      </c>
      <c r="AE424" s="17">
        <v>0</v>
      </c>
      <c r="AF424" s="17">
        <v>0</v>
      </c>
      <c r="AG424" s="17">
        <v>318.87215102428661</v>
      </c>
      <c r="AH424" s="17">
        <v>18.754796526805499</v>
      </c>
      <c r="AI424" s="17">
        <v>1.7531732790000001</v>
      </c>
      <c r="AJ424" s="17">
        <v>1.7531732790000001</v>
      </c>
      <c r="AK424" s="17">
        <v>659.92043936917321</v>
      </c>
      <c r="AL424" s="17">
        <v>13.3994728981998</v>
      </c>
      <c r="AM424" s="17">
        <v>0</v>
      </c>
      <c r="AN424" s="17">
        <v>0</v>
      </c>
      <c r="AO424" s="17">
        <v>149.05929414603742</v>
      </c>
    </row>
    <row r="425" spans="1:43" x14ac:dyDescent="0.2">
      <c r="AQ425" s="22" t="s">
        <v>113</v>
      </c>
    </row>
    <row r="426" spans="1:43" x14ac:dyDescent="0.2">
      <c r="A426" s="23" t="s">
        <v>93</v>
      </c>
      <c r="B426" s="23"/>
      <c r="C426" s="23"/>
      <c r="D426" s="23"/>
    </row>
    <row r="427" spans="1:43" x14ac:dyDescent="0.2">
      <c r="A427" s="17" t="s">
        <v>0</v>
      </c>
      <c r="B427" s="17" t="s">
        <v>1</v>
      </c>
      <c r="C427" s="17" t="s">
        <v>2</v>
      </c>
      <c r="D427" s="17" t="s">
        <v>3</v>
      </c>
      <c r="E427" s="17" t="s">
        <v>4</v>
      </c>
      <c r="F427" s="17" t="s">
        <v>5</v>
      </c>
      <c r="G427" s="17" t="s">
        <v>6</v>
      </c>
      <c r="H427" s="17" t="s">
        <v>7</v>
      </c>
      <c r="I427" s="17" t="s">
        <v>8</v>
      </c>
      <c r="J427" s="17" t="s">
        <v>9</v>
      </c>
      <c r="K427" s="17" t="s">
        <v>10</v>
      </c>
      <c r="L427" s="17" t="s">
        <v>11</v>
      </c>
      <c r="M427" s="17" t="s">
        <v>12</v>
      </c>
      <c r="N427" s="17" t="s">
        <v>13</v>
      </c>
      <c r="O427" s="17" t="s">
        <v>14</v>
      </c>
      <c r="P427" s="17" t="s">
        <v>15</v>
      </c>
      <c r="Q427" s="17" t="s">
        <v>16</v>
      </c>
      <c r="R427" s="17" t="s">
        <v>17</v>
      </c>
      <c r="S427" s="17" t="s">
        <v>18</v>
      </c>
      <c r="T427" s="17" t="s">
        <v>19</v>
      </c>
      <c r="U427" s="17" t="s">
        <v>20</v>
      </c>
      <c r="V427" s="17" t="s">
        <v>21</v>
      </c>
      <c r="W427" s="17" t="s">
        <v>22</v>
      </c>
      <c r="X427" s="17" t="s">
        <v>23</v>
      </c>
      <c r="Y427" s="17" t="s">
        <v>24</v>
      </c>
      <c r="Z427" s="17" t="s">
        <v>25</v>
      </c>
      <c r="AA427" s="17" t="s">
        <v>26</v>
      </c>
      <c r="AB427" s="17" t="s">
        <v>27</v>
      </c>
      <c r="AC427" s="17" t="s">
        <v>28</v>
      </c>
      <c r="AD427" s="17" t="s">
        <v>29</v>
      </c>
      <c r="AE427" s="17" t="s">
        <v>30</v>
      </c>
      <c r="AF427" s="17" t="s">
        <v>31</v>
      </c>
      <c r="AG427" s="17" t="s">
        <v>32</v>
      </c>
      <c r="AH427" s="17" t="s">
        <v>33</v>
      </c>
      <c r="AI427" s="17" t="s">
        <v>34</v>
      </c>
      <c r="AJ427" s="17" t="s">
        <v>35</v>
      </c>
      <c r="AK427" s="17" t="s">
        <v>36</v>
      </c>
      <c r="AL427" s="17" t="s">
        <v>37</v>
      </c>
      <c r="AM427" s="17" t="s">
        <v>38</v>
      </c>
      <c r="AN427" s="17" t="s">
        <v>39</v>
      </c>
      <c r="AO427" s="17" t="s">
        <v>40</v>
      </c>
    </row>
    <row r="428" spans="1:43" x14ac:dyDescent="0.2">
      <c r="A428" s="17">
        <v>2000</v>
      </c>
      <c r="B428" s="17">
        <v>38.290233627766007</v>
      </c>
      <c r="C428" s="17">
        <v>2.942248806327</v>
      </c>
      <c r="D428" s="17">
        <v>0</v>
      </c>
      <c r="E428" s="17">
        <v>1.2077018256309999</v>
      </c>
      <c r="F428" s="17">
        <v>0.24010006072499998</v>
      </c>
      <c r="G428" s="17">
        <v>0</v>
      </c>
      <c r="H428" s="17">
        <v>0.65923683077399997</v>
      </c>
      <c r="I428" s="17">
        <v>0</v>
      </c>
      <c r="J428" s="17">
        <v>0</v>
      </c>
      <c r="K428" s="17">
        <v>1.0257022953149999</v>
      </c>
      <c r="L428" s="17">
        <v>0</v>
      </c>
      <c r="M428" s="17">
        <v>0</v>
      </c>
      <c r="N428" s="17">
        <v>0</v>
      </c>
      <c r="O428" s="17">
        <v>0</v>
      </c>
      <c r="P428" s="17">
        <v>0</v>
      </c>
      <c r="Q428" s="17">
        <v>0</v>
      </c>
      <c r="R428" s="17">
        <v>0</v>
      </c>
      <c r="S428" s="17">
        <v>0</v>
      </c>
      <c r="T428" s="17">
        <v>0</v>
      </c>
      <c r="U428" s="17">
        <v>0</v>
      </c>
      <c r="V428" s="17">
        <v>0</v>
      </c>
      <c r="W428" s="17">
        <v>0</v>
      </c>
      <c r="X428" s="17">
        <v>0</v>
      </c>
      <c r="Y428" s="17">
        <v>0</v>
      </c>
      <c r="Z428" s="17">
        <v>0</v>
      </c>
      <c r="AA428" s="17">
        <v>0</v>
      </c>
      <c r="AB428" s="17">
        <v>0</v>
      </c>
      <c r="AC428" s="17">
        <v>0</v>
      </c>
      <c r="AD428" s="17">
        <v>0</v>
      </c>
      <c r="AE428" s="17">
        <v>0</v>
      </c>
      <c r="AF428" s="17">
        <v>0</v>
      </c>
      <c r="AG428" s="17">
        <v>0</v>
      </c>
      <c r="AH428" s="17">
        <v>0</v>
      </c>
      <c r="AI428" s="17">
        <v>0</v>
      </c>
      <c r="AJ428" s="17">
        <v>0</v>
      </c>
      <c r="AK428" s="17">
        <v>0</v>
      </c>
      <c r="AL428" s="17">
        <v>0</v>
      </c>
      <c r="AM428" s="17">
        <v>0</v>
      </c>
      <c r="AN428" s="17">
        <v>0</v>
      </c>
      <c r="AO428" s="17">
        <v>0</v>
      </c>
    </row>
    <row r="429" spans="1:43" x14ac:dyDescent="0.2">
      <c r="A429" s="17">
        <v>2001</v>
      </c>
      <c r="B429" s="17">
        <v>40.724172960890996</v>
      </c>
      <c r="C429" s="17">
        <v>4.4986512747520004</v>
      </c>
      <c r="D429" s="17">
        <v>0</v>
      </c>
      <c r="E429" s="17">
        <v>2.8343188536300001</v>
      </c>
      <c r="F429" s="17">
        <v>0.24010006072499998</v>
      </c>
      <c r="G429" s="17">
        <v>0</v>
      </c>
      <c r="H429" s="17">
        <v>0.61709624892399995</v>
      </c>
      <c r="I429" s="17">
        <v>0</v>
      </c>
      <c r="J429" s="17">
        <v>0</v>
      </c>
      <c r="K429" s="17">
        <v>2.4556240650160004</v>
      </c>
      <c r="L429" s="17">
        <v>0</v>
      </c>
      <c r="M429" s="17">
        <v>0</v>
      </c>
      <c r="N429" s="17">
        <v>1.0257022953149999</v>
      </c>
      <c r="O429" s="17">
        <v>1.6266170279990002</v>
      </c>
      <c r="P429" s="17">
        <v>1.5564024684250002</v>
      </c>
      <c r="Q429" s="17">
        <v>0.61709624892399995</v>
      </c>
      <c r="R429" s="17">
        <v>2.4556240650160004</v>
      </c>
      <c r="S429" s="17">
        <v>0</v>
      </c>
      <c r="T429" s="17">
        <v>0</v>
      </c>
      <c r="U429" s="17">
        <v>0</v>
      </c>
      <c r="V429" s="17">
        <v>0</v>
      </c>
      <c r="W429" s="17">
        <v>0</v>
      </c>
      <c r="X429" s="17">
        <v>0</v>
      </c>
      <c r="Y429" s="17">
        <v>0</v>
      </c>
      <c r="Z429" s="17">
        <v>0</v>
      </c>
      <c r="AA429" s="17">
        <v>0</v>
      </c>
      <c r="AB429" s="17">
        <v>0</v>
      </c>
      <c r="AC429" s="17">
        <v>0</v>
      </c>
      <c r="AD429" s="17">
        <v>0</v>
      </c>
      <c r="AE429" s="17">
        <v>0</v>
      </c>
      <c r="AF429" s="17">
        <v>0</v>
      </c>
      <c r="AG429" s="17">
        <v>2.4556240650160004</v>
      </c>
      <c r="AH429" s="17">
        <v>0</v>
      </c>
      <c r="AI429" s="17">
        <v>0</v>
      </c>
      <c r="AJ429" s="17">
        <v>0</v>
      </c>
      <c r="AK429" s="17">
        <v>8.6896803944340011</v>
      </c>
      <c r="AL429" s="17">
        <v>0</v>
      </c>
      <c r="AM429" s="17">
        <v>0</v>
      </c>
      <c r="AN429" s="17">
        <v>0</v>
      </c>
      <c r="AO429" s="17">
        <v>0</v>
      </c>
    </row>
    <row r="430" spans="1:43" x14ac:dyDescent="0.2">
      <c r="A430" s="17">
        <v>2002</v>
      </c>
      <c r="B430" s="17">
        <v>48.445525598067</v>
      </c>
      <c r="C430" s="17">
        <v>4.9511911774700001</v>
      </c>
      <c r="D430" s="17">
        <v>0</v>
      </c>
      <c r="E430" s="17">
        <v>3.6773307428650002</v>
      </c>
      <c r="F430" s="17">
        <v>0.24010006072499998</v>
      </c>
      <c r="G430" s="17">
        <v>0</v>
      </c>
      <c r="H430" s="17">
        <v>0.24065849634499997</v>
      </c>
      <c r="I430" s="17">
        <v>0</v>
      </c>
      <c r="J430" s="17">
        <v>0</v>
      </c>
      <c r="K430" s="17">
        <v>0.27163348212100002</v>
      </c>
      <c r="L430" s="17">
        <v>0</v>
      </c>
      <c r="M430" s="17">
        <v>0</v>
      </c>
      <c r="N430" s="17">
        <v>3.4813263603310003</v>
      </c>
      <c r="O430" s="17">
        <v>0.8430115859970001</v>
      </c>
      <c r="P430" s="17">
        <v>0.452539541208</v>
      </c>
      <c r="Q430" s="17">
        <v>0.24065849634499997</v>
      </c>
      <c r="R430" s="17">
        <v>0.27163348212100002</v>
      </c>
      <c r="S430" s="17">
        <v>0</v>
      </c>
      <c r="T430" s="17">
        <v>0</v>
      </c>
      <c r="U430" s="17">
        <v>0</v>
      </c>
      <c r="V430" s="17">
        <v>0</v>
      </c>
      <c r="W430" s="17">
        <v>0</v>
      </c>
      <c r="X430" s="17">
        <v>0</v>
      </c>
      <c r="Y430" s="17">
        <v>0</v>
      </c>
      <c r="Z430" s="17">
        <v>0</v>
      </c>
      <c r="AA430" s="17">
        <v>0</v>
      </c>
      <c r="AB430" s="17">
        <v>0</v>
      </c>
      <c r="AC430" s="17">
        <v>0</v>
      </c>
      <c r="AD430" s="17">
        <v>0</v>
      </c>
      <c r="AE430" s="17">
        <v>0</v>
      </c>
      <c r="AF430" s="17">
        <v>0</v>
      </c>
      <c r="AG430" s="17">
        <v>0.27163348212100002</v>
      </c>
      <c r="AH430" s="17">
        <v>0</v>
      </c>
      <c r="AI430" s="17">
        <v>0</v>
      </c>
      <c r="AJ430" s="17">
        <v>0</v>
      </c>
      <c r="AK430" s="17">
        <v>9.5291969602930013</v>
      </c>
      <c r="AL430" s="17">
        <v>0</v>
      </c>
      <c r="AM430" s="17">
        <v>0</v>
      </c>
      <c r="AN430" s="17">
        <v>0</v>
      </c>
      <c r="AO430" s="17">
        <v>0</v>
      </c>
    </row>
    <row r="431" spans="1:43" x14ac:dyDescent="0.2">
      <c r="A431" s="17">
        <v>2003</v>
      </c>
      <c r="B431" s="17">
        <v>56.865936506745008</v>
      </c>
      <c r="C431" s="17">
        <v>5.5433477174329999</v>
      </c>
      <c r="D431" s="17">
        <v>0</v>
      </c>
      <c r="E431" s="17">
        <v>4.323579853409</v>
      </c>
      <c r="F431" s="17">
        <v>0.24010006072499998</v>
      </c>
      <c r="G431" s="17">
        <v>0</v>
      </c>
      <c r="H431" s="17">
        <v>0.75988647454100011</v>
      </c>
      <c r="I431" s="17">
        <v>0</v>
      </c>
      <c r="J431" s="17">
        <v>0</v>
      </c>
      <c r="K431" s="17">
        <v>0.42726092581900005</v>
      </c>
      <c r="L431" s="17">
        <v>0</v>
      </c>
      <c r="M431" s="17">
        <v>0</v>
      </c>
      <c r="N431" s="17">
        <v>3.7529599906370001</v>
      </c>
      <c r="O431" s="17">
        <v>1.09082977728</v>
      </c>
      <c r="P431" s="17">
        <v>0.59215639177800006</v>
      </c>
      <c r="Q431" s="17">
        <v>0.31530540329200002</v>
      </c>
      <c r="R431" s="17">
        <v>0.42726092581900005</v>
      </c>
      <c r="S431" s="17">
        <v>0</v>
      </c>
      <c r="T431" s="17">
        <v>0.44458066673600005</v>
      </c>
      <c r="U431" s="17">
        <v>0</v>
      </c>
      <c r="V431" s="17">
        <v>0</v>
      </c>
      <c r="W431" s="17">
        <v>0</v>
      </c>
      <c r="X431" s="17">
        <v>0</v>
      </c>
      <c r="Y431" s="17">
        <v>0</v>
      </c>
      <c r="Z431" s="17">
        <v>0</v>
      </c>
      <c r="AA431" s="17">
        <v>0</v>
      </c>
      <c r="AB431" s="17">
        <v>0</v>
      </c>
      <c r="AC431" s="17">
        <v>0</v>
      </c>
      <c r="AD431" s="17">
        <v>0</v>
      </c>
      <c r="AE431" s="17">
        <v>0</v>
      </c>
      <c r="AF431" s="17">
        <v>0</v>
      </c>
      <c r="AG431" s="17">
        <v>0.42726092581900005</v>
      </c>
      <c r="AH431" s="17">
        <v>0</v>
      </c>
      <c r="AI431" s="17">
        <v>0</v>
      </c>
      <c r="AJ431" s="17">
        <v>0</v>
      </c>
      <c r="AK431" s="17">
        <v>10.845964444467</v>
      </c>
      <c r="AL431" s="17">
        <v>0</v>
      </c>
      <c r="AM431" s="17">
        <v>0</v>
      </c>
      <c r="AN431" s="17">
        <v>0</v>
      </c>
      <c r="AO431" s="17">
        <v>0</v>
      </c>
    </row>
    <row r="432" spans="1:43" x14ac:dyDescent="0.2">
      <c r="A432" s="17">
        <v>2004</v>
      </c>
      <c r="B432" s="17">
        <v>61.334935747874006</v>
      </c>
      <c r="C432" s="17">
        <v>6.5837772292640002</v>
      </c>
      <c r="D432" s="17">
        <v>0</v>
      </c>
      <c r="E432" s="17">
        <v>7.7401541189610006</v>
      </c>
      <c r="F432" s="17">
        <v>0.24010006072499998</v>
      </c>
      <c r="G432" s="17">
        <v>0</v>
      </c>
      <c r="H432" s="17">
        <v>2.0612052920489998</v>
      </c>
      <c r="I432" s="17">
        <v>0</v>
      </c>
      <c r="J432" s="17">
        <v>0</v>
      </c>
      <c r="K432" s="17">
        <v>1.4998815285800002</v>
      </c>
      <c r="L432" s="17">
        <v>0</v>
      </c>
      <c r="M432" s="17">
        <v>0</v>
      </c>
      <c r="N432" s="17">
        <v>4.1802211880529994</v>
      </c>
      <c r="O432" s="17">
        <v>3.7234386571079998</v>
      </c>
      <c r="P432" s="17">
        <v>1.0404289839059999</v>
      </c>
      <c r="Q432" s="17">
        <v>1.7543405858929999</v>
      </c>
      <c r="R432" s="17">
        <v>1.4998815285800002</v>
      </c>
      <c r="S432" s="17">
        <v>0</v>
      </c>
      <c r="T432" s="17">
        <v>0.30686430164299999</v>
      </c>
      <c r="U432" s="17">
        <v>0</v>
      </c>
      <c r="V432" s="17">
        <v>0</v>
      </c>
      <c r="W432" s="17">
        <v>0</v>
      </c>
      <c r="X432" s="17">
        <v>0</v>
      </c>
      <c r="Y432" s="17">
        <v>0</v>
      </c>
      <c r="Z432" s="17">
        <v>0</v>
      </c>
      <c r="AA432" s="17">
        <v>0</v>
      </c>
      <c r="AB432" s="17">
        <v>0</v>
      </c>
      <c r="AC432" s="17">
        <v>0</v>
      </c>
      <c r="AD432" s="17">
        <v>0</v>
      </c>
      <c r="AE432" s="17">
        <v>0</v>
      </c>
      <c r="AF432" s="17">
        <v>0</v>
      </c>
      <c r="AG432" s="17">
        <v>1.4998815285800002</v>
      </c>
      <c r="AH432" s="17">
        <v>0</v>
      </c>
      <c r="AI432" s="17">
        <v>0</v>
      </c>
      <c r="AJ432" s="17">
        <v>0</v>
      </c>
      <c r="AK432" s="17">
        <v>12.487090135511</v>
      </c>
      <c r="AL432" s="17">
        <v>0</v>
      </c>
      <c r="AM432" s="17">
        <v>0</v>
      </c>
      <c r="AN432" s="17">
        <v>0</v>
      </c>
      <c r="AO432" s="17">
        <v>0</v>
      </c>
    </row>
    <row r="433" spans="1:41" x14ac:dyDescent="0.2">
      <c r="A433" s="17">
        <v>2005</v>
      </c>
      <c r="B433" s="17">
        <v>67.201698477236008</v>
      </c>
      <c r="C433" s="17">
        <v>8.4855138207209997</v>
      </c>
      <c r="D433" s="17">
        <v>0</v>
      </c>
      <c r="E433" s="17">
        <v>8.0447081329460008</v>
      </c>
      <c r="F433" s="17">
        <v>0.24010006072499998</v>
      </c>
      <c r="G433" s="17">
        <v>0</v>
      </c>
      <c r="H433" s="17">
        <v>2.1756772511060003</v>
      </c>
      <c r="I433" s="17">
        <v>0</v>
      </c>
      <c r="J433" s="17">
        <v>0</v>
      </c>
      <c r="K433" s="17">
        <v>3.2751912491519999</v>
      </c>
      <c r="L433" s="17">
        <v>0.21630685684999998</v>
      </c>
      <c r="M433" s="17">
        <v>0</v>
      </c>
      <c r="N433" s="17">
        <v>5.6801028065460004</v>
      </c>
      <c r="O433" s="17">
        <v>1.5282279160090002</v>
      </c>
      <c r="P433" s="17">
        <v>1.3025222171809998</v>
      </c>
      <c r="Q433" s="17">
        <v>1.7675244320230001</v>
      </c>
      <c r="R433" s="17">
        <v>3.2751912491519999</v>
      </c>
      <c r="S433" s="17">
        <v>0.81552108294100012</v>
      </c>
      <c r="T433" s="17">
        <v>0.40815281908300005</v>
      </c>
      <c r="U433" s="17">
        <v>0</v>
      </c>
      <c r="V433" s="17">
        <v>0</v>
      </c>
      <c r="W433" s="17">
        <v>0</v>
      </c>
      <c r="X433" s="17">
        <v>0</v>
      </c>
      <c r="Y433" s="17">
        <v>0.21630685684999998</v>
      </c>
      <c r="Z433" s="17">
        <v>0</v>
      </c>
      <c r="AA433" s="17">
        <v>0</v>
      </c>
      <c r="AB433" s="17">
        <v>0</v>
      </c>
      <c r="AC433" s="17">
        <v>0</v>
      </c>
      <c r="AD433" s="17">
        <v>0</v>
      </c>
      <c r="AE433" s="17">
        <v>0</v>
      </c>
      <c r="AF433" s="17">
        <v>0</v>
      </c>
      <c r="AG433" s="17">
        <v>3.2751912491519999</v>
      </c>
      <c r="AH433" s="17">
        <v>0.21630685684999998</v>
      </c>
      <c r="AI433" s="17">
        <v>0</v>
      </c>
      <c r="AJ433" s="17">
        <v>0</v>
      </c>
      <c r="AK433" s="17">
        <v>13.740229837675001</v>
      </c>
      <c r="AL433" s="17">
        <v>0</v>
      </c>
      <c r="AM433" s="17">
        <v>0</v>
      </c>
      <c r="AN433" s="17">
        <v>0</v>
      </c>
      <c r="AO433" s="17">
        <v>0</v>
      </c>
    </row>
    <row r="434" spans="1:41" x14ac:dyDescent="0.2">
      <c r="A434" s="17">
        <v>2006</v>
      </c>
      <c r="B434" s="17">
        <v>70.628228494428996</v>
      </c>
      <c r="C434" s="17">
        <v>8.5965007621150011</v>
      </c>
      <c r="D434" s="17">
        <v>0</v>
      </c>
      <c r="E434" s="17">
        <v>11.792767434391001</v>
      </c>
      <c r="F434" s="17">
        <v>0.67233426924999995</v>
      </c>
      <c r="G434" s="17">
        <v>0</v>
      </c>
      <c r="H434" s="17">
        <v>4.7023424296000007</v>
      </c>
      <c r="I434" s="17">
        <v>0</v>
      </c>
      <c r="J434" s="17">
        <v>0</v>
      </c>
      <c r="K434" s="17">
        <v>2.5581010627319998</v>
      </c>
      <c r="L434" s="17">
        <v>0.33008353227499998</v>
      </c>
      <c r="M434" s="17">
        <v>0</v>
      </c>
      <c r="N434" s="17">
        <v>9.171601227147999</v>
      </c>
      <c r="O434" s="17">
        <v>5.7672931752480006</v>
      </c>
      <c r="P434" s="17">
        <v>0.73426757777699991</v>
      </c>
      <c r="Q434" s="17">
        <v>3.5488081653790005</v>
      </c>
      <c r="R434" s="17">
        <v>2.5581010627319998</v>
      </c>
      <c r="S434" s="17">
        <v>0.13903637003500002</v>
      </c>
      <c r="T434" s="17">
        <v>1.1535339027110003</v>
      </c>
      <c r="U434" s="17">
        <v>0</v>
      </c>
      <c r="V434" s="17">
        <v>0.432234208525</v>
      </c>
      <c r="W434" s="17">
        <v>0</v>
      </c>
      <c r="X434" s="17">
        <v>0</v>
      </c>
      <c r="Y434" s="17">
        <v>0.33008353227499998</v>
      </c>
      <c r="Z434" s="17">
        <v>0</v>
      </c>
      <c r="AA434" s="17">
        <v>0</v>
      </c>
      <c r="AB434" s="17">
        <v>0</v>
      </c>
      <c r="AC434" s="17">
        <v>0</v>
      </c>
      <c r="AD434" s="17">
        <v>0</v>
      </c>
      <c r="AE434" s="17">
        <v>0</v>
      </c>
      <c r="AF434" s="17">
        <v>0</v>
      </c>
      <c r="AG434" s="17">
        <v>2.5581010627319998</v>
      </c>
      <c r="AH434" s="17">
        <v>0.33008353227499998</v>
      </c>
      <c r="AI434" s="17">
        <v>0</v>
      </c>
      <c r="AJ434" s="17">
        <v>0</v>
      </c>
      <c r="AK434" s="17">
        <v>15.308338200915001</v>
      </c>
      <c r="AL434" s="17">
        <v>0.72666339460000007</v>
      </c>
      <c r="AM434" s="17">
        <v>0</v>
      </c>
      <c r="AN434" s="17">
        <v>0</v>
      </c>
      <c r="AO434" s="17">
        <v>0</v>
      </c>
    </row>
    <row r="435" spans="1:41" x14ac:dyDescent="0.2">
      <c r="A435" s="17">
        <v>2007</v>
      </c>
      <c r="B435" s="17">
        <v>80.619940344493003</v>
      </c>
      <c r="C435" s="17">
        <v>9.2600808576590001</v>
      </c>
      <c r="D435" s="17">
        <v>0.36198628602499999</v>
      </c>
      <c r="E435" s="17">
        <v>11.916876629807</v>
      </c>
      <c r="F435" s="17">
        <v>1.078738173154</v>
      </c>
      <c r="G435" s="17">
        <v>0</v>
      </c>
      <c r="H435" s="17">
        <v>3.3129486489260001</v>
      </c>
      <c r="I435" s="17">
        <v>0</v>
      </c>
      <c r="J435" s="17">
        <v>0</v>
      </c>
      <c r="K435" s="17">
        <v>2.6725908605050002</v>
      </c>
      <c r="L435" s="17">
        <v>0</v>
      </c>
      <c r="M435" s="17">
        <v>0</v>
      </c>
      <c r="N435" s="17">
        <v>12.059786338717998</v>
      </c>
      <c r="O435" s="17">
        <v>2.528257021695</v>
      </c>
      <c r="P435" s="17">
        <v>0.76818406728099997</v>
      </c>
      <c r="Q435" s="17">
        <v>2.5372182274099999</v>
      </c>
      <c r="R435" s="17">
        <v>1.7079593814710001</v>
      </c>
      <c r="S435" s="17">
        <v>0.66378611691699996</v>
      </c>
      <c r="T435" s="17">
        <v>0.77573001700300004</v>
      </c>
      <c r="U435" s="17">
        <v>0.96463110616199998</v>
      </c>
      <c r="V435" s="17">
        <v>0.406403903904</v>
      </c>
      <c r="W435" s="17">
        <v>0.36198628602499999</v>
      </c>
      <c r="X435" s="17">
        <v>0</v>
      </c>
      <c r="Y435" s="17">
        <v>0</v>
      </c>
      <c r="Z435" s="17">
        <v>0</v>
      </c>
      <c r="AA435" s="17">
        <v>0</v>
      </c>
      <c r="AB435" s="17">
        <v>0</v>
      </c>
      <c r="AC435" s="17">
        <v>0</v>
      </c>
      <c r="AD435" s="17">
        <v>0</v>
      </c>
      <c r="AE435" s="17">
        <v>0</v>
      </c>
      <c r="AF435" s="17">
        <v>0</v>
      </c>
      <c r="AG435" s="17">
        <v>2.6725904876330002</v>
      </c>
      <c r="AH435" s="17">
        <v>0</v>
      </c>
      <c r="AI435" s="17">
        <v>0</v>
      </c>
      <c r="AJ435" s="17">
        <v>0</v>
      </c>
      <c r="AK435" s="17">
        <v>17.533331751955998</v>
      </c>
      <c r="AL435" s="17">
        <v>0</v>
      </c>
      <c r="AM435" s="17">
        <v>0</v>
      </c>
      <c r="AN435" s="17">
        <v>0</v>
      </c>
      <c r="AO435" s="17">
        <v>0</v>
      </c>
    </row>
    <row r="436" spans="1:41" x14ac:dyDescent="0.2">
      <c r="A436" s="17">
        <v>2008</v>
      </c>
      <c r="B436" s="17">
        <v>90.685363864146012</v>
      </c>
      <c r="C436" s="17">
        <v>10.748560837525</v>
      </c>
      <c r="D436" s="17">
        <v>0.36198628602499999</v>
      </c>
      <c r="E436" s="17">
        <v>14.210315425200003</v>
      </c>
      <c r="F436" s="17">
        <v>1.078738173154</v>
      </c>
      <c r="G436" s="17">
        <v>0</v>
      </c>
      <c r="H436" s="17">
        <v>2.6132601247820006</v>
      </c>
      <c r="I436" s="17">
        <v>0</v>
      </c>
      <c r="J436" s="17">
        <v>0</v>
      </c>
      <c r="K436" s="17">
        <v>2.554542436128</v>
      </c>
      <c r="L436" s="17">
        <v>0</v>
      </c>
      <c r="M436" s="17">
        <v>0</v>
      </c>
      <c r="N436" s="17">
        <v>14.701659591641999</v>
      </c>
      <c r="O436" s="17">
        <v>3.352677470023</v>
      </c>
      <c r="P436" s="17">
        <v>1.184380672828</v>
      </c>
      <c r="Q436" s="17">
        <v>2.3219954555090005</v>
      </c>
      <c r="R436" s="17">
        <v>2.0906660393480001</v>
      </c>
      <c r="S436" s="17">
        <v>0.30409801309000001</v>
      </c>
      <c r="T436" s="17">
        <v>0.29126405143500006</v>
      </c>
      <c r="U436" s="17">
        <v>0.46387593399500004</v>
      </c>
      <c r="V436" s="17">
        <v>0</v>
      </c>
      <c r="W436" s="17">
        <v>0</v>
      </c>
      <c r="X436" s="17">
        <v>0</v>
      </c>
      <c r="Y436" s="17">
        <v>0</v>
      </c>
      <c r="Z436" s="17">
        <v>0</v>
      </c>
      <c r="AA436" s="17">
        <v>0</v>
      </c>
      <c r="AB436" s="17">
        <v>0</v>
      </c>
      <c r="AC436" s="17">
        <v>0</v>
      </c>
      <c r="AD436" s="17">
        <v>0</v>
      </c>
      <c r="AE436" s="17">
        <v>0</v>
      </c>
      <c r="AF436" s="17">
        <v>0</v>
      </c>
      <c r="AG436" s="17">
        <v>2.5545419733430004</v>
      </c>
      <c r="AH436" s="17">
        <v>0</v>
      </c>
      <c r="AI436" s="17">
        <v>0</v>
      </c>
      <c r="AJ436" s="17">
        <v>0</v>
      </c>
      <c r="AK436" s="17">
        <v>18.98442715146</v>
      </c>
      <c r="AL436" s="17">
        <v>0</v>
      </c>
      <c r="AM436" s="17">
        <v>0</v>
      </c>
      <c r="AN436" s="17">
        <v>0</v>
      </c>
      <c r="AO436" s="17">
        <v>3.0717607580999999E-2</v>
      </c>
    </row>
    <row r="437" spans="1:41" x14ac:dyDescent="0.2">
      <c r="A437" s="17">
        <v>2009</v>
      </c>
      <c r="B437" s="17">
        <v>96.962276876339999</v>
      </c>
      <c r="C437" s="17">
        <v>12.520751638221</v>
      </c>
      <c r="D437" s="17">
        <v>0.39526718402800004</v>
      </c>
      <c r="E437" s="17">
        <v>20.586290043883004</v>
      </c>
      <c r="F437" s="17">
        <v>1.310887282251</v>
      </c>
      <c r="G437" s="17">
        <v>0</v>
      </c>
      <c r="H437" s="17">
        <v>3.098925540008</v>
      </c>
      <c r="I437" s="17">
        <v>0</v>
      </c>
      <c r="J437" s="17">
        <v>0</v>
      </c>
      <c r="K437" s="17">
        <v>2.9098388452760005</v>
      </c>
      <c r="L437" s="17">
        <v>1.2667662743999998E-2</v>
      </c>
      <c r="M437" s="17">
        <v>0</v>
      </c>
      <c r="N437" s="17">
        <v>17.256202086041998</v>
      </c>
      <c r="O437" s="17">
        <v>9.0174136726569998</v>
      </c>
      <c r="P437" s="17">
        <v>1.7601480911129999</v>
      </c>
      <c r="Q437" s="17">
        <v>1.9081889147550002</v>
      </c>
      <c r="R437" s="17">
        <v>1.7492768389850002</v>
      </c>
      <c r="S437" s="17">
        <v>0.29014057748300004</v>
      </c>
      <c r="T437" s="17">
        <v>1.1907362207400001</v>
      </c>
      <c r="U437" s="17">
        <v>1.1605616447810001</v>
      </c>
      <c r="V437" s="17">
        <v>0.23214905082500001</v>
      </c>
      <c r="W437" s="17">
        <v>3.3280898003000006E-2</v>
      </c>
      <c r="X437" s="17">
        <v>0</v>
      </c>
      <c r="Y437" s="17">
        <v>1.2667662743999998E-2</v>
      </c>
      <c r="Z437" s="17">
        <v>0</v>
      </c>
      <c r="AA437" s="17">
        <v>0</v>
      </c>
      <c r="AB437" s="17">
        <v>0</v>
      </c>
      <c r="AC437" s="17">
        <v>0</v>
      </c>
      <c r="AD437" s="17">
        <v>0</v>
      </c>
      <c r="AE437" s="17">
        <v>0</v>
      </c>
      <c r="AF437" s="17">
        <v>0</v>
      </c>
      <c r="AG437" s="17">
        <v>2.9098384837660003</v>
      </c>
      <c r="AH437" s="17">
        <v>1.2667662743999998E-2</v>
      </c>
      <c r="AI437" s="17">
        <v>0</v>
      </c>
      <c r="AJ437" s="17">
        <v>0</v>
      </c>
      <c r="AK437" s="17">
        <v>20.711941765379997</v>
      </c>
      <c r="AL437" s="17">
        <v>0</v>
      </c>
      <c r="AM437" s="17">
        <v>0</v>
      </c>
      <c r="AN437" s="17">
        <v>0</v>
      </c>
      <c r="AO437" s="17">
        <v>0</v>
      </c>
    </row>
    <row r="438" spans="1:41" x14ac:dyDescent="0.2">
      <c r="A438" s="17">
        <v>2010</v>
      </c>
      <c r="B438" s="17">
        <v>110.872478549896</v>
      </c>
      <c r="C438" s="17">
        <v>12.889784315928001</v>
      </c>
      <c r="D438" s="17">
        <v>0.93453456938699997</v>
      </c>
      <c r="E438" s="17">
        <v>27.736910900424004</v>
      </c>
      <c r="F438" s="17">
        <v>2.0960463967090002</v>
      </c>
      <c r="G438" s="17">
        <v>0</v>
      </c>
      <c r="H438" s="17">
        <v>2.8810745261580002</v>
      </c>
      <c r="I438" s="17">
        <v>9.2814934274999997E-2</v>
      </c>
      <c r="J438" s="17">
        <v>0</v>
      </c>
      <c r="K438" s="17">
        <v>2.8807354904349998</v>
      </c>
      <c r="L438" s="17">
        <v>0.26191573546699998</v>
      </c>
      <c r="M438" s="17">
        <v>0</v>
      </c>
      <c r="N438" s="17">
        <v>12.739602827521999</v>
      </c>
      <c r="O438" s="17">
        <v>8.2979573650620004</v>
      </c>
      <c r="P438" s="17">
        <v>1.7007467260890001</v>
      </c>
      <c r="Q438" s="17">
        <v>2.5284516782280004</v>
      </c>
      <c r="R438" s="17">
        <v>2.4328456476610003</v>
      </c>
      <c r="S438" s="17">
        <v>0.34712082790700005</v>
      </c>
      <c r="T438" s="17">
        <v>0.35262278965800004</v>
      </c>
      <c r="U438" s="17">
        <v>0.447824798729</v>
      </c>
      <c r="V438" s="17">
        <v>0.87778020024699988</v>
      </c>
      <c r="W438" s="17">
        <v>0.53926685743400005</v>
      </c>
      <c r="X438" s="17">
        <v>0</v>
      </c>
      <c r="Y438" s="17">
        <v>0.26191573546699998</v>
      </c>
      <c r="Z438" s="17">
        <v>0</v>
      </c>
      <c r="AA438" s="17">
        <v>9.2814934274999997E-2</v>
      </c>
      <c r="AB438" s="17">
        <v>0</v>
      </c>
      <c r="AC438" s="17">
        <v>0</v>
      </c>
      <c r="AD438" s="17">
        <v>0</v>
      </c>
      <c r="AE438" s="17">
        <v>0</v>
      </c>
      <c r="AF438" s="17">
        <v>0</v>
      </c>
      <c r="AG438" s="17">
        <v>2.8806704463900004</v>
      </c>
      <c r="AH438" s="17">
        <v>0.26191573546699998</v>
      </c>
      <c r="AI438" s="17">
        <v>0</v>
      </c>
      <c r="AJ438" s="17">
        <v>0</v>
      </c>
      <c r="AK438" s="17">
        <v>21.427404697354</v>
      </c>
      <c r="AL438" s="17">
        <v>0</v>
      </c>
      <c r="AM438" s="17">
        <v>0</v>
      </c>
      <c r="AN438" s="17">
        <v>0</v>
      </c>
      <c r="AO438" s="17">
        <v>7.4391061127810003</v>
      </c>
    </row>
    <row r="439" spans="1:41" x14ac:dyDescent="0.2">
      <c r="A439" s="17">
        <v>2011</v>
      </c>
      <c r="B439" s="17">
        <v>109.46434533096699</v>
      </c>
      <c r="C439" s="17">
        <v>17.011271390878001</v>
      </c>
      <c r="D439" s="17">
        <v>1.0547715823329999</v>
      </c>
      <c r="E439" s="17">
        <v>39.046191200844007</v>
      </c>
      <c r="F439" s="17">
        <v>2.5167190238230002</v>
      </c>
      <c r="G439" s="17">
        <v>0</v>
      </c>
      <c r="H439" s="17">
        <v>2.9141829632379999</v>
      </c>
      <c r="I439" s="17">
        <v>0</v>
      </c>
      <c r="J439" s="17">
        <v>0</v>
      </c>
      <c r="K439" s="17">
        <v>6.6342765177150005</v>
      </c>
      <c r="L439" s="17">
        <v>0</v>
      </c>
      <c r="M439" s="17">
        <v>0</v>
      </c>
      <c r="N439" s="17">
        <v>14.395385214370002</v>
      </c>
      <c r="O439" s="17">
        <v>13.231262614744001</v>
      </c>
      <c r="P439" s="17">
        <v>4.3893065568510004</v>
      </c>
      <c r="Q439" s="17">
        <v>2.4022897448120002</v>
      </c>
      <c r="R439" s="17">
        <v>5.598795451401001</v>
      </c>
      <c r="S439" s="17">
        <v>0.27308979870300004</v>
      </c>
      <c r="T439" s="17">
        <v>0.51189290382599995</v>
      </c>
      <c r="U439" s="17">
        <v>1.0354807947170002</v>
      </c>
      <c r="V439" s="17">
        <v>0.42067231251400006</v>
      </c>
      <c r="W439" s="17">
        <v>0.120237012946</v>
      </c>
      <c r="X439" s="17">
        <v>0</v>
      </c>
      <c r="Y439" s="17">
        <v>0</v>
      </c>
      <c r="Z439" s="17">
        <v>0</v>
      </c>
      <c r="AA439" s="17">
        <v>0</v>
      </c>
      <c r="AB439" s="17">
        <v>0</v>
      </c>
      <c r="AC439" s="17">
        <v>0</v>
      </c>
      <c r="AD439" s="17">
        <v>0</v>
      </c>
      <c r="AE439" s="17">
        <v>0</v>
      </c>
      <c r="AF439" s="17">
        <v>0</v>
      </c>
      <c r="AG439" s="17">
        <v>6.6342762461180014</v>
      </c>
      <c r="AH439" s="17">
        <v>0</v>
      </c>
      <c r="AI439" s="17">
        <v>0</v>
      </c>
      <c r="AJ439" s="17">
        <v>0</v>
      </c>
      <c r="AK439" s="17">
        <v>22.625134278739004</v>
      </c>
      <c r="AL439" s="17">
        <v>0.10151848906200001</v>
      </c>
      <c r="AM439" s="17">
        <v>0</v>
      </c>
      <c r="AN439" s="17">
        <v>0</v>
      </c>
      <c r="AO439" s="17">
        <v>1.4868690523790002</v>
      </c>
    </row>
    <row r="440" spans="1:41" x14ac:dyDescent="0.2">
      <c r="A440" s="17">
        <v>2012</v>
      </c>
      <c r="B440" s="17">
        <v>121.735401471789</v>
      </c>
      <c r="C440" s="17">
        <v>17.650078005560001</v>
      </c>
      <c r="D440" s="17">
        <v>1.5641546879670001</v>
      </c>
      <c r="E440" s="17">
        <v>45.332621209176004</v>
      </c>
      <c r="F440" s="17">
        <v>3.159892935392</v>
      </c>
      <c r="G440" s="17">
        <v>0</v>
      </c>
      <c r="H440" s="17">
        <v>2.5566072898820003</v>
      </c>
      <c r="I440" s="17">
        <v>8.1064661669999986E-3</v>
      </c>
      <c r="J440" s="17">
        <v>0</v>
      </c>
      <c r="K440" s="17">
        <v>3.5024291359650004</v>
      </c>
      <c r="L440" s="17">
        <v>0</v>
      </c>
      <c r="M440" s="17">
        <v>0</v>
      </c>
      <c r="N440" s="17">
        <v>19.473849024822002</v>
      </c>
      <c r="O440" s="17">
        <v>8.0784388943780012</v>
      </c>
      <c r="P440" s="17">
        <v>1.4146903108820001</v>
      </c>
      <c r="Q440" s="17">
        <v>1.954465181152</v>
      </c>
      <c r="R440" s="17">
        <v>2.6973409914490003</v>
      </c>
      <c r="S440" s="17">
        <v>0.38477912928499997</v>
      </c>
      <c r="T440" s="17">
        <v>0.60214169080099988</v>
      </c>
      <c r="U440" s="17">
        <v>0.80508760317499994</v>
      </c>
      <c r="V440" s="17">
        <v>0.64317355005900012</v>
      </c>
      <c r="W440" s="17">
        <v>0.50938277761799999</v>
      </c>
      <c r="X440" s="17">
        <v>8.1064661669999986E-3</v>
      </c>
      <c r="Y440" s="17">
        <v>0</v>
      </c>
      <c r="Z440" s="17">
        <v>0</v>
      </c>
      <c r="AA440" s="17">
        <v>0</v>
      </c>
      <c r="AB440" s="17">
        <v>0</v>
      </c>
      <c r="AC440" s="17">
        <v>0</v>
      </c>
      <c r="AD440" s="17">
        <v>0</v>
      </c>
      <c r="AE440" s="17">
        <v>0</v>
      </c>
      <c r="AF440" s="17">
        <v>0</v>
      </c>
      <c r="AG440" s="17">
        <v>3.5024285946240004</v>
      </c>
      <c r="AH440" s="17">
        <v>0</v>
      </c>
      <c r="AI440" s="17">
        <v>0</v>
      </c>
      <c r="AJ440" s="17">
        <v>0</v>
      </c>
      <c r="AK440" s="17">
        <v>24.860180102613</v>
      </c>
      <c r="AL440" s="17">
        <v>0</v>
      </c>
      <c r="AM440" s="17">
        <v>0</v>
      </c>
      <c r="AN440" s="17">
        <v>0</v>
      </c>
      <c r="AO440" s="17">
        <v>1.5558124805219997</v>
      </c>
    </row>
    <row r="441" spans="1:41" x14ac:dyDescent="0.2">
      <c r="A441" s="17">
        <v>2013</v>
      </c>
      <c r="B441" s="17">
        <v>130.44262562988399</v>
      </c>
      <c r="C441" s="17">
        <v>19.290118329675</v>
      </c>
      <c r="D441" s="17">
        <v>1.6953705967040003</v>
      </c>
      <c r="E441" s="17">
        <v>53.176068295668998</v>
      </c>
      <c r="F441" s="17">
        <v>3.6162003296699998</v>
      </c>
      <c r="G441" s="17">
        <v>0</v>
      </c>
      <c r="H441" s="17">
        <v>3.0137149077850003</v>
      </c>
      <c r="I441" s="17">
        <v>1.2489635003999999E-2</v>
      </c>
      <c r="J441" s="17">
        <v>0</v>
      </c>
      <c r="K441" s="17">
        <v>5.3831429045580004</v>
      </c>
      <c r="L441" s="17">
        <v>1.4245480350499999</v>
      </c>
      <c r="M441" s="17">
        <v>0</v>
      </c>
      <c r="N441" s="17">
        <v>21.368841162615006</v>
      </c>
      <c r="O441" s="17">
        <v>11.140862326051</v>
      </c>
      <c r="P441" s="17">
        <v>3.1823712773319999</v>
      </c>
      <c r="Q441" s="17">
        <v>2.1480381554450001</v>
      </c>
      <c r="R441" s="17">
        <v>3.7476496817979998</v>
      </c>
      <c r="S441" s="17">
        <v>0.48222944501699999</v>
      </c>
      <c r="T441" s="17">
        <v>0.86567616614300014</v>
      </c>
      <c r="U441" s="17">
        <v>1.6354928612500002</v>
      </c>
      <c r="V441" s="17">
        <v>1.0881058400020001</v>
      </c>
      <c r="W441" s="17">
        <v>0.13121581882400002</v>
      </c>
      <c r="X441" s="17">
        <v>1.2489635003999999E-2</v>
      </c>
      <c r="Y441" s="17">
        <v>0.79274921440000001</v>
      </c>
      <c r="Z441" s="17">
        <v>0</v>
      </c>
      <c r="AA441" s="17">
        <v>0</v>
      </c>
      <c r="AB441" s="17">
        <v>0.63179882065000004</v>
      </c>
      <c r="AC441" s="17">
        <v>0</v>
      </c>
      <c r="AD441" s="17">
        <v>0</v>
      </c>
      <c r="AE441" s="17">
        <v>0</v>
      </c>
      <c r="AF441" s="17">
        <v>0</v>
      </c>
      <c r="AG441" s="17">
        <v>5.3831425430479998</v>
      </c>
      <c r="AH441" s="17">
        <v>1.4245480350499999</v>
      </c>
      <c r="AI441" s="17">
        <v>0</v>
      </c>
      <c r="AJ441" s="17">
        <v>0</v>
      </c>
      <c r="AK441" s="17">
        <v>27.004694211884001</v>
      </c>
      <c r="AL441" s="17">
        <v>0.31401515860000001</v>
      </c>
      <c r="AM441" s="17">
        <v>0</v>
      </c>
      <c r="AN441" s="17">
        <v>0</v>
      </c>
      <c r="AO441" s="17">
        <v>1.6074369981720003</v>
      </c>
    </row>
    <row r="442" spans="1:41" x14ac:dyDescent="0.2">
      <c r="A442" s="17">
        <v>2014</v>
      </c>
      <c r="B442" s="17">
        <v>145.000394914601</v>
      </c>
      <c r="C442" s="17">
        <v>19.584494348523997</v>
      </c>
      <c r="D442" s="17">
        <v>2.2218203724299999</v>
      </c>
      <c r="E442" s="17">
        <v>59.762805122991004</v>
      </c>
      <c r="F442" s="17">
        <v>4.385531506825</v>
      </c>
      <c r="G442" s="17">
        <v>0</v>
      </c>
      <c r="H442" s="17">
        <v>1.8916143484710002</v>
      </c>
      <c r="I442" s="17">
        <v>0</v>
      </c>
      <c r="J442" s="17">
        <v>0</v>
      </c>
      <c r="K442" s="17">
        <v>7.2409183572830003</v>
      </c>
      <c r="L442" s="17">
        <v>0</v>
      </c>
      <c r="M442" s="17">
        <v>0</v>
      </c>
      <c r="N442" s="17">
        <v>25.808804838427999</v>
      </c>
      <c r="O442" s="17">
        <v>10.724149222246</v>
      </c>
      <c r="P442" s="17">
        <v>1.190696329993</v>
      </c>
      <c r="Q442" s="17">
        <v>1.2856356166679999</v>
      </c>
      <c r="R442" s="17">
        <v>4.1089444734100002</v>
      </c>
      <c r="S442" s="17">
        <v>0.399459792664</v>
      </c>
      <c r="T442" s="17">
        <v>0.60597819046199997</v>
      </c>
      <c r="U442" s="17">
        <v>3.1319734076720001</v>
      </c>
      <c r="V442" s="17">
        <v>0.76933084913899996</v>
      </c>
      <c r="W442" s="17">
        <v>0.52644937121300006</v>
      </c>
      <c r="X442" s="17">
        <v>0</v>
      </c>
      <c r="Y442" s="17">
        <v>0</v>
      </c>
      <c r="Z442" s="17">
        <v>0</v>
      </c>
      <c r="AA442" s="17">
        <v>0</v>
      </c>
      <c r="AB442" s="17">
        <v>0</v>
      </c>
      <c r="AC442" s="17">
        <v>0</v>
      </c>
      <c r="AD442" s="17">
        <v>0</v>
      </c>
      <c r="AE442" s="17">
        <v>0</v>
      </c>
      <c r="AF442" s="17">
        <v>0</v>
      </c>
      <c r="AG442" s="17">
        <v>7.2409178810819999</v>
      </c>
      <c r="AH442" s="17">
        <v>0</v>
      </c>
      <c r="AI442" s="17">
        <v>0</v>
      </c>
      <c r="AJ442" s="17">
        <v>0</v>
      </c>
      <c r="AK442" s="17">
        <v>29.499468514366004</v>
      </c>
      <c r="AL442" s="17">
        <v>0</v>
      </c>
      <c r="AM442" s="17">
        <v>0</v>
      </c>
      <c r="AN442" s="17">
        <v>0</v>
      </c>
      <c r="AO442" s="17">
        <v>2.367727701807</v>
      </c>
    </row>
    <row r="443" spans="1:41" x14ac:dyDescent="0.2">
      <c r="A443" s="17">
        <v>2015</v>
      </c>
      <c r="B443" s="17">
        <v>155.77653134168406</v>
      </c>
      <c r="C443" s="17">
        <v>22.959470923975001</v>
      </c>
      <c r="D443" s="17">
        <v>2.4597131448690002</v>
      </c>
      <c r="E443" s="17">
        <v>66.010281276049142</v>
      </c>
      <c r="F443" s="17">
        <v>4.7767637562159999</v>
      </c>
      <c r="G443" s="17">
        <v>0</v>
      </c>
      <c r="H443" s="17">
        <v>5.0168086293180005</v>
      </c>
      <c r="I443" s="17">
        <v>0.13640661807499999</v>
      </c>
      <c r="J443" s="17">
        <v>0</v>
      </c>
      <c r="K443" s="17">
        <v>5.0927255317919995</v>
      </c>
      <c r="L443" s="17">
        <v>0</v>
      </c>
      <c r="M443" s="17">
        <v>0</v>
      </c>
      <c r="N443" s="17">
        <v>31.004633001725999</v>
      </c>
      <c r="O443" s="17">
        <v>9.3536838220250011</v>
      </c>
      <c r="P443" s="17">
        <v>3.6009512585860004</v>
      </c>
      <c r="Q443" s="17">
        <v>4.5157743912010009</v>
      </c>
      <c r="R443" s="17">
        <v>3.027107532025</v>
      </c>
      <c r="S443" s="17">
        <v>0.53955680858499999</v>
      </c>
      <c r="T443" s="17">
        <v>0.50103386524500004</v>
      </c>
      <c r="U443" s="17">
        <v>2.0656173685130002</v>
      </c>
      <c r="V443" s="17">
        <v>0.52763908079099997</v>
      </c>
      <c r="W443" s="17">
        <v>0.23789277243900001</v>
      </c>
      <c r="X443" s="17">
        <v>0</v>
      </c>
      <c r="Y443" s="17">
        <v>0</v>
      </c>
      <c r="Z443" s="17">
        <v>0</v>
      </c>
      <c r="AA443" s="17">
        <v>0.13640661807499999</v>
      </c>
      <c r="AB443" s="17">
        <v>0</v>
      </c>
      <c r="AC443" s="17">
        <v>0</v>
      </c>
      <c r="AD443" s="17">
        <v>0</v>
      </c>
      <c r="AE443" s="17">
        <v>0</v>
      </c>
      <c r="AF443" s="17">
        <v>0</v>
      </c>
      <c r="AG443" s="17">
        <v>5.0927249005380002</v>
      </c>
      <c r="AH443" s="17">
        <v>0</v>
      </c>
      <c r="AI443" s="17">
        <v>0</v>
      </c>
      <c r="AJ443" s="17">
        <v>0</v>
      </c>
      <c r="AK443" s="17">
        <v>29.228542099444006</v>
      </c>
      <c r="AL443" s="17">
        <v>0</v>
      </c>
      <c r="AM443" s="17">
        <v>0</v>
      </c>
      <c r="AN443" s="17">
        <v>0</v>
      </c>
      <c r="AO443" s="17">
        <v>2.0450898076970003</v>
      </c>
    </row>
    <row r="444" spans="1:41" x14ac:dyDescent="0.2">
      <c r="A444" s="17">
        <v>2016</v>
      </c>
      <c r="B444" s="17">
        <v>160.59430636984493</v>
      </c>
      <c r="C444" s="17">
        <v>23.261247659455002</v>
      </c>
      <c r="D444" s="17">
        <v>2.9784453827740003</v>
      </c>
      <c r="E444" s="17">
        <v>70.868303759193878</v>
      </c>
      <c r="F444" s="17">
        <v>6.9655537009019985</v>
      </c>
      <c r="G444" s="17">
        <v>0.63536845994999991</v>
      </c>
      <c r="H444" s="17">
        <v>6.51620669748762</v>
      </c>
      <c r="I444" s="17">
        <v>0.58429001929000013</v>
      </c>
      <c r="J444" s="17">
        <v>0</v>
      </c>
      <c r="K444" s="17">
        <v>10.538135728731518</v>
      </c>
      <c r="L444" s="17">
        <v>0</v>
      </c>
      <c r="M444" s="17">
        <v>0</v>
      </c>
      <c r="N444" s="17">
        <v>34.538229093364002</v>
      </c>
      <c r="O444" s="17">
        <v>13.370086508072735</v>
      </c>
      <c r="P444" s="17">
        <v>3.3134051380640006</v>
      </c>
      <c r="Q444" s="17">
        <v>3.6049504746596197</v>
      </c>
      <c r="R444" s="17">
        <v>5.853953986346518</v>
      </c>
      <c r="S444" s="17">
        <v>0.91555161457700007</v>
      </c>
      <c r="T444" s="17">
        <v>2.9112560095030005</v>
      </c>
      <c r="U444" s="17">
        <v>4.6841811111310001</v>
      </c>
      <c r="V444" s="17">
        <v>2.3625497568449996</v>
      </c>
      <c r="W444" s="17">
        <v>1.0672202604760002</v>
      </c>
      <c r="X444" s="17">
        <v>0.49740999984000006</v>
      </c>
      <c r="Y444" s="17">
        <v>0</v>
      </c>
      <c r="Z444" s="17">
        <v>8.6880019449999998E-2</v>
      </c>
      <c r="AA444" s="17">
        <v>8.6880019449999998E-2</v>
      </c>
      <c r="AB444" s="17">
        <v>0</v>
      </c>
      <c r="AC444" s="17">
        <v>0.63536845994999991</v>
      </c>
      <c r="AD444" s="17">
        <v>0</v>
      </c>
      <c r="AE444" s="17">
        <v>0</v>
      </c>
      <c r="AF444" s="17">
        <v>0</v>
      </c>
      <c r="AG444" s="17">
        <v>10.538135097477518</v>
      </c>
      <c r="AH444" s="17">
        <v>0</v>
      </c>
      <c r="AI444" s="17">
        <v>0</v>
      </c>
      <c r="AJ444" s="17">
        <v>0</v>
      </c>
      <c r="AK444" s="17">
        <v>29.399967739666483</v>
      </c>
      <c r="AL444" s="17">
        <v>1.0744203599999998E-3</v>
      </c>
      <c r="AM444" s="17">
        <v>0</v>
      </c>
      <c r="AN444" s="17">
        <v>0</v>
      </c>
      <c r="AO444" s="17">
        <v>1.55912976817</v>
      </c>
    </row>
    <row r="445" spans="1:41" x14ac:dyDescent="0.2">
      <c r="A445" s="17">
        <v>2017</v>
      </c>
      <c r="B445" s="17">
        <v>171.8986402728107</v>
      </c>
      <c r="C445" s="17">
        <v>26.807831822413078</v>
      </c>
      <c r="D445" s="17">
        <v>3.3285930421179999</v>
      </c>
      <c r="E445" s="17">
        <v>77.825684375293875</v>
      </c>
      <c r="F445" s="17">
        <v>8.3962199293059996</v>
      </c>
      <c r="G445" s="17">
        <v>0.63536845994999991</v>
      </c>
      <c r="H445" s="17">
        <v>4.629535334134971</v>
      </c>
      <c r="I445" s="17">
        <v>0.20101132334400001</v>
      </c>
      <c r="J445" s="17">
        <v>0</v>
      </c>
      <c r="K445" s="17">
        <v>10.569678324587748</v>
      </c>
      <c r="L445" s="17">
        <v>0.40566398405000004</v>
      </c>
      <c r="M445" s="17">
        <v>0</v>
      </c>
      <c r="N445" s="17">
        <v>38.389104329574515</v>
      </c>
      <c r="O445" s="17">
        <v>14.630743337631998</v>
      </c>
      <c r="P445" s="17">
        <v>3.949834527731074</v>
      </c>
      <c r="Q445" s="17">
        <v>3.234942351338971</v>
      </c>
      <c r="R445" s="17">
        <v>6.8614016556007478</v>
      </c>
      <c r="S445" s="17">
        <v>1.9842388303690002</v>
      </c>
      <c r="T445" s="17">
        <v>1.3945927111990002</v>
      </c>
      <c r="U445" s="17">
        <v>3.7082760827900003</v>
      </c>
      <c r="V445" s="17">
        <v>1.4310572981630003</v>
      </c>
      <c r="W445" s="17">
        <v>0.35014764592800002</v>
      </c>
      <c r="X445" s="17">
        <v>0.2006197908</v>
      </c>
      <c r="Y445" s="17">
        <v>0.40566398405000004</v>
      </c>
      <c r="Z445" s="17">
        <v>0</v>
      </c>
      <c r="AA445" s="17">
        <v>3.9153254399999993E-4</v>
      </c>
      <c r="AB445" s="17">
        <v>0</v>
      </c>
      <c r="AC445" s="17">
        <v>0</v>
      </c>
      <c r="AD445" s="17">
        <v>0</v>
      </c>
      <c r="AE445" s="17">
        <v>0</v>
      </c>
      <c r="AF445" s="17">
        <v>0</v>
      </c>
      <c r="AG445" s="17">
        <v>10.569677738390748</v>
      </c>
      <c r="AH445" s="17">
        <v>0.40566398405000004</v>
      </c>
      <c r="AI445" s="17">
        <v>0</v>
      </c>
      <c r="AJ445" s="17">
        <v>0</v>
      </c>
      <c r="AK445" s="17">
        <v>32.707742002675253</v>
      </c>
      <c r="AL445" s="17">
        <v>0.58625472224800002</v>
      </c>
      <c r="AM445" s="17">
        <v>0</v>
      </c>
      <c r="AN445" s="17">
        <v>0</v>
      </c>
      <c r="AO445" s="17">
        <v>6.6872604925210002</v>
      </c>
    </row>
    <row r="446" spans="1:41" x14ac:dyDescent="0.2">
      <c r="A446" s="17">
        <v>2018</v>
      </c>
      <c r="B446" s="17">
        <v>181.52829170056896</v>
      </c>
      <c r="C446" s="17">
        <v>29.188642359412484</v>
      </c>
      <c r="D446" s="17">
        <v>2.2212351018740004</v>
      </c>
      <c r="E446" s="17">
        <v>86.313996753618071</v>
      </c>
      <c r="F446" s="17">
        <v>9.4200158226769997</v>
      </c>
      <c r="G446" s="17">
        <v>0.63536845994999991</v>
      </c>
      <c r="H446" s="17">
        <v>3.912090117931462</v>
      </c>
      <c r="I446" s="17">
        <v>0.18104223280000001</v>
      </c>
      <c r="J446" s="17">
        <v>0</v>
      </c>
      <c r="K446" s="17">
        <v>9.5247615714678187</v>
      </c>
      <c r="L446" s="17">
        <v>1.5333423538040001</v>
      </c>
      <c r="M446" s="17">
        <v>1.4083188548000001</v>
      </c>
      <c r="N446" s="17">
        <v>46.028691607027056</v>
      </c>
      <c r="O446" s="17">
        <v>13.421129179930359</v>
      </c>
      <c r="P446" s="17">
        <v>3.8751836824845594</v>
      </c>
      <c r="Q446" s="17">
        <v>3.1996088594034626</v>
      </c>
      <c r="R446" s="17">
        <v>7.3233339785288178</v>
      </c>
      <c r="S446" s="17">
        <v>1.5447683323919998</v>
      </c>
      <c r="T446" s="17">
        <v>0.71248098693100004</v>
      </c>
      <c r="U446" s="17">
        <v>2.2014269933260002</v>
      </c>
      <c r="V446" s="17">
        <v>1.4666410533740002</v>
      </c>
      <c r="W446" s="17">
        <v>0.30096112582700002</v>
      </c>
      <c r="X446" s="17">
        <v>0.18104223280000001</v>
      </c>
      <c r="Y446" s="17">
        <v>1.0904966076040001</v>
      </c>
      <c r="Z446" s="17">
        <v>0</v>
      </c>
      <c r="AA446" s="17">
        <v>0</v>
      </c>
      <c r="AB446" s="17">
        <v>0.44284543160000006</v>
      </c>
      <c r="AC446" s="17">
        <v>0</v>
      </c>
      <c r="AD446" s="17">
        <v>0</v>
      </c>
      <c r="AE446" s="17">
        <v>1.4083188548000001</v>
      </c>
      <c r="AF446" s="17">
        <v>0</v>
      </c>
      <c r="AG446" s="17">
        <v>9.5247609718548176</v>
      </c>
      <c r="AH446" s="17">
        <v>1.5333420392040003</v>
      </c>
      <c r="AI446" s="17">
        <v>1.4083188548000001</v>
      </c>
      <c r="AJ446" s="17">
        <v>0</v>
      </c>
      <c r="AK446" s="17">
        <v>33.639013566367943</v>
      </c>
      <c r="AL446" s="17">
        <v>0.47413983109100005</v>
      </c>
      <c r="AM446" s="17">
        <v>0</v>
      </c>
      <c r="AN446" s="17">
        <v>0</v>
      </c>
      <c r="AO446" s="17">
        <v>3.3357547930633582</v>
      </c>
    </row>
    <row r="447" spans="1:41" x14ac:dyDescent="0.2">
      <c r="A447" s="17">
        <v>2019</v>
      </c>
      <c r="B447" s="17">
        <v>184.42745074877465</v>
      </c>
      <c r="C447" s="17">
        <v>34.982752989633155</v>
      </c>
      <c r="D447" s="17">
        <v>1.8870038605260067</v>
      </c>
      <c r="E447" s="17">
        <v>91.325851530359685</v>
      </c>
      <c r="F447" s="17">
        <v>10.834066966571001</v>
      </c>
      <c r="G447" s="17">
        <v>1.3315784608499999</v>
      </c>
      <c r="H447" s="17">
        <v>3.694551774633672</v>
      </c>
      <c r="I447" s="17">
        <v>0.8003525626750001</v>
      </c>
      <c r="J447" s="17">
        <v>0</v>
      </c>
      <c r="K447" s="17">
        <v>14.309027259932625</v>
      </c>
      <c r="L447" s="17">
        <v>0.61006570324200005</v>
      </c>
      <c r="M447" s="17">
        <v>0</v>
      </c>
      <c r="N447" s="17">
        <v>55.24880909951932</v>
      </c>
      <c r="O447" s="17">
        <v>16.575637871651359</v>
      </c>
      <c r="P447" s="17">
        <v>7.0476865135355107</v>
      </c>
      <c r="Q447" s="17">
        <v>2.3280703206730928</v>
      </c>
      <c r="R447" s="17">
        <v>6.8282147224746268</v>
      </c>
      <c r="S447" s="17">
        <v>1.9328716212813128</v>
      </c>
      <c r="T447" s="17">
        <v>1.3664813640475799</v>
      </c>
      <c r="U447" s="17">
        <v>7.4808118479320003</v>
      </c>
      <c r="V447" s="17">
        <v>1.7150699156680003</v>
      </c>
      <c r="W447" s="17">
        <v>0.31636301743600675</v>
      </c>
      <c r="X447" s="17">
        <v>0.67867112937500007</v>
      </c>
      <c r="Y447" s="17">
        <v>0.47634365546100005</v>
      </c>
      <c r="Z447" s="17">
        <v>4.5615652202999998E-2</v>
      </c>
      <c r="AA447" s="17">
        <v>0.12168121997499999</v>
      </c>
      <c r="AB447" s="17">
        <v>0.13372195786800001</v>
      </c>
      <c r="AC447" s="17">
        <v>0.69621000089999996</v>
      </c>
      <c r="AD447" s="17">
        <v>0</v>
      </c>
      <c r="AE447" s="17">
        <v>0</v>
      </c>
      <c r="AF447" s="17">
        <v>0</v>
      </c>
      <c r="AG447" s="17">
        <v>14.309026570406626</v>
      </c>
      <c r="AH447" s="17">
        <v>0.61006561332900011</v>
      </c>
      <c r="AI447" s="17">
        <v>0</v>
      </c>
      <c r="AJ447" s="17">
        <v>0</v>
      </c>
      <c r="AK447" s="17">
        <v>31.648846128643481</v>
      </c>
      <c r="AL447" s="17">
        <v>0.78361739227800009</v>
      </c>
      <c r="AM447" s="17">
        <v>0</v>
      </c>
      <c r="AN447" s="17">
        <v>0</v>
      </c>
      <c r="AO447" s="17">
        <v>3.2463059167795518</v>
      </c>
    </row>
    <row r="448" spans="1:41" x14ac:dyDescent="0.2">
      <c r="A448" s="17">
        <v>2020</v>
      </c>
      <c r="B448" s="17">
        <v>196.419843478486</v>
      </c>
      <c r="C448" s="17">
        <v>40.834010231114824</v>
      </c>
      <c r="D448" s="17">
        <v>1.793076446154007</v>
      </c>
      <c r="E448" s="17">
        <v>97.515413532855248</v>
      </c>
      <c r="F448" s="17">
        <v>12.136892024553115</v>
      </c>
      <c r="G448" s="17">
        <v>1.8721657758760002</v>
      </c>
      <c r="H448" s="17">
        <v>4.1730372397997062</v>
      </c>
      <c r="I448" s="17">
        <v>0</v>
      </c>
      <c r="J448" s="17">
        <v>0</v>
      </c>
      <c r="K448" s="17">
        <v>8.1352388579087656</v>
      </c>
      <c r="L448" s="17">
        <v>0.59348245556800006</v>
      </c>
      <c r="M448" s="17">
        <v>0</v>
      </c>
      <c r="N448" s="17">
        <v>62.184011801135455</v>
      </c>
      <c r="O448" s="17">
        <v>12.120900018107857</v>
      </c>
      <c r="P448" s="17">
        <v>6.3144518557404634</v>
      </c>
      <c r="Q448" s="17">
        <v>2.3634132018397049</v>
      </c>
      <c r="R448" s="17">
        <v>6.3331231017659437</v>
      </c>
      <c r="S448" s="17">
        <v>1.8797724719293243</v>
      </c>
      <c r="T448" s="17">
        <v>1.8096233484339999</v>
      </c>
      <c r="U448" s="17">
        <v>1.8021152799229703</v>
      </c>
      <c r="V448" s="17">
        <v>1.3042098749171129</v>
      </c>
      <c r="W448" s="17">
        <v>0.44527466579000008</v>
      </c>
      <c r="X448" s="17">
        <v>0</v>
      </c>
      <c r="Y448" s="17">
        <v>0.59348245556800006</v>
      </c>
      <c r="Z448" s="17">
        <v>1.3848934319999997E-3</v>
      </c>
      <c r="AA448" s="17">
        <v>0</v>
      </c>
      <c r="AB448" s="17">
        <v>0</v>
      </c>
      <c r="AC448" s="17">
        <v>0.54058700042600005</v>
      </c>
      <c r="AD448" s="17">
        <v>0</v>
      </c>
      <c r="AE448" s="17">
        <v>0</v>
      </c>
      <c r="AF448" s="17">
        <v>0</v>
      </c>
      <c r="AG448" s="17">
        <v>8.1352383816889144</v>
      </c>
      <c r="AH448" s="17">
        <v>0.59348245556800006</v>
      </c>
      <c r="AI448" s="17">
        <v>0</v>
      </c>
      <c r="AJ448" s="17">
        <v>0</v>
      </c>
      <c r="AK448" s="17">
        <v>30.700565886736641</v>
      </c>
      <c r="AL448" s="17">
        <v>0.43982591120000009</v>
      </c>
      <c r="AM448" s="17">
        <v>0</v>
      </c>
      <c r="AN448" s="17">
        <v>0</v>
      </c>
      <c r="AO448" s="17">
        <v>7.9838901602834911</v>
      </c>
    </row>
    <row r="449" spans="1:43" x14ac:dyDescent="0.2">
      <c r="A449" s="17">
        <v>2021</v>
      </c>
      <c r="B449" s="17">
        <v>202.66748067346714</v>
      </c>
      <c r="C449" s="17">
        <v>45.107587978413868</v>
      </c>
      <c r="D449" s="17">
        <v>2.7698436558219832</v>
      </c>
      <c r="E449" s="17">
        <v>98.312739415772555</v>
      </c>
      <c r="F449" s="17">
        <v>15.458099455120033</v>
      </c>
      <c r="G449" s="17">
        <v>1.7784505256760001</v>
      </c>
      <c r="H449" s="17">
        <v>4.726951543591845</v>
      </c>
      <c r="I449" s="17">
        <v>0.19642933743300001</v>
      </c>
      <c r="J449" s="17">
        <v>0</v>
      </c>
      <c r="K449" s="17">
        <v>9.7794588401320404</v>
      </c>
      <c r="L449" s="17">
        <v>0.56049292955700003</v>
      </c>
      <c r="M449" s="17">
        <v>0.22028449300000003</v>
      </c>
      <c r="N449" s="17">
        <v>68.104327516893278</v>
      </c>
      <c r="O449" s="17">
        <v>11.905338580868239</v>
      </c>
      <c r="P449" s="17">
        <v>6.9998980427850137</v>
      </c>
      <c r="Q449" s="17">
        <v>1.3907426694858469</v>
      </c>
      <c r="R449" s="17">
        <v>5.0591575152710391</v>
      </c>
      <c r="S449" s="17">
        <v>2.4551450416009191</v>
      </c>
      <c r="T449" s="17">
        <v>3.3362082562680002</v>
      </c>
      <c r="U449" s="17">
        <v>4.7203010082070005</v>
      </c>
      <c r="V449" s="17">
        <v>3.7418261455277708</v>
      </c>
      <c r="W449" s="17">
        <v>0.95539895799827279</v>
      </c>
      <c r="X449" s="17">
        <v>0.19642933743300001</v>
      </c>
      <c r="Y449" s="17">
        <v>0.28781089610900001</v>
      </c>
      <c r="Z449" s="17">
        <v>0.14793722285385105</v>
      </c>
      <c r="AA449" s="17">
        <v>0</v>
      </c>
      <c r="AB449" s="17">
        <v>0.27268162893500003</v>
      </c>
      <c r="AC449" s="17">
        <v>0.12656924280000001</v>
      </c>
      <c r="AD449" s="17">
        <v>0</v>
      </c>
      <c r="AE449" s="17">
        <v>0</v>
      </c>
      <c r="AF449" s="17">
        <v>0</v>
      </c>
      <c r="AG449" s="17">
        <v>9.7794585234780396</v>
      </c>
      <c r="AH449" s="17">
        <v>0.56049252504400005</v>
      </c>
      <c r="AI449" s="17">
        <v>0.22028449300000003</v>
      </c>
      <c r="AJ449" s="17">
        <v>0.22028449300000003</v>
      </c>
      <c r="AK449" s="17">
        <v>28.198012237447191</v>
      </c>
      <c r="AL449" s="17">
        <v>0.59635758079503032</v>
      </c>
      <c r="AM449" s="17">
        <v>0</v>
      </c>
      <c r="AN449" s="17">
        <v>0</v>
      </c>
      <c r="AO449" s="17">
        <v>2.8084054495100923</v>
      </c>
    </row>
    <row r="450" spans="1:43" x14ac:dyDescent="0.2">
      <c r="AQ450" s="22" t="s">
        <v>114</v>
      </c>
    </row>
    <row r="451" spans="1:43" x14ac:dyDescent="0.2">
      <c r="A451" s="24" t="s">
        <v>94</v>
      </c>
      <c r="B451" s="24"/>
      <c r="C451" s="24"/>
      <c r="D451" s="24"/>
    </row>
    <row r="452" spans="1:43" x14ac:dyDescent="0.2">
      <c r="A452" s="17" t="s">
        <v>0</v>
      </c>
      <c r="B452" s="17" t="s">
        <v>1</v>
      </c>
      <c r="C452" s="17" t="s">
        <v>2</v>
      </c>
      <c r="D452" s="17" t="s">
        <v>3</v>
      </c>
      <c r="E452" s="17" t="s">
        <v>4</v>
      </c>
      <c r="F452" s="17" t="s">
        <v>5</v>
      </c>
      <c r="G452" s="17" t="s">
        <v>6</v>
      </c>
      <c r="H452" s="17" t="s">
        <v>7</v>
      </c>
      <c r="I452" s="17" t="s">
        <v>8</v>
      </c>
      <c r="J452" s="17" t="s">
        <v>9</v>
      </c>
      <c r="K452" s="17" t="s">
        <v>10</v>
      </c>
      <c r="L452" s="17" t="s">
        <v>11</v>
      </c>
      <c r="M452" s="17" t="s">
        <v>12</v>
      </c>
      <c r="N452" s="17" t="s">
        <v>13</v>
      </c>
      <c r="O452" s="17" t="s">
        <v>14</v>
      </c>
      <c r="P452" s="17" t="s">
        <v>15</v>
      </c>
      <c r="Q452" s="17" t="s">
        <v>16</v>
      </c>
      <c r="R452" s="17" t="s">
        <v>17</v>
      </c>
      <c r="S452" s="17" t="s">
        <v>18</v>
      </c>
      <c r="T452" s="17" t="s">
        <v>19</v>
      </c>
      <c r="U452" s="17" t="s">
        <v>20</v>
      </c>
      <c r="V452" s="17" t="s">
        <v>21</v>
      </c>
      <c r="W452" s="17" t="s">
        <v>22</v>
      </c>
      <c r="X452" s="17" t="s">
        <v>23</v>
      </c>
      <c r="Y452" s="17" t="s">
        <v>24</v>
      </c>
      <c r="Z452" s="17" t="s">
        <v>25</v>
      </c>
      <c r="AA452" s="17" t="s">
        <v>26</v>
      </c>
      <c r="AB452" s="17" t="s">
        <v>27</v>
      </c>
      <c r="AC452" s="17" t="s">
        <v>28</v>
      </c>
      <c r="AD452" s="17" t="s">
        <v>29</v>
      </c>
      <c r="AE452" s="17" t="s">
        <v>30</v>
      </c>
      <c r="AF452" s="17" t="s">
        <v>31</v>
      </c>
      <c r="AG452" s="17" t="s">
        <v>32</v>
      </c>
      <c r="AH452" s="17" t="s">
        <v>33</v>
      </c>
      <c r="AI452" s="17" t="s">
        <v>34</v>
      </c>
      <c r="AJ452" s="17" t="s">
        <v>35</v>
      </c>
      <c r="AK452" s="17" t="s">
        <v>36</v>
      </c>
      <c r="AL452" s="17" t="s">
        <v>37</v>
      </c>
      <c r="AM452" s="17" t="s">
        <v>38</v>
      </c>
      <c r="AN452" s="17" t="s">
        <v>39</v>
      </c>
      <c r="AO452" s="17" t="s">
        <v>40</v>
      </c>
    </row>
    <row r="453" spans="1:43" x14ac:dyDescent="0.2">
      <c r="A453" s="17">
        <v>2000</v>
      </c>
      <c r="B453" s="17">
        <v>7250.0057186637569</v>
      </c>
      <c r="C453" s="17">
        <v>207.595993469392</v>
      </c>
      <c r="D453" s="17">
        <v>0</v>
      </c>
      <c r="E453" s="17">
        <v>213.67975103872405</v>
      </c>
      <c r="F453" s="17">
        <v>60.205036483548014</v>
      </c>
      <c r="G453" s="17">
        <v>0</v>
      </c>
      <c r="H453" s="17">
        <v>103.00312781500003</v>
      </c>
      <c r="I453" s="17">
        <v>0</v>
      </c>
      <c r="J453" s="17">
        <v>0</v>
      </c>
      <c r="K453" s="17">
        <v>255.86149581102003</v>
      </c>
      <c r="L453" s="17">
        <v>0</v>
      </c>
      <c r="M453" s="17">
        <v>0</v>
      </c>
      <c r="N453" s="17">
        <v>0</v>
      </c>
      <c r="O453" s="17">
        <v>0</v>
      </c>
      <c r="P453" s="17">
        <v>0</v>
      </c>
      <c r="Q453" s="17">
        <v>0</v>
      </c>
      <c r="R453" s="17">
        <v>0</v>
      </c>
      <c r="S453" s="17">
        <v>0</v>
      </c>
      <c r="T453" s="17">
        <v>0</v>
      </c>
      <c r="U453" s="17">
        <v>0</v>
      </c>
      <c r="V453" s="17">
        <v>0</v>
      </c>
      <c r="W453" s="17">
        <v>0</v>
      </c>
      <c r="X453" s="17">
        <v>0</v>
      </c>
      <c r="Y453" s="17">
        <v>0</v>
      </c>
      <c r="Z453" s="17">
        <v>0</v>
      </c>
      <c r="AA453" s="17">
        <v>0</v>
      </c>
      <c r="AB453" s="17">
        <v>0</v>
      </c>
      <c r="AC453" s="17">
        <v>0</v>
      </c>
      <c r="AD453" s="17">
        <v>0</v>
      </c>
      <c r="AE453" s="17">
        <v>0</v>
      </c>
      <c r="AF453" s="17">
        <v>0</v>
      </c>
      <c r="AG453" s="17">
        <v>0</v>
      </c>
      <c r="AH453" s="17">
        <v>0</v>
      </c>
      <c r="AI453" s="17">
        <v>0</v>
      </c>
      <c r="AJ453" s="17">
        <v>0</v>
      </c>
      <c r="AK453" s="17">
        <v>0</v>
      </c>
      <c r="AL453" s="17">
        <v>0</v>
      </c>
      <c r="AM453" s="17">
        <v>0</v>
      </c>
      <c r="AN453" s="17">
        <v>0</v>
      </c>
      <c r="AO453" s="17">
        <v>0</v>
      </c>
    </row>
    <row r="454" spans="1:43" x14ac:dyDescent="0.2">
      <c r="A454" s="17">
        <v>2001</v>
      </c>
      <c r="B454" s="17">
        <v>8666.2992433177169</v>
      </c>
      <c r="C454" s="17">
        <v>400.6210283860247</v>
      </c>
      <c r="D454" s="17">
        <v>0</v>
      </c>
      <c r="E454" s="17">
        <v>408.2619818229478</v>
      </c>
      <c r="F454" s="17">
        <v>60.205036483548014</v>
      </c>
      <c r="G454" s="17">
        <v>0</v>
      </c>
      <c r="H454" s="17">
        <v>212.96085564844532</v>
      </c>
      <c r="I454" s="17">
        <v>0</v>
      </c>
      <c r="J454" s="17">
        <v>0</v>
      </c>
      <c r="K454" s="17">
        <v>177.17006158221253</v>
      </c>
      <c r="L454" s="17">
        <v>0</v>
      </c>
      <c r="M454" s="17">
        <v>0</v>
      </c>
      <c r="N454" s="17">
        <v>255.86149581102003</v>
      </c>
      <c r="O454" s="17">
        <v>194.58223078422378</v>
      </c>
      <c r="P454" s="17">
        <v>193.02503491663276</v>
      </c>
      <c r="Q454" s="17">
        <v>212.96085564844532</v>
      </c>
      <c r="R454" s="17">
        <v>177.17006158221253</v>
      </c>
      <c r="S454" s="17">
        <v>0</v>
      </c>
      <c r="T454" s="17">
        <v>0</v>
      </c>
      <c r="U454" s="17">
        <v>0</v>
      </c>
      <c r="V454" s="17">
        <v>0</v>
      </c>
      <c r="W454" s="17">
        <v>0</v>
      </c>
      <c r="X454" s="17">
        <v>0</v>
      </c>
      <c r="Y454" s="17">
        <v>0</v>
      </c>
      <c r="Z454" s="17">
        <v>0</v>
      </c>
      <c r="AA454" s="17">
        <v>0</v>
      </c>
      <c r="AB454" s="17">
        <v>0</v>
      </c>
      <c r="AC454" s="17">
        <v>0</v>
      </c>
      <c r="AD454" s="17">
        <v>0</v>
      </c>
      <c r="AE454" s="17">
        <v>0</v>
      </c>
      <c r="AF454" s="17">
        <v>0</v>
      </c>
      <c r="AG454" s="17">
        <v>177.17006158221253</v>
      </c>
      <c r="AH454" s="17">
        <v>0</v>
      </c>
      <c r="AI454" s="17">
        <v>0</v>
      </c>
      <c r="AJ454" s="17">
        <v>0</v>
      </c>
      <c r="AK454" s="17">
        <v>2194.0319696181937</v>
      </c>
      <c r="AL454" s="17">
        <v>0</v>
      </c>
      <c r="AM454" s="17">
        <v>0</v>
      </c>
      <c r="AN454" s="17">
        <v>0</v>
      </c>
      <c r="AO454" s="17">
        <v>0</v>
      </c>
    </row>
    <row r="455" spans="1:43" x14ac:dyDescent="0.2">
      <c r="A455" s="17">
        <v>2002</v>
      </c>
      <c r="B455" s="17">
        <v>11359.046538237068</v>
      </c>
      <c r="C455" s="17">
        <v>559.74528618041597</v>
      </c>
      <c r="D455" s="17">
        <v>0</v>
      </c>
      <c r="E455" s="17">
        <v>612.41564551839122</v>
      </c>
      <c r="F455" s="17">
        <v>60.205036483548014</v>
      </c>
      <c r="G455" s="17">
        <v>0</v>
      </c>
      <c r="H455" s="17">
        <v>144.18963887713133</v>
      </c>
      <c r="I455" s="17">
        <v>0</v>
      </c>
      <c r="J455" s="17">
        <v>0</v>
      </c>
      <c r="K455" s="17">
        <v>75.600032311927137</v>
      </c>
      <c r="L455" s="17">
        <v>0</v>
      </c>
      <c r="M455" s="17">
        <v>0</v>
      </c>
      <c r="N455" s="17">
        <v>433.03155739323262</v>
      </c>
      <c r="O455" s="17">
        <v>204.15358160336788</v>
      </c>
      <c r="P455" s="17">
        <v>159.12417792029925</v>
      </c>
      <c r="Q455" s="17">
        <v>144.18963887713133</v>
      </c>
      <c r="R455" s="17">
        <v>75.600032311927137</v>
      </c>
      <c r="S455" s="17">
        <v>0</v>
      </c>
      <c r="T455" s="17">
        <v>0</v>
      </c>
      <c r="U455" s="17">
        <v>0</v>
      </c>
      <c r="V455" s="17">
        <v>0</v>
      </c>
      <c r="W455" s="17">
        <v>0</v>
      </c>
      <c r="X455" s="17">
        <v>0</v>
      </c>
      <c r="Y455" s="17">
        <v>0</v>
      </c>
      <c r="Z455" s="17">
        <v>0</v>
      </c>
      <c r="AA455" s="17">
        <v>0</v>
      </c>
      <c r="AB455" s="17">
        <v>0</v>
      </c>
      <c r="AC455" s="17">
        <v>0</v>
      </c>
      <c r="AD455" s="17">
        <v>0</v>
      </c>
      <c r="AE455" s="17">
        <v>0</v>
      </c>
      <c r="AF455" s="17">
        <v>0</v>
      </c>
      <c r="AG455" s="17">
        <v>75.600032311927137</v>
      </c>
      <c r="AH455" s="17">
        <v>0</v>
      </c>
      <c r="AI455" s="17">
        <v>0</v>
      </c>
      <c r="AJ455" s="17">
        <v>0</v>
      </c>
      <c r="AK455" s="17">
        <v>3275.8149055727176</v>
      </c>
      <c r="AL455" s="17">
        <v>0</v>
      </c>
      <c r="AM455" s="17">
        <v>0</v>
      </c>
      <c r="AN455" s="17">
        <v>0</v>
      </c>
      <c r="AO455" s="17">
        <v>0</v>
      </c>
    </row>
    <row r="456" spans="1:43" x14ac:dyDescent="0.2">
      <c r="A456" s="17">
        <v>2003</v>
      </c>
      <c r="B456" s="17">
        <v>12448.144762021177</v>
      </c>
      <c r="C456" s="17">
        <v>774.36186565109028</v>
      </c>
      <c r="D456" s="17">
        <v>0</v>
      </c>
      <c r="E456" s="17">
        <v>1078.2684320317003</v>
      </c>
      <c r="F456" s="17">
        <v>60.205036483548014</v>
      </c>
      <c r="G456" s="17">
        <v>0</v>
      </c>
      <c r="H456" s="17">
        <v>289.85908322093468</v>
      </c>
      <c r="I456" s="17">
        <v>0</v>
      </c>
      <c r="J456" s="17">
        <v>0</v>
      </c>
      <c r="K456" s="17">
        <v>141.73154907777925</v>
      </c>
      <c r="L456" s="17">
        <v>0</v>
      </c>
      <c r="M456" s="17">
        <v>0</v>
      </c>
      <c r="N456" s="17">
        <v>508.63159196805566</v>
      </c>
      <c r="O456" s="17">
        <v>486.49539714983155</v>
      </c>
      <c r="P456" s="17">
        <v>214.6165486068989</v>
      </c>
      <c r="Q456" s="17">
        <v>269.21643275283265</v>
      </c>
      <c r="R456" s="17">
        <v>141.73154907777925</v>
      </c>
      <c r="S456" s="17">
        <v>0</v>
      </c>
      <c r="T456" s="17">
        <v>20.642610636522509</v>
      </c>
      <c r="U456" s="17">
        <v>0</v>
      </c>
      <c r="V456" s="17">
        <v>0</v>
      </c>
      <c r="W456" s="17">
        <v>0</v>
      </c>
      <c r="X456" s="17">
        <v>0</v>
      </c>
      <c r="Y456" s="17">
        <v>0</v>
      </c>
      <c r="Z456" s="17">
        <v>0</v>
      </c>
      <c r="AA456" s="17">
        <v>0</v>
      </c>
      <c r="AB456" s="17">
        <v>0</v>
      </c>
      <c r="AC456" s="17">
        <v>0</v>
      </c>
      <c r="AD456" s="17">
        <v>0</v>
      </c>
      <c r="AE456" s="17">
        <v>0</v>
      </c>
      <c r="AF456" s="17">
        <v>0</v>
      </c>
      <c r="AG456" s="17">
        <v>141.73154907777925</v>
      </c>
      <c r="AH456" s="17">
        <v>0</v>
      </c>
      <c r="AI456" s="17">
        <v>0</v>
      </c>
      <c r="AJ456" s="17">
        <v>0</v>
      </c>
      <c r="AK456" s="17">
        <v>2201.1583313120946</v>
      </c>
      <c r="AL456" s="17">
        <v>0</v>
      </c>
      <c r="AM456" s="17">
        <v>0</v>
      </c>
      <c r="AN456" s="17">
        <v>0</v>
      </c>
      <c r="AO456" s="17">
        <v>0</v>
      </c>
    </row>
    <row r="457" spans="1:43" x14ac:dyDescent="0.2">
      <c r="A457" s="17">
        <v>2004</v>
      </c>
      <c r="B457" s="17">
        <v>14151.49768422371</v>
      </c>
      <c r="C457" s="17">
        <v>925.56279423352453</v>
      </c>
      <c r="D457" s="17">
        <v>0</v>
      </c>
      <c r="E457" s="17">
        <v>1458.7659105862203</v>
      </c>
      <c r="F457" s="17">
        <v>60.205036483548014</v>
      </c>
      <c r="G457" s="17">
        <v>0</v>
      </c>
      <c r="H457" s="17">
        <v>316.58272550726144</v>
      </c>
      <c r="I457" s="17">
        <v>0</v>
      </c>
      <c r="J457" s="17">
        <v>0</v>
      </c>
      <c r="K457" s="17">
        <v>146.30695897833652</v>
      </c>
      <c r="L457" s="17">
        <v>0</v>
      </c>
      <c r="M457" s="17">
        <v>0</v>
      </c>
      <c r="N457" s="17">
        <v>650.06618789875154</v>
      </c>
      <c r="O457" s="17">
        <v>438.67784837273621</v>
      </c>
      <c r="P457" s="17">
        <v>151.20086386053811</v>
      </c>
      <c r="Q457" s="17">
        <v>258.40231585746596</v>
      </c>
      <c r="R457" s="17">
        <v>146.30695897833652</v>
      </c>
      <c r="S457" s="17">
        <v>0</v>
      </c>
      <c r="T457" s="17">
        <v>58.180369818216043</v>
      </c>
      <c r="U457" s="17">
        <v>0</v>
      </c>
      <c r="V457" s="17">
        <v>0</v>
      </c>
      <c r="W457" s="17">
        <v>0</v>
      </c>
      <c r="X457" s="17">
        <v>0</v>
      </c>
      <c r="Y457" s="17">
        <v>0</v>
      </c>
      <c r="Z457" s="17">
        <v>0</v>
      </c>
      <c r="AA457" s="17">
        <v>0</v>
      </c>
      <c r="AB457" s="17">
        <v>0</v>
      </c>
      <c r="AC457" s="17">
        <v>0</v>
      </c>
      <c r="AD457" s="17">
        <v>0</v>
      </c>
      <c r="AE457" s="17">
        <v>0</v>
      </c>
      <c r="AF457" s="17">
        <v>0</v>
      </c>
      <c r="AG457" s="17">
        <v>146.30695897833652</v>
      </c>
      <c r="AH457" s="17">
        <v>0</v>
      </c>
      <c r="AI457" s="17">
        <v>0</v>
      </c>
      <c r="AJ457" s="17">
        <v>0</v>
      </c>
      <c r="AK457" s="17">
        <v>2697.6440094497025</v>
      </c>
      <c r="AL457" s="17">
        <v>0</v>
      </c>
      <c r="AM457" s="17">
        <v>0</v>
      </c>
      <c r="AN457" s="17">
        <v>0</v>
      </c>
      <c r="AO457" s="17">
        <v>0.29703302117550007</v>
      </c>
    </row>
    <row r="458" spans="1:43" x14ac:dyDescent="0.2">
      <c r="A458" s="17">
        <v>2005</v>
      </c>
      <c r="B458" s="17">
        <v>14740.063507560466</v>
      </c>
      <c r="C458" s="17">
        <v>1975.6114405297849</v>
      </c>
      <c r="D458" s="17">
        <v>0</v>
      </c>
      <c r="E458" s="17">
        <v>2164.7974102292956</v>
      </c>
      <c r="F458" s="17">
        <v>60.205036483548014</v>
      </c>
      <c r="G458" s="17">
        <v>0</v>
      </c>
      <c r="H458" s="17">
        <v>690.14302716853399</v>
      </c>
      <c r="I458" s="17">
        <v>0</v>
      </c>
      <c r="J458" s="17">
        <v>0</v>
      </c>
      <c r="K458" s="17">
        <v>346.2740059122284</v>
      </c>
      <c r="L458" s="17">
        <v>54.238895937688007</v>
      </c>
      <c r="M458" s="17">
        <v>0</v>
      </c>
      <c r="N458" s="17">
        <v>796.37315135796757</v>
      </c>
      <c r="O458" s="17">
        <v>875.77591974788766</v>
      </c>
      <c r="P458" s="17">
        <v>987.26804573243271</v>
      </c>
      <c r="Q458" s="17">
        <v>637.4180485814619</v>
      </c>
      <c r="R458" s="17">
        <v>346.2740059122284</v>
      </c>
      <c r="S458" s="17">
        <v>117.01944151774009</v>
      </c>
      <c r="T458" s="17">
        <v>52.724949986192556</v>
      </c>
      <c r="U458" s="17">
        <v>0</v>
      </c>
      <c r="V458" s="17">
        <v>0</v>
      </c>
      <c r="W458" s="17">
        <v>0</v>
      </c>
      <c r="X458" s="17">
        <v>0</v>
      </c>
      <c r="Y458" s="17">
        <v>54.238895937688007</v>
      </c>
      <c r="Z458" s="17">
        <v>0</v>
      </c>
      <c r="AA458" s="17">
        <v>0</v>
      </c>
      <c r="AB458" s="17">
        <v>0</v>
      </c>
      <c r="AC458" s="17">
        <v>0</v>
      </c>
      <c r="AD458" s="17">
        <v>0</v>
      </c>
      <c r="AE458" s="17">
        <v>0</v>
      </c>
      <c r="AF458" s="17">
        <v>0</v>
      </c>
      <c r="AG458" s="17">
        <v>346.2740059122284</v>
      </c>
      <c r="AH458" s="17">
        <v>54.238895937688007</v>
      </c>
      <c r="AI458" s="17">
        <v>0</v>
      </c>
      <c r="AJ458" s="17">
        <v>0</v>
      </c>
      <c r="AK458" s="17">
        <v>3435.3020563392133</v>
      </c>
      <c r="AL458" s="17">
        <v>0</v>
      </c>
      <c r="AM458" s="17">
        <v>0</v>
      </c>
      <c r="AN458" s="17">
        <v>0</v>
      </c>
      <c r="AO458" s="17">
        <v>0</v>
      </c>
    </row>
    <row r="459" spans="1:43" x14ac:dyDescent="0.2">
      <c r="A459" s="17">
        <v>2006</v>
      </c>
      <c r="B459" s="17">
        <v>15843.519994947907</v>
      </c>
      <c r="C459" s="17">
        <v>1976.3833122446877</v>
      </c>
      <c r="D459" s="17">
        <v>0</v>
      </c>
      <c r="E459" s="17">
        <v>2746.7837063665211</v>
      </c>
      <c r="F459" s="17">
        <v>168.58766752124004</v>
      </c>
      <c r="G459" s="17">
        <v>0</v>
      </c>
      <c r="H459" s="17">
        <v>543.4447940477578</v>
      </c>
      <c r="I459" s="17">
        <v>0</v>
      </c>
      <c r="J459" s="17">
        <v>0</v>
      </c>
      <c r="K459" s="17">
        <v>378.98829855372276</v>
      </c>
      <c r="L459" s="17">
        <v>82.768371833092019</v>
      </c>
      <c r="M459" s="17">
        <v>0</v>
      </c>
      <c r="N459" s="17">
        <v>1196.8860885585839</v>
      </c>
      <c r="O459" s="17">
        <v>807.66612599800396</v>
      </c>
      <c r="P459" s="17">
        <v>135.2029532642311</v>
      </c>
      <c r="Q459" s="17">
        <v>400.42538992138805</v>
      </c>
      <c r="R459" s="17">
        <v>378.98829855372276</v>
      </c>
      <c r="S459" s="17">
        <v>56.719823472888137</v>
      </c>
      <c r="T459" s="17">
        <v>143.01931977139827</v>
      </c>
      <c r="U459" s="17">
        <v>0</v>
      </c>
      <c r="V459" s="17">
        <v>108.38263103769202</v>
      </c>
      <c r="W459" s="17">
        <v>0</v>
      </c>
      <c r="X459" s="17">
        <v>0</v>
      </c>
      <c r="Y459" s="17">
        <v>82.768371833092019</v>
      </c>
      <c r="Z459" s="17">
        <v>0</v>
      </c>
      <c r="AA459" s="17">
        <v>0</v>
      </c>
      <c r="AB459" s="17">
        <v>0</v>
      </c>
      <c r="AC459" s="17">
        <v>0</v>
      </c>
      <c r="AD459" s="17">
        <v>0</v>
      </c>
      <c r="AE459" s="17">
        <v>0</v>
      </c>
      <c r="AF459" s="17">
        <v>0</v>
      </c>
      <c r="AG459" s="17">
        <v>378.98829855372276</v>
      </c>
      <c r="AH459" s="17">
        <v>82.768371833092019</v>
      </c>
      <c r="AI459" s="17">
        <v>0</v>
      </c>
      <c r="AJ459" s="17">
        <v>0</v>
      </c>
      <c r="AK459" s="17">
        <v>2799.7988154337295</v>
      </c>
      <c r="AL459" s="17">
        <v>25.940682090699994</v>
      </c>
      <c r="AM459" s="17">
        <v>0</v>
      </c>
      <c r="AN459" s="17">
        <v>0</v>
      </c>
      <c r="AO459" s="17">
        <v>0</v>
      </c>
    </row>
    <row r="460" spans="1:43" x14ac:dyDescent="0.2">
      <c r="A460" s="17">
        <v>2007</v>
      </c>
      <c r="B460" s="17">
        <v>17517.044621039055</v>
      </c>
      <c r="C460" s="17">
        <v>2074.9669187660729</v>
      </c>
      <c r="D460" s="17">
        <v>90.767980194892019</v>
      </c>
      <c r="E460" s="17">
        <v>2984.9683109776893</v>
      </c>
      <c r="F460" s="17">
        <v>184.36968578951203</v>
      </c>
      <c r="G460" s="17">
        <v>0</v>
      </c>
      <c r="H460" s="17">
        <v>446.86371882337562</v>
      </c>
      <c r="I460" s="17">
        <v>0</v>
      </c>
      <c r="J460" s="17">
        <v>0</v>
      </c>
      <c r="K460" s="17">
        <v>251.20050235926158</v>
      </c>
      <c r="L460" s="17">
        <v>0</v>
      </c>
      <c r="M460" s="17">
        <v>0</v>
      </c>
      <c r="N460" s="17">
        <v>1657.8373740671118</v>
      </c>
      <c r="O460" s="17">
        <v>479.76529027501869</v>
      </c>
      <c r="P460" s="17">
        <v>121.9522260726406</v>
      </c>
      <c r="Q460" s="17">
        <v>365.82546287515561</v>
      </c>
      <c r="R460" s="17">
        <v>173.83948783653204</v>
      </c>
      <c r="S460" s="17">
        <v>83.181392571525635</v>
      </c>
      <c r="T460" s="17">
        <v>81.038244717520101</v>
      </c>
      <c r="U460" s="17">
        <v>77.360976909133527</v>
      </c>
      <c r="V460" s="17">
        <v>15.782018268271999</v>
      </c>
      <c r="W460" s="17">
        <v>90.767980194892019</v>
      </c>
      <c r="X460" s="17">
        <v>0</v>
      </c>
      <c r="Y460" s="17">
        <v>0</v>
      </c>
      <c r="Z460" s="17">
        <v>0</v>
      </c>
      <c r="AA460" s="17">
        <v>0</v>
      </c>
      <c r="AB460" s="17">
        <v>0</v>
      </c>
      <c r="AC460" s="17">
        <v>0</v>
      </c>
      <c r="AD460" s="17">
        <v>0</v>
      </c>
      <c r="AE460" s="17">
        <v>0</v>
      </c>
      <c r="AF460" s="17">
        <v>0</v>
      </c>
      <c r="AG460" s="17">
        <v>251.20046474566556</v>
      </c>
      <c r="AH460" s="17">
        <v>0</v>
      </c>
      <c r="AI460" s="17">
        <v>0</v>
      </c>
      <c r="AJ460" s="17">
        <v>0</v>
      </c>
      <c r="AK460" s="17">
        <v>2814.1018098373843</v>
      </c>
      <c r="AL460" s="17">
        <v>0</v>
      </c>
      <c r="AM460" s="17">
        <v>0</v>
      </c>
      <c r="AN460" s="17">
        <v>0</v>
      </c>
      <c r="AO460" s="17">
        <v>0.80549186067900025</v>
      </c>
    </row>
    <row r="461" spans="1:43" x14ac:dyDescent="0.2">
      <c r="A461" s="17">
        <v>2008</v>
      </c>
      <c r="B461" s="17">
        <v>18415.505651514854</v>
      </c>
      <c r="C461" s="17">
        <v>2522.2502273556092</v>
      </c>
      <c r="D461" s="17">
        <v>90.767980194892019</v>
      </c>
      <c r="E461" s="17">
        <v>3457.2883153144248</v>
      </c>
      <c r="F461" s="17">
        <v>184.36968578951203</v>
      </c>
      <c r="G461" s="17">
        <v>0</v>
      </c>
      <c r="H461" s="17">
        <v>565.46364640620664</v>
      </c>
      <c r="I461" s="17">
        <v>0</v>
      </c>
      <c r="J461" s="17">
        <v>0</v>
      </c>
      <c r="K461" s="17">
        <v>419.1059656498104</v>
      </c>
      <c r="L461" s="17">
        <v>0</v>
      </c>
      <c r="M461" s="17">
        <v>0</v>
      </c>
      <c r="N461" s="17">
        <v>1909.0378809072527</v>
      </c>
      <c r="O461" s="17">
        <v>759.83392170742138</v>
      </c>
      <c r="P461" s="17">
        <v>391.32133551585071</v>
      </c>
      <c r="Q461" s="17">
        <v>402.38068877931278</v>
      </c>
      <c r="R461" s="17">
        <v>350.63678332143633</v>
      </c>
      <c r="S461" s="17">
        <v>55.961812766117575</v>
      </c>
      <c r="T461" s="17">
        <v>163.0828643041184</v>
      </c>
      <c r="U461" s="17">
        <v>68.469144714778025</v>
      </c>
      <c r="V461" s="17">
        <v>0</v>
      </c>
      <c r="W461" s="17">
        <v>0</v>
      </c>
      <c r="X461" s="17">
        <v>0</v>
      </c>
      <c r="Y461" s="17">
        <v>0</v>
      </c>
      <c r="Z461" s="17">
        <v>0</v>
      </c>
      <c r="AA461" s="17">
        <v>0</v>
      </c>
      <c r="AB461" s="17">
        <v>0</v>
      </c>
      <c r="AC461" s="17">
        <v>0</v>
      </c>
      <c r="AD461" s="17">
        <v>0</v>
      </c>
      <c r="AE461" s="17">
        <v>0</v>
      </c>
      <c r="AF461" s="17">
        <v>0</v>
      </c>
      <c r="AG461" s="17">
        <v>419.10592803621432</v>
      </c>
      <c r="AH461" s="17">
        <v>0</v>
      </c>
      <c r="AI461" s="17">
        <v>0</v>
      </c>
      <c r="AJ461" s="17">
        <v>0</v>
      </c>
      <c r="AK461" s="17">
        <v>2802.6339109735636</v>
      </c>
      <c r="AL461" s="17">
        <v>0</v>
      </c>
      <c r="AM461" s="17">
        <v>0</v>
      </c>
      <c r="AN461" s="17">
        <v>0</v>
      </c>
      <c r="AO461" s="17">
        <v>0</v>
      </c>
    </row>
    <row r="462" spans="1:43" x14ac:dyDescent="0.2">
      <c r="A462" s="17">
        <v>2009</v>
      </c>
      <c r="B462" s="17">
        <v>19212.650042170917</v>
      </c>
      <c r="C462" s="17">
        <v>2842.686451881942</v>
      </c>
      <c r="D462" s="17">
        <v>151.89731617883268</v>
      </c>
      <c r="E462" s="17">
        <v>3799.1100512920443</v>
      </c>
      <c r="F462" s="17">
        <v>243.07128517132313</v>
      </c>
      <c r="G462" s="17">
        <v>0</v>
      </c>
      <c r="H462" s="17">
        <v>511.77323610637882</v>
      </c>
      <c r="I462" s="17">
        <v>0</v>
      </c>
      <c r="J462" s="17">
        <v>0</v>
      </c>
      <c r="K462" s="17">
        <v>314.23250904489828</v>
      </c>
      <c r="L462" s="17">
        <v>0</v>
      </c>
      <c r="M462" s="17">
        <v>0</v>
      </c>
      <c r="N462" s="17">
        <v>2328.1438533008386</v>
      </c>
      <c r="O462" s="17">
        <v>777.99434639041317</v>
      </c>
      <c r="P462" s="17">
        <v>365.2364753389769</v>
      </c>
      <c r="Q462" s="17">
        <v>310.76269858670048</v>
      </c>
      <c r="R462" s="17">
        <v>154.10105654237805</v>
      </c>
      <c r="S462" s="17">
        <v>75.030686777136168</v>
      </c>
      <c r="T462" s="17">
        <v>201.01052628897833</v>
      </c>
      <c r="U462" s="17">
        <v>160.13137262842821</v>
      </c>
      <c r="V462" s="17">
        <v>58.701597118915117</v>
      </c>
      <c r="W462" s="17">
        <v>61.129335983940663</v>
      </c>
      <c r="X462" s="17">
        <v>0</v>
      </c>
      <c r="Y462" s="17">
        <v>0</v>
      </c>
      <c r="Z462" s="17">
        <v>0</v>
      </c>
      <c r="AA462" s="17">
        <v>0</v>
      </c>
      <c r="AB462" s="17">
        <v>0</v>
      </c>
      <c r="AC462" s="17">
        <v>0</v>
      </c>
      <c r="AD462" s="17">
        <v>0</v>
      </c>
      <c r="AE462" s="17">
        <v>0</v>
      </c>
      <c r="AF462" s="17">
        <v>0</v>
      </c>
      <c r="AG462" s="17">
        <v>314.23242917080626</v>
      </c>
      <c r="AH462" s="17">
        <v>0</v>
      </c>
      <c r="AI462" s="17">
        <v>0</v>
      </c>
      <c r="AJ462" s="17">
        <v>0</v>
      </c>
      <c r="AK462" s="17">
        <v>2405.2391737992025</v>
      </c>
      <c r="AL462" s="17">
        <v>0</v>
      </c>
      <c r="AM462" s="17">
        <v>0</v>
      </c>
      <c r="AN462" s="17">
        <v>0</v>
      </c>
      <c r="AO462" s="17">
        <v>0</v>
      </c>
    </row>
    <row r="463" spans="1:43" x14ac:dyDescent="0.2">
      <c r="A463" s="17">
        <v>2010</v>
      </c>
      <c r="B463" s="17">
        <v>20344.109415869989</v>
      </c>
      <c r="C463" s="17">
        <v>3440.5260238500559</v>
      </c>
      <c r="D463" s="17">
        <v>258.49184128454721</v>
      </c>
      <c r="E463" s="17">
        <v>4236.840060898433</v>
      </c>
      <c r="F463" s="17">
        <v>426.47330510527541</v>
      </c>
      <c r="G463" s="17">
        <v>0</v>
      </c>
      <c r="H463" s="17">
        <v>1146.629099455381</v>
      </c>
      <c r="I463" s="17">
        <v>23.273323994052003</v>
      </c>
      <c r="J463" s="17">
        <v>0</v>
      </c>
      <c r="K463" s="17">
        <v>315.55239980807823</v>
      </c>
      <c r="L463" s="17">
        <v>42.88177047435601</v>
      </c>
      <c r="M463" s="17">
        <v>0</v>
      </c>
      <c r="N463" s="17">
        <v>1522.5073197659813</v>
      </c>
      <c r="O463" s="17">
        <v>819.23973130797367</v>
      </c>
      <c r="P463" s="17">
        <v>836.66919130589781</v>
      </c>
      <c r="Q463" s="17">
        <v>943.71379327810769</v>
      </c>
      <c r="R463" s="17">
        <v>254.22392773087773</v>
      </c>
      <c r="S463" s="17">
        <v>117.29283252667425</v>
      </c>
      <c r="T463" s="17">
        <v>202.91527531349797</v>
      </c>
      <c r="U463" s="17">
        <v>61.322527495829029</v>
      </c>
      <c r="V463" s="17">
        <v>206.65779684470826</v>
      </c>
      <c r="W463" s="17">
        <v>106.59445590293902</v>
      </c>
      <c r="X463" s="17">
        <v>0</v>
      </c>
      <c r="Y463" s="17">
        <v>42.88177047435601</v>
      </c>
      <c r="Z463" s="17">
        <v>0</v>
      </c>
      <c r="AA463" s="17">
        <v>23.273323994052003</v>
      </c>
      <c r="AB463" s="17">
        <v>0</v>
      </c>
      <c r="AC463" s="17">
        <v>0</v>
      </c>
      <c r="AD463" s="17">
        <v>0</v>
      </c>
      <c r="AE463" s="17">
        <v>0</v>
      </c>
      <c r="AF463" s="17">
        <v>0</v>
      </c>
      <c r="AG463" s="17">
        <v>315.54645522670677</v>
      </c>
      <c r="AH463" s="17">
        <v>42.88177047435601</v>
      </c>
      <c r="AI463" s="17">
        <v>0</v>
      </c>
      <c r="AJ463" s="17">
        <v>0</v>
      </c>
      <c r="AK463" s="17">
        <v>2865.103011855198</v>
      </c>
      <c r="AL463" s="17">
        <v>0</v>
      </c>
      <c r="AM463" s="17">
        <v>0</v>
      </c>
      <c r="AN463" s="17">
        <v>0</v>
      </c>
      <c r="AO463" s="17">
        <v>1119.8690470666802</v>
      </c>
    </row>
    <row r="464" spans="1:43" x14ac:dyDescent="0.2">
      <c r="A464" s="17">
        <v>2011</v>
      </c>
      <c r="B464" s="17">
        <v>20441.690342657414</v>
      </c>
      <c r="C464" s="17">
        <v>4240.4800899121892</v>
      </c>
      <c r="D464" s="17">
        <v>262.50452823866522</v>
      </c>
      <c r="E464" s="17">
        <v>5083.4911945610038</v>
      </c>
      <c r="F464" s="17">
        <v>522.97048231155713</v>
      </c>
      <c r="G464" s="17">
        <v>0</v>
      </c>
      <c r="H464" s="17">
        <v>816.9444701803136</v>
      </c>
      <c r="I464" s="17">
        <v>0</v>
      </c>
      <c r="J464" s="17">
        <v>0</v>
      </c>
      <c r="K464" s="17">
        <v>372.40478860573205</v>
      </c>
      <c r="L464" s="17">
        <v>0</v>
      </c>
      <c r="M464" s="17">
        <v>0</v>
      </c>
      <c r="N464" s="17">
        <v>1756.4727242409094</v>
      </c>
      <c r="O464" s="17">
        <v>1230.9948838356918</v>
      </c>
      <c r="P464" s="17">
        <v>857.08173523701998</v>
      </c>
      <c r="Q464" s="17">
        <v>643.80286264170866</v>
      </c>
      <c r="R464" s="17">
        <v>306.38192456343756</v>
      </c>
      <c r="S464" s="17">
        <v>43.382129984838066</v>
      </c>
      <c r="T464" s="17">
        <v>173.14156770702533</v>
      </c>
      <c r="U464" s="17">
        <v>66.022808288202512</v>
      </c>
      <c r="V464" s="17">
        <v>96.497165975581666</v>
      </c>
      <c r="W464" s="17">
        <v>4.0126869541179992</v>
      </c>
      <c r="X464" s="17">
        <v>0</v>
      </c>
      <c r="Y464" s="17">
        <v>0</v>
      </c>
      <c r="Z464" s="17">
        <v>0</v>
      </c>
      <c r="AA464" s="17">
        <v>0</v>
      </c>
      <c r="AB464" s="17">
        <v>0</v>
      </c>
      <c r="AC464" s="17">
        <v>0</v>
      </c>
      <c r="AD464" s="17">
        <v>0</v>
      </c>
      <c r="AE464" s="17">
        <v>0</v>
      </c>
      <c r="AF464" s="17">
        <v>0</v>
      </c>
      <c r="AG464" s="17">
        <v>372.40473285164006</v>
      </c>
      <c r="AH464" s="17">
        <v>0</v>
      </c>
      <c r="AI464" s="17">
        <v>0</v>
      </c>
      <c r="AJ464" s="17">
        <v>0</v>
      </c>
      <c r="AK464" s="17">
        <v>2909.5764591350699</v>
      </c>
      <c r="AL464" s="17">
        <v>101.79717454679528</v>
      </c>
      <c r="AM464" s="17">
        <v>0</v>
      </c>
      <c r="AN464" s="17">
        <v>0</v>
      </c>
      <c r="AO464" s="17">
        <v>124.468819298702</v>
      </c>
    </row>
    <row r="465" spans="1:43" x14ac:dyDescent="0.2">
      <c r="A465" s="17">
        <v>2012</v>
      </c>
      <c r="B465" s="17">
        <v>21211.370324958349</v>
      </c>
      <c r="C465" s="17">
        <v>3595.0142859359948</v>
      </c>
      <c r="D465" s="17">
        <v>280.74686787271821</v>
      </c>
      <c r="E465" s="17">
        <v>5466.0135421993828</v>
      </c>
      <c r="F465" s="17">
        <v>1809.8160385765534</v>
      </c>
      <c r="G465" s="17">
        <v>0</v>
      </c>
      <c r="H465" s="17">
        <v>539.14094564629636</v>
      </c>
      <c r="I465" s="17">
        <v>0</v>
      </c>
      <c r="J465" s="17">
        <v>0</v>
      </c>
      <c r="K465" s="17">
        <v>298.94099843486163</v>
      </c>
      <c r="L465" s="17">
        <v>0</v>
      </c>
      <c r="M465" s="17">
        <v>0</v>
      </c>
      <c r="N465" s="17">
        <v>1965.4164762777241</v>
      </c>
      <c r="O465" s="17">
        <v>762.61334654302163</v>
      </c>
      <c r="P465" s="17">
        <v>526.08799538719973</v>
      </c>
      <c r="Q465" s="17">
        <v>404.06326138781515</v>
      </c>
      <c r="R465" s="17">
        <v>187.46161637538754</v>
      </c>
      <c r="S465" s="17">
        <v>133.53400195416728</v>
      </c>
      <c r="T465" s="17">
        <v>135.07766733310163</v>
      </c>
      <c r="U465" s="17">
        <v>111.47931164289857</v>
      </c>
      <c r="V465" s="17">
        <v>1286.845471910025</v>
      </c>
      <c r="W465" s="17">
        <v>18.242327189552995</v>
      </c>
      <c r="X465" s="17">
        <v>0</v>
      </c>
      <c r="Y465" s="17">
        <v>0</v>
      </c>
      <c r="Z465" s="17">
        <v>0</v>
      </c>
      <c r="AA465" s="17">
        <v>0</v>
      </c>
      <c r="AB465" s="17">
        <v>0</v>
      </c>
      <c r="AC465" s="17">
        <v>0</v>
      </c>
      <c r="AD465" s="17">
        <v>0</v>
      </c>
      <c r="AE465" s="17">
        <v>0</v>
      </c>
      <c r="AF465" s="17">
        <v>0</v>
      </c>
      <c r="AG465" s="17">
        <v>298.94092801828612</v>
      </c>
      <c r="AH465" s="17">
        <v>0</v>
      </c>
      <c r="AI465" s="17">
        <v>0</v>
      </c>
      <c r="AJ465" s="17">
        <v>0</v>
      </c>
      <c r="AK465" s="17">
        <v>2486.4453497778054</v>
      </c>
      <c r="AL465" s="17">
        <v>0</v>
      </c>
      <c r="AM465" s="17">
        <v>0</v>
      </c>
      <c r="AN465" s="17">
        <v>0</v>
      </c>
      <c r="AO465" s="17">
        <v>163.46101046480101</v>
      </c>
    </row>
    <row r="466" spans="1:43" x14ac:dyDescent="0.2">
      <c r="A466" s="17">
        <v>2013</v>
      </c>
      <c r="B466" s="17">
        <v>21679.133489601554</v>
      </c>
      <c r="C466" s="17">
        <v>3764.7812036997784</v>
      </c>
      <c r="D466" s="17">
        <v>286.29547946031522</v>
      </c>
      <c r="E466" s="17">
        <v>6061.8267115506651</v>
      </c>
      <c r="F466" s="17">
        <v>1956.7114725719955</v>
      </c>
      <c r="G466" s="17">
        <v>0</v>
      </c>
      <c r="H466" s="17">
        <v>546.95869738030285</v>
      </c>
      <c r="I466" s="17">
        <v>0</v>
      </c>
      <c r="J466" s="17">
        <v>0</v>
      </c>
      <c r="K466" s="17">
        <v>633.41319995700849</v>
      </c>
      <c r="L466" s="17">
        <v>83.83406423840799</v>
      </c>
      <c r="M466" s="17">
        <v>0</v>
      </c>
      <c r="N466" s="17">
        <v>2147.7581336378535</v>
      </c>
      <c r="O466" s="17">
        <v>1192.6378872019911</v>
      </c>
      <c r="P466" s="17">
        <v>314.10080293558815</v>
      </c>
      <c r="Q466" s="17">
        <v>333.23677896252804</v>
      </c>
      <c r="R466" s="17">
        <v>353.46430553475255</v>
      </c>
      <c r="S466" s="17">
        <v>91.94408680347459</v>
      </c>
      <c r="T466" s="17">
        <v>213.72182731298292</v>
      </c>
      <c r="U466" s="17">
        <v>279.94881006728428</v>
      </c>
      <c r="V466" s="17">
        <v>202.42960464115785</v>
      </c>
      <c r="W466" s="17">
        <v>5.5486071067174985</v>
      </c>
      <c r="X466" s="17">
        <v>0</v>
      </c>
      <c r="Y466" s="17">
        <v>28.299836624799994</v>
      </c>
      <c r="Z466" s="17">
        <v>0</v>
      </c>
      <c r="AA466" s="17">
        <v>0</v>
      </c>
      <c r="AB466" s="17">
        <v>55.53422761360801</v>
      </c>
      <c r="AC466" s="17">
        <v>0</v>
      </c>
      <c r="AD466" s="17">
        <v>0</v>
      </c>
      <c r="AE466" s="17">
        <v>0</v>
      </c>
      <c r="AF466" s="17">
        <v>0</v>
      </c>
      <c r="AG466" s="17">
        <v>633.4131156020369</v>
      </c>
      <c r="AH466" s="17">
        <v>83.834064238408004</v>
      </c>
      <c r="AI466" s="17">
        <v>0</v>
      </c>
      <c r="AJ466" s="17">
        <v>0</v>
      </c>
      <c r="AK466" s="17">
        <v>2533.3940191286933</v>
      </c>
      <c r="AL466" s="17">
        <v>11.209822128699997</v>
      </c>
      <c r="AM466" s="17">
        <v>0</v>
      </c>
      <c r="AN466" s="17">
        <v>0</v>
      </c>
      <c r="AO466" s="17">
        <v>116.59934107473249</v>
      </c>
    </row>
    <row r="467" spans="1:43" x14ac:dyDescent="0.2">
      <c r="A467" s="17">
        <v>2014</v>
      </c>
      <c r="B467" s="17">
        <v>22609.728201677895</v>
      </c>
      <c r="C467" s="17">
        <v>3456.0180094542284</v>
      </c>
      <c r="D467" s="17">
        <v>330.87338365278316</v>
      </c>
      <c r="E467" s="17">
        <v>6283.9880606999986</v>
      </c>
      <c r="F467" s="17">
        <v>2682.2925523025792</v>
      </c>
      <c r="G467" s="17">
        <v>0</v>
      </c>
      <c r="H467" s="17">
        <v>455.95114830726084</v>
      </c>
      <c r="I467" s="17">
        <v>3.3535529501130008</v>
      </c>
      <c r="J467" s="17">
        <v>0</v>
      </c>
      <c r="K467" s="17">
        <v>546.83187338947039</v>
      </c>
      <c r="L467" s="17">
        <v>0</v>
      </c>
      <c r="M467" s="17">
        <v>0</v>
      </c>
      <c r="N467" s="17">
        <v>2679.9224805744798</v>
      </c>
      <c r="O467" s="17">
        <v>578.38029742837421</v>
      </c>
      <c r="P467" s="17">
        <v>410.02929209424582</v>
      </c>
      <c r="Q467" s="17">
        <v>391.68303177241972</v>
      </c>
      <c r="R467" s="17">
        <v>309.60101004296865</v>
      </c>
      <c r="S467" s="17">
        <v>54.719993731497567</v>
      </c>
      <c r="T467" s="17">
        <v>64.268046118265545</v>
      </c>
      <c r="U467" s="17">
        <v>237.23082451910577</v>
      </c>
      <c r="V467" s="17">
        <v>725.58103868520436</v>
      </c>
      <c r="W467" s="17">
        <v>44.577892961768008</v>
      </c>
      <c r="X467" s="17">
        <v>3.3535529501130008</v>
      </c>
      <c r="Y467" s="17">
        <v>0</v>
      </c>
      <c r="Z467" s="17">
        <v>0</v>
      </c>
      <c r="AA467" s="17">
        <v>0</v>
      </c>
      <c r="AB467" s="17">
        <v>0</v>
      </c>
      <c r="AC467" s="17">
        <v>0</v>
      </c>
      <c r="AD467" s="17">
        <v>0</v>
      </c>
      <c r="AE467" s="17">
        <v>0</v>
      </c>
      <c r="AF467" s="17">
        <v>0</v>
      </c>
      <c r="AG467" s="17">
        <v>546.83183456207439</v>
      </c>
      <c r="AH467" s="17">
        <v>0</v>
      </c>
      <c r="AI467" s="17">
        <v>0</v>
      </c>
      <c r="AJ467" s="17">
        <v>0</v>
      </c>
      <c r="AK467" s="17">
        <v>2435.2055309126013</v>
      </c>
      <c r="AL467" s="17">
        <v>0</v>
      </c>
      <c r="AM467" s="17">
        <v>0</v>
      </c>
      <c r="AN467" s="17">
        <v>0</v>
      </c>
      <c r="AO467" s="17">
        <v>185.08300161980651</v>
      </c>
    </row>
    <row r="468" spans="1:43" x14ac:dyDescent="0.2">
      <c r="A468" s="17">
        <v>2015</v>
      </c>
      <c r="B468" s="17">
        <v>23429.448223452138</v>
      </c>
      <c r="C468" s="17">
        <v>3735.4239182595434</v>
      </c>
      <c r="D468" s="17">
        <v>345.05084250361421</v>
      </c>
      <c r="E468" s="17">
        <v>6473.4076009378205</v>
      </c>
      <c r="F468" s="17">
        <v>3059.3743373886723</v>
      </c>
      <c r="G468" s="17">
        <v>0</v>
      </c>
      <c r="H468" s="17">
        <v>860.33661874762959</v>
      </c>
      <c r="I468" s="17">
        <v>34.203928949476008</v>
      </c>
      <c r="J468" s="17">
        <v>0</v>
      </c>
      <c r="K468" s="17">
        <v>650.73031424206613</v>
      </c>
      <c r="L468" s="17">
        <v>0</v>
      </c>
      <c r="M468" s="17">
        <v>0</v>
      </c>
      <c r="N468" s="17">
        <v>3008.101943135161</v>
      </c>
      <c r="O468" s="17">
        <v>933.20257411475689</v>
      </c>
      <c r="P468" s="17">
        <v>577.77443031436394</v>
      </c>
      <c r="Q468" s="17">
        <v>782.58823267914954</v>
      </c>
      <c r="R468" s="17">
        <v>214.52366098860318</v>
      </c>
      <c r="S468" s="17">
        <v>127.09461603269624</v>
      </c>
      <c r="T468" s="17">
        <v>77.748372574884144</v>
      </c>
      <c r="U468" s="17">
        <v>436.20658283688743</v>
      </c>
      <c r="V468" s="17">
        <v>411.28576752676497</v>
      </c>
      <c r="W468" s="17">
        <v>14.177454369951501</v>
      </c>
      <c r="X468" s="17">
        <v>0</v>
      </c>
      <c r="Y468" s="17">
        <v>0</v>
      </c>
      <c r="Z468" s="17">
        <v>0</v>
      </c>
      <c r="AA468" s="17">
        <v>34.203928949476008</v>
      </c>
      <c r="AB468" s="17">
        <v>0</v>
      </c>
      <c r="AC468" s="17">
        <v>0</v>
      </c>
      <c r="AD468" s="17">
        <v>0</v>
      </c>
      <c r="AE468" s="17">
        <v>0</v>
      </c>
      <c r="AF468" s="17">
        <v>0</v>
      </c>
      <c r="AG468" s="17">
        <v>650.73024382549056</v>
      </c>
      <c r="AH468" s="17">
        <v>0</v>
      </c>
      <c r="AI468" s="17">
        <v>0</v>
      </c>
      <c r="AJ468" s="17">
        <v>0</v>
      </c>
      <c r="AK468" s="17">
        <v>3006.4211881145593</v>
      </c>
      <c r="AL468" s="17">
        <v>102.73343834004329</v>
      </c>
      <c r="AM468" s="17">
        <v>0</v>
      </c>
      <c r="AN468" s="17">
        <v>0</v>
      </c>
      <c r="AO468" s="17">
        <v>218.65240060227202</v>
      </c>
    </row>
    <row r="469" spans="1:43" x14ac:dyDescent="0.2">
      <c r="A469" s="17">
        <v>2016</v>
      </c>
      <c r="B469" s="17">
        <v>24928.735940595772</v>
      </c>
      <c r="C469" s="17">
        <v>4004.1800286769985</v>
      </c>
      <c r="D469" s="17">
        <v>1059.9328272925247</v>
      </c>
      <c r="E469" s="17">
        <v>6850.3601868411015</v>
      </c>
      <c r="F469" s="17">
        <v>2364.4736388625538</v>
      </c>
      <c r="G469" s="17">
        <v>169.68974564557803</v>
      </c>
      <c r="H469" s="17">
        <v>865.9882470272272</v>
      </c>
      <c r="I469" s="17">
        <v>39.702330359635994</v>
      </c>
      <c r="J469" s="17">
        <v>0</v>
      </c>
      <c r="K469" s="17">
        <v>707.31742728222821</v>
      </c>
      <c r="L469" s="17">
        <v>0</v>
      </c>
      <c r="M469" s="17">
        <v>0</v>
      </c>
      <c r="N469" s="17">
        <v>3424.623633918327</v>
      </c>
      <c r="O469" s="17">
        <v>1204.6196699925824</v>
      </c>
      <c r="P469" s="17">
        <v>416.00029305093454</v>
      </c>
      <c r="Q469" s="17">
        <v>511.0608930459648</v>
      </c>
      <c r="R469" s="17">
        <v>378.926307481582</v>
      </c>
      <c r="S469" s="17">
        <v>82.129112485030575</v>
      </c>
      <c r="T469" s="17">
        <v>354.92727188918695</v>
      </c>
      <c r="U469" s="17">
        <v>328.39104938407053</v>
      </c>
      <c r="V469" s="17">
        <v>171.88776222828011</v>
      </c>
      <c r="W469" s="17">
        <v>39.568319359850499</v>
      </c>
      <c r="X469" s="17">
        <v>17.917184929499996</v>
      </c>
      <c r="Y469" s="17">
        <v>0</v>
      </c>
      <c r="Z469" s="17">
        <v>845.00339863013835</v>
      </c>
      <c r="AA469" s="17">
        <v>21.785145430136005</v>
      </c>
      <c r="AB469" s="17">
        <v>0</v>
      </c>
      <c r="AC469" s="17">
        <v>169.68974564557803</v>
      </c>
      <c r="AD469" s="17">
        <v>0</v>
      </c>
      <c r="AE469" s="17">
        <v>0</v>
      </c>
      <c r="AF469" s="17">
        <v>0</v>
      </c>
      <c r="AG469" s="17">
        <v>707.31735686565253</v>
      </c>
      <c r="AH469" s="17">
        <v>0</v>
      </c>
      <c r="AI469" s="17">
        <v>0</v>
      </c>
      <c r="AJ469" s="17">
        <v>0</v>
      </c>
      <c r="AK469" s="17">
        <v>3713.46677983892</v>
      </c>
      <c r="AL469" s="17">
        <v>62.219567469937665</v>
      </c>
      <c r="AM469" s="17">
        <v>0</v>
      </c>
      <c r="AN469" s="17">
        <v>0</v>
      </c>
      <c r="AO469" s="17">
        <v>234.20866002340105</v>
      </c>
    </row>
    <row r="470" spans="1:43" x14ac:dyDescent="0.2">
      <c r="A470" s="17">
        <v>2017</v>
      </c>
      <c r="B470" s="17">
        <v>26240.659884875622</v>
      </c>
      <c r="C470" s="17">
        <v>4733.2442955801262</v>
      </c>
      <c r="D470" s="17">
        <v>1071.0850833124864</v>
      </c>
      <c r="E470" s="17">
        <v>7428.4209368028314</v>
      </c>
      <c r="F470" s="17">
        <v>2579.6427395413352</v>
      </c>
      <c r="G470" s="17">
        <v>169.68974564557803</v>
      </c>
      <c r="H470" s="17">
        <v>1061.1261874240879</v>
      </c>
      <c r="I470" s="17">
        <v>7.1972184677999982</v>
      </c>
      <c r="J470" s="17">
        <v>0</v>
      </c>
      <c r="K470" s="17">
        <v>676.3965192841946</v>
      </c>
      <c r="L470" s="17">
        <v>15.844651608781996</v>
      </c>
      <c r="M470" s="17">
        <v>0</v>
      </c>
      <c r="N470" s="17">
        <v>3359.8547260937935</v>
      </c>
      <c r="O470" s="17">
        <v>1269.069941326223</v>
      </c>
      <c r="P470" s="17">
        <v>838.15578013878303</v>
      </c>
      <c r="Q470" s="17">
        <v>816.22540530640458</v>
      </c>
      <c r="R470" s="17">
        <v>428.00701036149252</v>
      </c>
      <c r="S470" s="17">
        <v>140.27168941966912</v>
      </c>
      <c r="T470" s="17">
        <v>244.90072636359093</v>
      </c>
      <c r="U470" s="17">
        <v>248.38941333703065</v>
      </c>
      <c r="V470" s="17">
        <v>215.20448660438589</v>
      </c>
      <c r="W470" s="17">
        <v>11.152250325281999</v>
      </c>
      <c r="X470" s="17">
        <v>7.1617949285999982</v>
      </c>
      <c r="Y470" s="17">
        <v>15.844651608781996</v>
      </c>
      <c r="Z470" s="17">
        <v>0</v>
      </c>
      <c r="AA470" s="17">
        <v>3.54235392E-2</v>
      </c>
      <c r="AB470" s="17">
        <v>0</v>
      </c>
      <c r="AC470" s="17">
        <v>0</v>
      </c>
      <c r="AD470" s="17">
        <v>0</v>
      </c>
      <c r="AE470" s="17">
        <v>0</v>
      </c>
      <c r="AF470" s="17">
        <v>0</v>
      </c>
      <c r="AG470" s="17">
        <v>676.39642369852322</v>
      </c>
      <c r="AH470" s="17">
        <v>15.844651608781996</v>
      </c>
      <c r="AI470" s="17">
        <v>0</v>
      </c>
      <c r="AJ470" s="17">
        <v>0</v>
      </c>
      <c r="AK470" s="17">
        <v>3833.84866650604</v>
      </c>
      <c r="AL470" s="17">
        <v>57.447276675431588</v>
      </c>
      <c r="AM470" s="17">
        <v>0</v>
      </c>
      <c r="AN470" s="17">
        <v>0</v>
      </c>
      <c r="AO470" s="17">
        <v>772.08633062588149</v>
      </c>
    </row>
    <row r="471" spans="1:43" x14ac:dyDescent="0.2">
      <c r="A471" s="17">
        <v>2018</v>
      </c>
      <c r="B471" s="17">
        <v>28014.284004183955</v>
      </c>
      <c r="C471" s="17">
        <v>4760.8264916813114</v>
      </c>
      <c r="D471" s="17">
        <v>1053.2301225517631</v>
      </c>
      <c r="E471" s="17">
        <v>8161.0735827766612</v>
      </c>
      <c r="F471" s="17">
        <v>2776.556652687394</v>
      </c>
      <c r="G471" s="17">
        <v>169.68974564557803</v>
      </c>
      <c r="H471" s="17">
        <v>714.34810711609225</v>
      </c>
      <c r="I471" s="17">
        <v>6.4629084675999984</v>
      </c>
      <c r="J471" s="17">
        <v>0</v>
      </c>
      <c r="K471" s="17">
        <v>597.21610862932539</v>
      </c>
      <c r="L471" s="17">
        <v>95.263494566934</v>
      </c>
      <c r="M471" s="17">
        <v>50.27465531659999</v>
      </c>
      <c r="N471" s="17">
        <v>3803.3172976612263</v>
      </c>
      <c r="O471" s="17">
        <v>1237.1785032258633</v>
      </c>
      <c r="P471" s="17">
        <v>257.99901097217577</v>
      </c>
      <c r="Q471" s="17">
        <v>586.04064248164104</v>
      </c>
      <c r="R471" s="17">
        <v>371.93422095640432</v>
      </c>
      <c r="S471" s="17">
        <v>100.64321501449857</v>
      </c>
      <c r="T471" s="17">
        <v>128.30740888035919</v>
      </c>
      <c r="U471" s="17">
        <v>225.28181499344967</v>
      </c>
      <c r="V471" s="17">
        <v>212.72270284328738</v>
      </c>
      <c r="W471" s="17">
        <v>32.419700091897006</v>
      </c>
      <c r="X471" s="17">
        <v>6.4629084675999984</v>
      </c>
      <c r="Y471" s="17">
        <v>79.454633404033999</v>
      </c>
      <c r="Z471" s="17">
        <v>0</v>
      </c>
      <c r="AA471" s="17">
        <v>0</v>
      </c>
      <c r="AB471" s="17">
        <v>15.808849932199996</v>
      </c>
      <c r="AC471" s="17">
        <v>0</v>
      </c>
      <c r="AD471" s="17">
        <v>0</v>
      </c>
      <c r="AE471" s="17">
        <v>50.27465531659999</v>
      </c>
      <c r="AF471" s="17">
        <v>0</v>
      </c>
      <c r="AG471" s="17">
        <v>597.21603594985402</v>
      </c>
      <c r="AH471" s="17">
        <v>95.263483336233989</v>
      </c>
      <c r="AI471" s="17">
        <v>50.27465531659999</v>
      </c>
      <c r="AJ471" s="17">
        <v>0</v>
      </c>
      <c r="AK471" s="17">
        <v>3927.7046769367917</v>
      </c>
      <c r="AL471" s="17">
        <v>50.293343423064591</v>
      </c>
      <c r="AM471" s="17">
        <v>0</v>
      </c>
      <c r="AN471" s="17">
        <v>0</v>
      </c>
      <c r="AO471" s="17">
        <v>248.77861548021752</v>
      </c>
    </row>
    <row r="472" spans="1:43" x14ac:dyDescent="0.2">
      <c r="A472" s="17">
        <v>2019</v>
      </c>
      <c r="B472" s="17">
        <v>29491.83130391048</v>
      </c>
      <c r="C472" s="17">
        <v>5398.3281068302695</v>
      </c>
      <c r="D472" s="17">
        <v>1013.9859828328305</v>
      </c>
      <c r="E472" s="17">
        <v>8341.1426899010476</v>
      </c>
      <c r="F472" s="17">
        <v>2585.3299541028123</v>
      </c>
      <c r="G472" s="17">
        <v>219.72344282317405</v>
      </c>
      <c r="H472" s="17">
        <v>570.40210365094606</v>
      </c>
      <c r="I472" s="17">
        <v>413.61399602374087</v>
      </c>
      <c r="J472" s="17">
        <v>0</v>
      </c>
      <c r="K472" s="17">
        <v>888.51132487926736</v>
      </c>
      <c r="L472" s="17">
        <v>45.724714087870503</v>
      </c>
      <c r="M472" s="17">
        <v>0</v>
      </c>
      <c r="N472" s="17">
        <v>4338.9970411644617</v>
      </c>
      <c r="O472" s="17">
        <v>1251.687413325486</v>
      </c>
      <c r="P472" s="17">
        <v>655.80681719707786</v>
      </c>
      <c r="Q472" s="17">
        <v>404.40036351814052</v>
      </c>
      <c r="R472" s="17">
        <v>449.80622824971095</v>
      </c>
      <c r="S472" s="17">
        <v>260.59623357057887</v>
      </c>
      <c r="T472" s="17">
        <v>166.00173565192597</v>
      </c>
      <c r="U472" s="17">
        <v>438.70502395008475</v>
      </c>
      <c r="V472" s="17">
        <v>193.69440628202668</v>
      </c>
      <c r="W472" s="17">
        <v>10.789557458663547</v>
      </c>
      <c r="X472" s="17">
        <v>56.744741900556008</v>
      </c>
      <c r="Y472" s="17">
        <v>17.672807590354498</v>
      </c>
      <c r="Z472" s="17">
        <v>0</v>
      </c>
      <c r="AA472" s="17">
        <v>356.86920063198886</v>
      </c>
      <c r="AB472" s="17">
        <v>28.051906497516004</v>
      </c>
      <c r="AC472" s="17">
        <v>50.033697177595997</v>
      </c>
      <c r="AD472" s="17">
        <v>0</v>
      </c>
      <c r="AE472" s="17">
        <v>0</v>
      </c>
      <c r="AF472" s="17">
        <v>0</v>
      </c>
      <c r="AG472" s="17">
        <v>888.51125219979576</v>
      </c>
      <c r="AH472" s="17">
        <v>45.724714087870503</v>
      </c>
      <c r="AI472" s="17">
        <v>0</v>
      </c>
      <c r="AJ472" s="17">
        <v>0</v>
      </c>
      <c r="AK472" s="17">
        <v>3825.8585208755539</v>
      </c>
      <c r="AL472" s="17">
        <v>206.31521622733297</v>
      </c>
      <c r="AM472" s="17">
        <v>0</v>
      </c>
      <c r="AN472" s="17">
        <v>0</v>
      </c>
      <c r="AO472" s="17">
        <v>207.07454195190348</v>
      </c>
    </row>
    <row r="473" spans="1:43" x14ac:dyDescent="0.2">
      <c r="A473" s="17">
        <v>2020</v>
      </c>
      <c r="B473" s="17">
        <v>30886.586589663581</v>
      </c>
      <c r="C473" s="17">
        <v>5901.8303488988422</v>
      </c>
      <c r="D473" s="17">
        <v>1068.5122364922452</v>
      </c>
      <c r="E473" s="17">
        <v>8955.3529185866591</v>
      </c>
      <c r="F473" s="17">
        <v>2837.559412855157</v>
      </c>
      <c r="G473" s="17">
        <v>238.49807605397405</v>
      </c>
      <c r="H473" s="17">
        <v>736.12011257635629</v>
      </c>
      <c r="I473" s="17">
        <v>0</v>
      </c>
      <c r="J473" s="17">
        <v>0</v>
      </c>
      <c r="K473" s="17">
        <v>524.36224773596268</v>
      </c>
      <c r="L473" s="17">
        <v>24.434587835834499</v>
      </c>
      <c r="M473" s="17">
        <v>0</v>
      </c>
      <c r="N473" s="17">
        <v>4209.04638002498</v>
      </c>
      <c r="O473" s="17">
        <v>1489.8916605409036</v>
      </c>
      <c r="P473" s="17">
        <v>708.34414027697585</v>
      </c>
      <c r="Q473" s="17">
        <v>364.40294102511348</v>
      </c>
      <c r="R473" s="17">
        <v>357.91136048940984</v>
      </c>
      <c r="S473" s="17">
        <v>145.12299870549194</v>
      </c>
      <c r="T473" s="17">
        <v>371.71710335265072</v>
      </c>
      <c r="U473" s="17">
        <v>166.4508680565713</v>
      </c>
      <c r="V473" s="17">
        <v>255.85921967393583</v>
      </c>
      <c r="W473" s="17">
        <v>73.175547698435167</v>
      </c>
      <c r="X473" s="17">
        <v>0</v>
      </c>
      <c r="Y473" s="17">
        <v>20.930096459763995</v>
      </c>
      <c r="Z473" s="17">
        <v>0.12529693259999999</v>
      </c>
      <c r="AA473" s="17">
        <v>0</v>
      </c>
      <c r="AB473" s="17">
        <v>3.5044913760705008</v>
      </c>
      <c r="AC473" s="17">
        <v>18.774622000099995</v>
      </c>
      <c r="AD473" s="17">
        <v>0</v>
      </c>
      <c r="AE473" s="17">
        <v>0</v>
      </c>
      <c r="AF473" s="17">
        <v>0</v>
      </c>
      <c r="AG473" s="17">
        <v>524.36222854598111</v>
      </c>
      <c r="AH473" s="17">
        <v>24.434587835834495</v>
      </c>
      <c r="AI473" s="17">
        <v>0</v>
      </c>
      <c r="AJ473" s="17">
        <v>0</v>
      </c>
      <c r="AK473" s="17">
        <v>3058.7284204432567</v>
      </c>
      <c r="AL473" s="17">
        <v>192.39037334952698</v>
      </c>
      <c r="AM473" s="17">
        <v>0</v>
      </c>
      <c r="AN473" s="17">
        <v>0</v>
      </c>
      <c r="AO473" s="17">
        <v>1064.1867664871156</v>
      </c>
    </row>
    <row r="474" spans="1:43" x14ac:dyDescent="0.2">
      <c r="A474" s="17">
        <v>2021</v>
      </c>
      <c r="B474" s="17">
        <v>31442.652869083297</v>
      </c>
      <c r="C474" s="17">
        <v>6440.8469912644232</v>
      </c>
      <c r="D474" s="17">
        <v>1196.2584969106317</v>
      </c>
      <c r="E474" s="17">
        <v>9082.4121170577455</v>
      </c>
      <c r="F474" s="17">
        <v>2770.3506577964204</v>
      </c>
      <c r="G474" s="17">
        <v>235.15259652307404</v>
      </c>
      <c r="H474" s="17">
        <v>884.46555697833196</v>
      </c>
      <c r="I474" s="17">
        <v>317.63860987053687</v>
      </c>
      <c r="J474" s="17">
        <v>0</v>
      </c>
      <c r="K474" s="17">
        <v>842.1767238259398</v>
      </c>
      <c r="L474" s="17">
        <v>27.643060198622997</v>
      </c>
      <c r="M474" s="17">
        <v>7.8637922934999978</v>
      </c>
      <c r="N474" s="17">
        <v>4318.3323763117814</v>
      </c>
      <c r="O474" s="17">
        <v>1502.9466709998551</v>
      </c>
      <c r="P474" s="17">
        <v>737.76458345725166</v>
      </c>
      <c r="Q474" s="17">
        <v>387.75427802491799</v>
      </c>
      <c r="R474" s="17">
        <v>308.68972058884782</v>
      </c>
      <c r="S474" s="17">
        <v>211.58939680907133</v>
      </c>
      <c r="T474" s="17">
        <v>496.71121423151783</v>
      </c>
      <c r="U474" s="17">
        <v>533.48692441209607</v>
      </c>
      <c r="V474" s="17">
        <v>260.28255524981824</v>
      </c>
      <c r="W474" s="17">
        <v>125.84817332476099</v>
      </c>
      <c r="X474" s="17">
        <v>6.6091114305359984</v>
      </c>
      <c r="Y474" s="17">
        <v>17.597522013921498</v>
      </c>
      <c r="Z474" s="17">
        <v>6.4163396195482152</v>
      </c>
      <c r="AA474" s="17">
        <v>311.02949844000085</v>
      </c>
      <c r="AB474" s="17">
        <v>10.045526954001499</v>
      </c>
      <c r="AC474" s="17">
        <v>4.518312762599999</v>
      </c>
      <c r="AD474" s="17">
        <v>0</v>
      </c>
      <c r="AE474" s="17">
        <v>0</v>
      </c>
      <c r="AF474" s="17">
        <v>0</v>
      </c>
      <c r="AG474" s="17">
        <v>842.17664500094384</v>
      </c>
      <c r="AH474" s="17">
        <v>27.643048967922997</v>
      </c>
      <c r="AI474" s="17">
        <v>7.8637922934999978</v>
      </c>
      <c r="AJ474" s="17">
        <v>7.8637922934999978</v>
      </c>
      <c r="AK474" s="17">
        <v>2919.6110932770475</v>
      </c>
      <c r="AL474" s="17">
        <v>134.09981841950773</v>
      </c>
      <c r="AM474" s="17">
        <v>0</v>
      </c>
      <c r="AN474" s="17">
        <v>0</v>
      </c>
      <c r="AO474" s="17">
        <v>439.51082683878968</v>
      </c>
    </row>
    <row r="475" spans="1:43" x14ac:dyDescent="0.2">
      <c r="AQ475" s="22" t="s">
        <v>115</v>
      </c>
    </row>
    <row r="476" spans="1:43" x14ac:dyDescent="0.2">
      <c r="A476" s="23" t="s">
        <v>95</v>
      </c>
      <c r="B476" s="23"/>
      <c r="C476" s="23"/>
      <c r="D476" s="23"/>
    </row>
    <row r="477" spans="1:43" x14ac:dyDescent="0.2">
      <c r="A477" s="17" t="s">
        <v>0</v>
      </c>
      <c r="B477" s="17" t="s">
        <v>1</v>
      </c>
      <c r="C477" s="17" t="s">
        <v>2</v>
      </c>
      <c r="D477" s="17" t="s">
        <v>3</v>
      </c>
      <c r="E477" s="17" t="s">
        <v>4</v>
      </c>
      <c r="F477" s="17" t="s">
        <v>5</v>
      </c>
      <c r="G477" s="17" t="s">
        <v>6</v>
      </c>
      <c r="H477" s="17" t="s">
        <v>7</v>
      </c>
      <c r="I477" s="17" t="s">
        <v>8</v>
      </c>
      <c r="J477" s="17" t="s">
        <v>9</v>
      </c>
      <c r="K477" s="17" t="s">
        <v>10</v>
      </c>
      <c r="L477" s="17" t="s">
        <v>11</v>
      </c>
      <c r="M477" s="17" t="s">
        <v>12</v>
      </c>
      <c r="N477" s="17" t="s">
        <v>13</v>
      </c>
      <c r="O477" s="17" t="s">
        <v>14</v>
      </c>
      <c r="P477" s="17" t="s">
        <v>15</v>
      </c>
      <c r="Q477" s="17" t="s">
        <v>16</v>
      </c>
      <c r="R477" s="17" t="s">
        <v>17</v>
      </c>
      <c r="S477" s="17" t="s">
        <v>18</v>
      </c>
      <c r="T477" s="17" t="s">
        <v>19</v>
      </c>
      <c r="U477" s="17" t="s">
        <v>20</v>
      </c>
      <c r="V477" s="17" t="s">
        <v>21</v>
      </c>
      <c r="W477" s="17" t="s">
        <v>22</v>
      </c>
      <c r="X477" s="17" t="s">
        <v>23</v>
      </c>
      <c r="Y477" s="17" t="s">
        <v>24</v>
      </c>
      <c r="Z477" s="17" t="s">
        <v>25</v>
      </c>
      <c r="AA477" s="17" t="s">
        <v>26</v>
      </c>
      <c r="AB477" s="17" t="s">
        <v>27</v>
      </c>
      <c r="AC477" s="17" t="s">
        <v>28</v>
      </c>
      <c r="AD477" s="17" t="s">
        <v>29</v>
      </c>
      <c r="AE477" s="17" t="s">
        <v>30</v>
      </c>
      <c r="AF477" s="17" t="s">
        <v>31</v>
      </c>
      <c r="AG477" s="17" t="s">
        <v>32</v>
      </c>
      <c r="AH477" s="17" t="s">
        <v>33</v>
      </c>
      <c r="AI477" s="17" t="s">
        <v>34</v>
      </c>
      <c r="AJ477" s="17" t="s">
        <v>35</v>
      </c>
      <c r="AK477" s="17" t="s">
        <v>36</v>
      </c>
      <c r="AL477" s="17" t="s">
        <v>37</v>
      </c>
      <c r="AM477" s="17" t="s">
        <v>38</v>
      </c>
      <c r="AN477" s="17" t="s">
        <v>39</v>
      </c>
      <c r="AO477" s="17" t="s">
        <v>40</v>
      </c>
    </row>
    <row r="478" spans="1:43" x14ac:dyDescent="0.2">
      <c r="A478" s="17">
        <v>2000</v>
      </c>
      <c r="B478" s="17">
        <v>642.49650956393225</v>
      </c>
      <c r="C478" s="17">
        <v>47.979516875949002</v>
      </c>
      <c r="D478" s="17">
        <v>0</v>
      </c>
      <c r="E478" s="17">
        <v>35.499722717178997</v>
      </c>
      <c r="F478" s="17">
        <v>10.781536639859999</v>
      </c>
      <c r="G478" s="17">
        <v>0</v>
      </c>
      <c r="H478" s="17">
        <v>16.467063053010996</v>
      </c>
      <c r="I478" s="17">
        <v>0</v>
      </c>
      <c r="J478" s="17">
        <v>0</v>
      </c>
      <c r="K478" s="17">
        <v>45.83749105197375</v>
      </c>
      <c r="L478" s="17">
        <v>0</v>
      </c>
      <c r="M478" s="17">
        <v>0</v>
      </c>
      <c r="N478" s="17">
        <v>0</v>
      </c>
      <c r="O478" s="17">
        <v>0</v>
      </c>
      <c r="P478" s="17">
        <v>0</v>
      </c>
      <c r="Q478" s="17">
        <v>0</v>
      </c>
      <c r="R478" s="17">
        <v>0</v>
      </c>
      <c r="S478" s="17">
        <v>0</v>
      </c>
      <c r="T478" s="17">
        <v>0</v>
      </c>
      <c r="U478" s="17">
        <v>0</v>
      </c>
      <c r="V478" s="17">
        <v>0</v>
      </c>
      <c r="W478" s="17">
        <v>0</v>
      </c>
      <c r="X478" s="17">
        <v>0</v>
      </c>
      <c r="Y478" s="17">
        <v>0</v>
      </c>
      <c r="Z478" s="17">
        <v>0</v>
      </c>
      <c r="AA478" s="17">
        <v>0</v>
      </c>
      <c r="AB478" s="17">
        <v>0</v>
      </c>
      <c r="AC478" s="17">
        <v>0</v>
      </c>
      <c r="AD478" s="17">
        <v>0</v>
      </c>
      <c r="AE478" s="17">
        <v>0</v>
      </c>
      <c r="AF478" s="17">
        <v>0</v>
      </c>
      <c r="AG478" s="17">
        <v>0</v>
      </c>
      <c r="AH478" s="17">
        <v>0</v>
      </c>
      <c r="AI478" s="17">
        <v>0</v>
      </c>
      <c r="AJ478" s="17">
        <v>0</v>
      </c>
      <c r="AK478" s="17">
        <v>0</v>
      </c>
      <c r="AL478" s="17">
        <v>0</v>
      </c>
      <c r="AM478" s="17">
        <v>0</v>
      </c>
      <c r="AN478" s="17">
        <v>0</v>
      </c>
      <c r="AO478" s="17">
        <v>0</v>
      </c>
    </row>
    <row r="479" spans="1:43" x14ac:dyDescent="0.2">
      <c r="A479" s="17">
        <v>2001</v>
      </c>
      <c r="B479" s="17">
        <v>729.3307047249989</v>
      </c>
      <c r="C479" s="17">
        <v>71.935327048325874</v>
      </c>
      <c r="D479" s="17">
        <v>0</v>
      </c>
      <c r="E479" s="17">
        <v>58.704331081214875</v>
      </c>
      <c r="F479" s="17">
        <v>10.781536639859999</v>
      </c>
      <c r="G479" s="17">
        <v>0</v>
      </c>
      <c r="H479" s="17">
        <v>18.553116944714123</v>
      </c>
      <c r="I479" s="17">
        <v>0</v>
      </c>
      <c r="J479" s="17">
        <v>0</v>
      </c>
      <c r="K479" s="17">
        <v>37.913714565882245</v>
      </c>
      <c r="L479" s="17">
        <v>0</v>
      </c>
      <c r="M479" s="17">
        <v>0</v>
      </c>
      <c r="N479" s="17">
        <v>45.83749105197375</v>
      </c>
      <c r="O479" s="17">
        <v>23.204608364035877</v>
      </c>
      <c r="P479" s="17">
        <v>23.955810172376875</v>
      </c>
      <c r="Q479" s="17">
        <v>18.553116944714123</v>
      </c>
      <c r="R479" s="17">
        <v>37.913714565882245</v>
      </c>
      <c r="S479" s="17">
        <v>0</v>
      </c>
      <c r="T479" s="17">
        <v>0</v>
      </c>
      <c r="U479" s="17">
        <v>0</v>
      </c>
      <c r="V479" s="17">
        <v>0</v>
      </c>
      <c r="W479" s="17">
        <v>0</v>
      </c>
      <c r="X479" s="17">
        <v>0</v>
      </c>
      <c r="Y479" s="17">
        <v>0</v>
      </c>
      <c r="Z479" s="17">
        <v>0</v>
      </c>
      <c r="AA479" s="17">
        <v>0</v>
      </c>
      <c r="AB479" s="17">
        <v>0</v>
      </c>
      <c r="AC479" s="17">
        <v>0</v>
      </c>
      <c r="AD479" s="17">
        <v>0</v>
      </c>
      <c r="AE479" s="17">
        <v>0</v>
      </c>
      <c r="AF479" s="17">
        <v>0</v>
      </c>
      <c r="AG479" s="17">
        <v>37.913714565882245</v>
      </c>
      <c r="AH479" s="17">
        <v>0</v>
      </c>
      <c r="AI479" s="17">
        <v>0</v>
      </c>
      <c r="AJ479" s="17">
        <v>0</v>
      </c>
      <c r="AK479" s="17">
        <v>190.4614779398965</v>
      </c>
      <c r="AL479" s="17">
        <v>0</v>
      </c>
      <c r="AM479" s="17">
        <v>0</v>
      </c>
      <c r="AN479" s="17">
        <v>0</v>
      </c>
      <c r="AO479" s="17">
        <v>0</v>
      </c>
    </row>
    <row r="480" spans="1:43" x14ac:dyDescent="0.2">
      <c r="A480" s="17">
        <v>2002</v>
      </c>
      <c r="B480" s="17">
        <v>879.36342695286135</v>
      </c>
      <c r="C480" s="17">
        <v>85.56531805712126</v>
      </c>
      <c r="D480" s="17">
        <v>0</v>
      </c>
      <c r="E480" s="17">
        <v>73.123110219749748</v>
      </c>
      <c r="F480" s="17">
        <v>10.781536639859999</v>
      </c>
      <c r="G480" s="17">
        <v>0</v>
      </c>
      <c r="H480" s="17">
        <v>4.7664047135044996</v>
      </c>
      <c r="I480" s="17">
        <v>0</v>
      </c>
      <c r="J480" s="17">
        <v>0</v>
      </c>
      <c r="K480" s="17">
        <v>5.4022592800373754</v>
      </c>
      <c r="L480" s="17">
        <v>0</v>
      </c>
      <c r="M480" s="17">
        <v>0</v>
      </c>
      <c r="N480" s="17">
        <v>83.751205617856002</v>
      </c>
      <c r="O480" s="17">
        <v>14.418769259384501</v>
      </c>
      <c r="P480" s="17">
        <v>13.629981129645</v>
      </c>
      <c r="Q480" s="17">
        <v>4.7664047135044996</v>
      </c>
      <c r="R480" s="17">
        <v>5.4022592800373754</v>
      </c>
      <c r="S480" s="17">
        <v>0</v>
      </c>
      <c r="T480" s="17">
        <v>0</v>
      </c>
      <c r="U480" s="17">
        <v>0</v>
      </c>
      <c r="V480" s="17">
        <v>0</v>
      </c>
      <c r="W480" s="17">
        <v>0</v>
      </c>
      <c r="X480" s="17">
        <v>0</v>
      </c>
      <c r="Y480" s="17">
        <v>0</v>
      </c>
      <c r="Z480" s="17">
        <v>0</v>
      </c>
      <c r="AA480" s="17">
        <v>0</v>
      </c>
      <c r="AB480" s="17">
        <v>0</v>
      </c>
      <c r="AC480" s="17">
        <v>0</v>
      </c>
      <c r="AD480" s="17">
        <v>0</v>
      </c>
      <c r="AE480" s="17">
        <v>0</v>
      </c>
      <c r="AF480" s="17">
        <v>0</v>
      </c>
      <c r="AG480" s="17">
        <v>5.4022592800373754</v>
      </c>
      <c r="AH480" s="17">
        <v>0</v>
      </c>
      <c r="AI480" s="17">
        <v>0</v>
      </c>
      <c r="AJ480" s="17">
        <v>0</v>
      </c>
      <c r="AK480" s="17">
        <v>188.25016036289537</v>
      </c>
      <c r="AL480" s="17">
        <v>0</v>
      </c>
      <c r="AM480" s="17">
        <v>0</v>
      </c>
      <c r="AN480" s="17">
        <v>0</v>
      </c>
      <c r="AO480" s="17">
        <v>0</v>
      </c>
    </row>
    <row r="481" spans="1:41" x14ac:dyDescent="0.2">
      <c r="A481" s="17">
        <v>2003</v>
      </c>
      <c r="B481" s="17">
        <v>1023.7716783714666</v>
      </c>
      <c r="C481" s="17">
        <v>99.264757661817498</v>
      </c>
      <c r="D481" s="17">
        <v>0</v>
      </c>
      <c r="E481" s="17">
        <v>92.443878723733235</v>
      </c>
      <c r="F481" s="17">
        <v>10.781536639859999</v>
      </c>
      <c r="G481" s="17">
        <v>0</v>
      </c>
      <c r="H481" s="17">
        <v>12.03672669219425</v>
      </c>
      <c r="I481" s="17">
        <v>0</v>
      </c>
      <c r="J481" s="17">
        <v>0</v>
      </c>
      <c r="K481" s="17">
        <v>10.808435304251251</v>
      </c>
      <c r="L481" s="17">
        <v>0</v>
      </c>
      <c r="M481" s="17">
        <v>0</v>
      </c>
      <c r="N481" s="17">
        <v>89.153465197823735</v>
      </c>
      <c r="O481" s="17">
        <v>23.7667204917785</v>
      </c>
      <c r="P481" s="17">
        <v>13.699439304765873</v>
      </c>
      <c r="Q481" s="17">
        <v>7.5907710101688748</v>
      </c>
      <c r="R481" s="17">
        <v>10.808435304251251</v>
      </c>
      <c r="S481" s="17">
        <v>0</v>
      </c>
      <c r="T481" s="17">
        <v>4.4459519877950004</v>
      </c>
      <c r="U481" s="17">
        <v>0</v>
      </c>
      <c r="V481" s="17">
        <v>0</v>
      </c>
      <c r="W481" s="17">
        <v>0</v>
      </c>
      <c r="X481" s="17">
        <v>0</v>
      </c>
      <c r="Y481" s="17">
        <v>0</v>
      </c>
      <c r="Z481" s="17">
        <v>0</v>
      </c>
      <c r="AA481" s="17">
        <v>0</v>
      </c>
      <c r="AB481" s="17">
        <v>0</v>
      </c>
      <c r="AC481" s="17">
        <v>0</v>
      </c>
      <c r="AD481" s="17">
        <v>0</v>
      </c>
      <c r="AE481" s="17">
        <v>0</v>
      </c>
      <c r="AF481" s="17">
        <v>0</v>
      </c>
      <c r="AG481" s="17">
        <v>10.808435304251251</v>
      </c>
      <c r="AH481" s="17">
        <v>0</v>
      </c>
      <c r="AI481" s="17">
        <v>0</v>
      </c>
      <c r="AJ481" s="17">
        <v>0</v>
      </c>
      <c r="AK481" s="17">
        <v>200.27364068217048</v>
      </c>
      <c r="AL481" s="17">
        <v>0</v>
      </c>
      <c r="AM481" s="17">
        <v>0</v>
      </c>
      <c r="AN481" s="17">
        <v>0</v>
      </c>
      <c r="AO481" s="17">
        <v>0</v>
      </c>
    </row>
    <row r="482" spans="1:41" x14ac:dyDescent="0.2">
      <c r="A482" s="17">
        <v>2004</v>
      </c>
      <c r="B482" s="17">
        <v>1112.011020495099</v>
      </c>
      <c r="C482" s="17">
        <v>124.21030658305089</v>
      </c>
      <c r="D482" s="17">
        <v>0</v>
      </c>
      <c r="E482" s="17">
        <v>132.91933524459787</v>
      </c>
      <c r="F482" s="17">
        <v>10.781536639859999</v>
      </c>
      <c r="G482" s="17">
        <v>0</v>
      </c>
      <c r="H482" s="17">
        <v>32.853799190937373</v>
      </c>
      <c r="I482" s="17">
        <v>0</v>
      </c>
      <c r="J482" s="17">
        <v>0</v>
      </c>
      <c r="K482" s="17">
        <v>29.228651859986254</v>
      </c>
      <c r="L482" s="17">
        <v>0</v>
      </c>
      <c r="M482" s="17">
        <v>0</v>
      </c>
      <c r="N482" s="17">
        <v>99.961910081294988</v>
      </c>
      <c r="O482" s="17">
        <v>48.537990414890501</v>
      </c>
      <c r="P482" s="17">
        <v>24.945535947713378</v>
      </c>
      <c r="Q482" s="17">
        <v>24.791261902611502</v>
      </c>
      <c r="R482" s="17">
        <v>29.228651859986254</v>
      </c>
      <c r="S482" s="17">
        <v>0</v>
      </c>
      <c r="T482" s="17">
        <v>8.0625335940955001</v>
      </c>
      <c r="U482" s="17">
        <v>0</v>
      </c>
      <c r="V482" s="17">
        <v>0</v>
      </c>
      <c r="W482" s="17">
        <v>0</v>
      </c>
      <c r="X482" s="17">
        <v>0</v>
      </c>
      <c r="Y482" s="17">
        <v>0</v>
      </c>
      <c r="Z482" s="17">
        <v>0</v>
      </c>
      <c r="AA482" s="17">
        <v>0</v>
      </c>
      <c r="AB482" s="17">
        <v>0</v>
      </c>
      <c r="AC482" s="17">
        <v>0</v>
      </c>
      <c r="AD482" s="17">
        <v>0</v>
      </c>
      <c r="AE482" s="17">
        <v>0</v>
      </c>
      <c r="AF482" s="17">
        <v>0</v>
      </c>
      <c r="AG482" s="17">
        <v>29.228651859986254</v>
      </c>
      <c r="AH482" s="17">
        <v>0</v>
      </c>
      <c r="AI482" s="17">
        <v>0</v>
      </c>
      <c r="AJ482" s="17">
        <v>0</v>
      </c>
      <c r="AK482" s="17">
        <v>215.74279921651484</v>
      </c>
      <c r="AL482" s="17">
        <v>0</v>
      </c>
      <c r="AM482" s="17">
        <v>0</v>
      </c>
      <c r="AN482" s="17">
        <v>0</v>
      </c>
      <c r="AO482" s="17">
        <v>0</v>
      </c>
    </row>
    <row r="483" spans="1:41" x14ac:dyDescent="0.2">
      <c r="A483" s="17">
        <v>2005</v>
      </c>
      <c r="B483" s="17">
        <v>1212.5386632896066</v>
      </c>
      <c r="C483" s="17">
        <v>167.70274040658811</v>
      </c>
      <c r="D483" s="17">
        <v>0</v>
      </c>
      <c r="E483" s="17">
        <v>134.19275539775788</v>
      </c>
      <c r="F483" s="17">
        <v>10.781536639859999</v>
      </c>
      <c r="G483" s="17">
        <v>0</v>
      </c>
      <c r="H483" s="17">
        <v>33.577987745618628</v>
      </c>
      <c r="I483" s="17">
        <v>0</v>
      </c>
      <c r="J483" s="17">
        <v>0</v>
      </c>
      <c r="K483" s="17">
        <v>42.968133161894997</v>
      </c>
      <c r="L483" s="17">
        <v>9.7131183371599992</v>
      </c>
      <c r="M483" s="17">
        <v>0</v>
      </c>
      <c r="N483" s="17">
        <v>129.19056224121164</v>
      </c>
      <c r="O483" s="17">
        <v>25.881818720733126</v>
      </c>
      <c r="P483" s="17">
        <v>36.165841435417626</v>
      </c>
      <c r="Q483" s="17">
        <v>26.009299603394751</v>
      </c>
      <c r="R483" s="17">
        <v>42.968133161894997</v>
      </c>
      <c r="S483" s="17">
        <v>17.039710425349249</v>
      </c>
      <c r="T483" s="17">
        <v>7.5686881422238752</v>
      </c>
      <c r="U483" s="17">
        <v>0</v>
      </c>
      <c r="V483" s="17">
        <v>0</v>
      </c>
      <c r="W483" s="17">
        <v>0</v>
      </c>
      <c r="X483" s="17">
        <v>0</v>
      </c>
      <c r="Y483" s="17">
        <v>9.7131183371599992</v>
      </c>
      <c r="Z483" s="17">
        <v>0</v>
      </c>
      <c r="AA483" s="17">
        <v>0</v>
      </c>
      <c r="AB483" s="17">
        <v>0</v>
      </c>
      <c r="AC483" s="17">
        <v>0</v>
      </c>
      <c r="AD483" s="17">
        <v>0</v>
      </c>
      <c r="AE483" s="17">
        <v>0</v>
      </c>
      <c r="AF483" s="17">
        <v>0</v>
      </c>
      <c r="AG483" s="17">
        <v>42.968133161894997</v>
      </c>
      <c r="AH483" s="17">
        <v>9.7131183371599992</v>
      </c>
      <c r="AI483" s="17">
        <v>0</v>
      </c>
      <c r="AJ483" s="17">
        <v>0</v>
      </c>
      <c r="AK483" s="17">
        <v>231.55276226284877</v>
      </c>
      <c r="AL483" s="17">
        <v>0</v>
      </c>
      <c r="AM483" s="17">
        <v>0</v>
      </c>
      <c r="AN483" s="17">
        <v>0</v>
      </c>
      <c r="AO483" s="17">
        <v>0</v>
      </c>
    </row>
    <row r="484" spans="1:41" x14ac:dyDescent="0.2">
      <c r="A484" s="17">
        <v>2006</v>
      </c>
      <c r="B484" s="17">
        <v>1241.7943035062356</v>
      </c>
      <c r="C484" s="17">
        <v>154.04561391191572</v>
      </c>
      <c r="D484" s="17">
        <v>0</v>
      </c>
      <c r="E484" s="17">
        <v>211.36525877818639</v>
      </c>
      <c r="F484" s="17">
        <v>30.190731881799998</v>
      </c>
      <c r="G484" s="17">
        <v>0</v>
      </c>
      <c r="H484" s="17">
        <v>59.057718222654373</v>
      </c>
      <c r="I484" s="17">
        <v>0</v>
      </c>
      <c r="J484" s="17">
        <v>0</v>
      </c>
      <c r="K484" s="17">
        <v>57.986855747506873</v>
      </c>
      <c r="L484" s="17">
        <v>14.822185744939999</v>
      </c>
      <c r="M484" s="17">
        <v>0</v>
      </c>
      <c r="N484" s="17">
        <v>181.87181713456661</v>
      </c>
      <c r="O484" s="17">
        <v>100.24643676480724</v>
      </c>
      <c r="P484" s="17">
        <v>18.704025832411872</v>
      </c>
      <c r="Q484" s="17">
        <v>45.694148179701003</v>
      </c>
      <c r="R484" s="17">
        <v>57.986855747506873</v>
      </c>
      <c r="S484" s="17">
        <v>1.8702153863453752</v>
      </c>
      <c r="T484" s="17">
        <v>13.363560163803001</v>
      </c>
      <c r="U484" s="17">
        <v>0</v>
      </c>
      <c r="V484" s="17">
        <v>19.409195241939997</v>
      </c>
      <c r="W484" s="17">
        <v>0</v>
      </c>
      <c r="X484" s="17">
        <v>0</v>
      </c>
      <c r="Y484" s="17">
        <v>14.822185744939999</v>
      </c>
      <c r="Z484" s="17">
        <v>0</v>
      </c>
      <c r="AA484" s="17">
        <v>0</v>
      </c>
      <c r="AB484" s="17">
        <v>0</v>
      </c>
      <c r="AC484" s="17">
        <v>0</v>
      </c>
      <c r="AD484" s="17">
        <v>0</v>
      </c>
      <c r="AE484" s="17">
        <v>0</v>
      </c>
      <c r="AF484" s="17">
        <v>0</v>
      </c>
      <c r="AG484" s="17">
        <v>57.986855747506873</v>
      </c>
      <c r="AH484" s="17">
        <v>14.822185744939999</v>
      </c>
      <c r="AI484" s="17">
        <v>0</v>
      </c>
      <c r="AJ484" s="17">
        <v>0</v>
      </c>
      <c r="AK484" s="17">
        <v>244.04698563280689</v>
      </c>
      <c r="AL484" s="17">
        <v>7.8401575343000003</v>
      </c>
      <c r="AM484" s="17">
        <v>0</v>
      </c>
      <c r="AN484" s="17">
        <v>0</v>
      </c>
      <c r="AO484" s="17">
        <v>0</v>
      </c>
    </row>
    <row r="485" spans="1:41" x14ac:dyDescent="0.2">
      <c r="A485" s="17">
        <v>2007</v>
      </c>
      <c r="B485" s="17">
        <v>1362.2032490336283</v>
      </c>
      <c r="C485" s="17">
        <v>161.06292670664175</v>
      </c>
      <c r="D485" s="17">
        <v>16.254758095939998</v>
      </c>
      <c r="E485" s="17">
        <v>228.97745073473212</v>
      </c>
      <c r="F485" s="17">
        <v>30.190731881799998</v>
      </c>
      <c r="G485" s="17">
        <v>0</v>
      </c>
      <c r="H485" s="17">
        <v>46.817935427288376</v>
      </c>
      <c r="I485" s="17">
        <v>0</v>
      </c>
      <c r="J485" s="17">
        <v>0</v>
      </c>
      <c r="K485" s="17">
        <v>46.522751792257502</v>
      </c>
      <c r="L485" s="17">
        <v>0</v>
      </c>
      <c r="M485" s="17">
        <v>0</v>
      </c>
      <c r="N485" s="17">
        <v>254.68087808538388</v>
      </c>
      <c r="O485" s="17">
        <v>48.785331113458504</v>
      </c>
      <c r="P485" s="17">
        <v>16.083498180355253</v>
      </c>
      <c r="Q485" s="17">
        <v>36.644951295101755</v>
      </c>
      <c r="R485" s="17">
        <v>32.711181547751757</v>
      </c>
      <c r="S485" s="17">
        <v>7.1885788952307514</v>
      </c>
      <c r="T485" s="17">
        <v>10.17298043795625</v>
      </c>
      <c r="U485" s="17">
        <v>13.81156685020575</v>
      </c>
      <c r="V485" s="17">
        <v>0</v>
      </c>
      <c r="W485" s="17">
        <v>16.254758095939998</v>
      </c>
      <c r="X485" s="17">
        <v>0</v>
      </c>
      <c r="Y485" s="17">
        <v>0</v>
      </c>
      <c r="Z485" s="17">
        <v>0</v>
      </c>
      <c r="AA485" s="17">
        <v>0</v>
      </c>
      <c r="AB485" s="17">
        <v>0</v>
      </c>
      <c r="AC485" s="17">
        <v>0</v>
      </c>
      <c r="AD485" s="17">
        <v>0</v>
      </c>
      <c r="AE485" s="17">
        <v>0</v>
      </c>
      <c r="AF485" s="17">
        <v>0</v>
      </c>
      <c r="AG485" s="17">
        <v>46.522748397957507</v>
      </c>
      <c r="AH485" s="17">
        <v>0</v>
      </c>
      <c r="AI485" s="17">
        <v>0</v>
      </c>
      <c r="AJ485" s="17">
        <v>0</v>
      </c>
      <c r="AK485" s="17">
        <v>254.63393391103051</v>
      </c>
      <c r="AL485" s="17">
        <v>0</v>
      </c>
      <c r="AM485" s="17">
        <v>0</v>
      </c>
      <c r="AN485" s="17">
        <v>0</v>
      </c>
      <c r="AO485" s="17">
        <v>0</v>
      </c>
    </row>
    <row r="486" spans="1:41" x14ac:dyDescent="0.2">
      <c r="A486" s="17">
        <v>2008</v>
      </c>
      <c r="B486" s="17">
        <v>1450.560388459146</v>
      </c>
      <c r="C486" s="17">
        <v>194.53599663041425</v>
      </c>
      <c r="D486" s="17">
        <v>16.254758095939998</v>
      </c>
      <c r="E486" s="17">
        <v>270.20593662652323</v>
      </c>
      <c r="F486" s="17">
        <v>30.190731881799998</v>
      </c>
      <c r="G486" s="17">
        <v>0</v>
      </c>
      <c r="H486" s="17">
        <v>34.024232974926498</v>
      </c>
      <c r="I486" s="17">
        <v>0</v>
      </c>
      <c r="J486" s="17">
        <v>0</v>
      </c>
      <c r="K486" s="17">
        <v>59.113765439534752</v>
      </c>
      <c r="L486" s="17">
        <v>0</v>
      </c>
      <c r="M486" s="17">
        <v>0</v>
      </c>
      <c r="N486" s="17">
        <v>301.10116256411754</v>
      </c>
      <c r="O486" s="17">
        <v>62.734422100521122</v>
      </c>
      <c r="P486" s="17">
        <v>27.6189958135725</v>
      </c>
      <c r="Q486" s="17">
        <v>29.701109399262002</v>
      </c>
      <c r="R486" s="17">
        <v>47.784996675538132</v>
      </c>
      <c r="S486" s="17">
        <v>5.8540475632992495</v>
      </c>
      <c r="T486" s="17">
        <v>4.3231103022141255</v>
      </c>
      <c r="U486" s="17">
        <v>11.328765069766249</v>
      </c>
      <c r="V486" s="17">
        <v>0</v>
      </c>
      <c r="W486" s="17">
        <v>0</v>
      </c>
      <c r="X486" s="17">
        <v>0</v>
      </c>
      <c r="Y486" s="17">
        <v>0</v>
      </c>
      <c r="Z486" s="17">
        <v>0</v>
      </c>
      <c r="AA486" s="17">
        <v>0</v>
      </c>
      <c r="AB486" s="17">
        <v>0</v>
      </c>
      <c r="AC486" s="17">
        <v>0</v>
      </c>
      <c r="AD486" s="17">
        <v>0</v>
      </c>
      <c r="AE486" s="17">
        <v>0</v>
      </c>
      <c r="AF486" s="17">
        <v>0</v>
      </c>
      <c r="AG486" s="17">
        <v>59.11376174530438</v>
      </c>
      <c r="AH486" s="17">
        <v>0</v>
      </c>
      <c r="AI486" s="17">
        <v>0</v>
      </c>
      <c r="AJ486" s="17">
        <v>0</v>
      </c>
      <c r="AK486" s="17">
        <v>256.09421676279862</v>
      </c>
      <c r="AL486" s="17">
        <v>0</v>
      </c>
      <c r="AM486" s="17">
        <v>0</v>
      </c>
      <c r="AN486" s="17">
        <v>0</v>
      </c>
      <c r="AO486" s="17">
        <v>0.10246731352387502</v>
      </c>
    </row>
    <row r="487" spans="1:41" x14ac:dyDescent="0.2">
      <c r="A487" s="17">
        <v>2009</v>
      </c>
      <c r="B487" s="17">
        <v>1486.9025863335585</v>
      </c>
      <c r="C487" s="17">
        <v>235.14299950801947</v>
      </c>
      <c r="D487" s="17">
        <v>16.548874562619126</v>
      </c>
      <c r="E487" s="17">
        <v>360.24199168311145</v>
      </c>
      <c r="F487" s="17">
        <v>33.308496533853869</v>
      </c>
      <c r="G487" s="17">
        <v>0</v>
      </c>
      <c r="H487" s="17">
        <v>47.9686670627475</v>
      </c>
      <c r="I487" s="17">
        <v>0</v>
      </c>
      <c r="J487" s="17">
        <v>0</v>
      </c>
      <c r="K487" s="17">
        <v>47.825060024832993</v>
      </c>
      <c r="L487" s="17">
        <v>4.2256590673000007E-2</v>
      </c>
      <c r="M487" s="17">
        <v>0</v>
      </c>
      <c r="N487" s="17">
        <v>360.21492800365223</v>
      </c>
      <c r="O487" s="17">
        <v>128.68853076960087</v>
      </c>
      <c r="P487" s="17">
        <v>40.940108796281372</v>
      </c>
      <c r="Q487" s="17">
        <v>29.783468519993999</v>
      </c>
      <c r="R487" s="17">
        <v>30.47880846038375</v>
      </c>
      <c r="S487" s="17">
        <v>3.1210351850298754</v>
      </c>
      <c r="T487" s="17">
        <v>18.185194848523125</v>
      </c>
      <c r="U487" s="17">
        <v>17.346241685298875</v>
      </c>
      <c r="V487" s="17">
        <v>3.1177646520538751</v>
      </c>
      <c r="W487" s="17">
        <v>0.294116466679125</v>
      </c>
      <c r="X487" s="17">
        <v>0</v>
      </c>
      <c r="Y487" s="17">
        <v>4.2256590673000007E-2</v>
      </c>
      <c r="Z487" s="17">
        <v>0</v>
      </c>
      <c r="AA487" s="17">
        <v>0</v>
      </c>
      <c r="AB487" s="17">
        <v>0</v>
      </c>
      <c r="AC487" s="17">
        <v>0</v>
      </c>
      <c r="AD487" s="17">
        <v>0</v>
      </c>
      <c r="AE487" s="17">
        <v>0</v>
      </c>
      <c r="AF487" s="17">
        <v>0</v>
      </c>
      <c r="AG487" s="17">
        <v>47.825050145682624</v>
      </c>
      <c r="AH487" s="17">
        <v>4.2256590673000007E-2</v>
      </c>
      <c r="AI487" s="17">
        <v>0</v>
      </c>
      <c r="AJ487" s="17">
        <v>0</v>
      </c>
      <c r="AK487" s="17">
        <v>266.23314096757315</v>
      </c>
      <c r="AL487" s="17">
        <v>0</v>
      </c>
      <c r="AM487" s="17">
        <v>0</v>
      </c>
      <c r="AN487" s="17">
        <v>0</v>
      </c>
      <c r="AO487" s="17">
        <v>0</v>
      </c>
    </row>
    <row r="488" spans="1:41" x14ac:dyDescent="0.2">
      <c r="A488" s="17">
        <v>2010</v>
      </c>
      <c r="B488" s="17">
        <v>1761.5374756116853</v>
      </c>
      <c r="C488" s="17">
        <v>231.55314404795462</v>
      </c>
      <c r="D488" s="17">
        <v>36.039284081204627</v>
      </c>
      <c r="E488" s="17">
        <v>432.1652992289774</v>
      </c>
      <c r="F488" s="17">
        <v>50.723810947990629</v>
      </c>
      <c r="G488" s="17">
        <v>0</v>
      </c>
      <c r="H488" s="17">
        <v>43.786631801117252</v>
      </c>
      <c r="I488" s="17">
        <v>4.1677940921399994</v>
      </c>
      <c r="J488" s="17">
        <v>0</v>
      </c>
      <c r="K488" s="17">
        <v>47.028211933499627</v>
      </c>
      <c r="L488" s="17">
        <v>6.9312841114999992</v>
      </c>
      <c r="M488" s="17">
        <v>0</v>
      </c>
      <c r="N488" s="17">
        <v>194.09297660978797</v>
      </c>
      <c r="O488" s="17">
        <v>95.321043003977508</v>
      </c>
      <c r="P488" s="17">
        <v>37.968049455119001</v>
      </c>
      <c r="Q488" s="17">
        <v>37.013095606833375</v>
      </c>
      <c r="R488" s="17">
        <v>36.850913285150249</v>
      </c>
      <c r="S488" s="17">
        <v>6.4468839477280007</v>
      </c>
      <c r="T488" s="17">
        <v>6.7735361942838752</v>
      </c>
      <c r="U488" s="17">
        <v>10.177289069129376</v>
      </c>
      <c r="V488" s="17">
        <v>21.583095232826377</v>
      </c>
      <c r="W488" s="17">
        <v>19.490396545065501</v>
      </c>
      <c r="X488" s="17">
        <v>0</v>
      </c>
      <c r="Y488" s="17">
        <v>6.9312841114999992</v>
      </c>
      <c r="Z488" s="17">
        <v>0</v>
      </c>
      <c r="AA488" s="17">
        <v>4.1677940921399994</v>
      </c>
      <c r="AB488" s="17">
        <v>0</v>
      </c>
      <c r="AC488" s="17">
        <v>0</v>
      </c>
      <c r="AD488" s="17">
        <v>0</v>
      </c>
      <c r="AE488" s="17">
        <v>0</v>
      </c>
      <c r="AF488" s="17">
        <v>0</v>
      </c>
      <c r="AG488" s="17">
        <v>47.028202354279628</v>
      </c>
      <c r="AH488" s="17">
        <v>6.9312841114999992</v>
      </c>
      <c r="AI488" s="17">
        <v>0</v>
      </c>
      <c r="AJ488" s="17">
        <v>0</v>
      </c>
      <c r="AK488" s="17">
        <v>267.79874177827691</v>
      </c>
      <c r="AL488" s="17">
        <v>0</v>
      </c>
      <c r="AM488" s="17">
        <v>0</v>
      </c>
      <c r="AN488" s="17">
        <v>0</v>
      </c>
      <c r="AO488" s="17">
        <v>213.98927170360062</v>
      </c>
    </row>
    <row r="489" spans="1:41" x14ac:dyDescent="0.2">
      <c r="A489" s="17">
        <v>2011</v>
      </c>
      <c r="B489" s="17">
        <v>1673.9080350779873</v>
      </c>
      <c r="C489" s="17">
        <v>293.51861890393388</v>
      </c>
      <c r="D489" s="17">
        <v>37.180255273886381</v>
      </c>
      <c r="E489" s="17">
        <v>620.5675834080771</v>
      </c>
      <c r="F489" s="17">
        <v>58.501270766034246</v>
      </c>
      <c r="G489" s="17">
        <v>0</v>
      </c>
      <c r="H489" s="17">
        <v>52.41410147129362</v>
      </c>
      <c r="I489" s="17">
        <v>0</v>
      </c>
      <c r="J489" s="17">
        <v>0</v>
      </c>
      <c r="K489" s="17">
        <v>81.46771293527226</v>
      </c>
      <c r="L489" s="17">
        <v>0</v>
      </c>
      <c r="M489" s="17">
        <v>0</v>
      </c>
      <c r="N489" s="17">
        <v>222.10807857023002</v>
      </c>
      <c r="O489" s="17">
        <v>216.58819591457865</v>
      </c>
      <c r="P489" s="17">
        <v>66.437870580196758</v>
      </c>
      <c r="Q489" s="17">
        <v>42.944183726962251</v>
      </c>
      <c r="R489" s="17">
        <v>67.259960613684882</v>
      </c>
      <c r="S489" s="17">
        <v>4.4460318922078752</v>
      </c>
      <c r="T489" s="17">
        <v>9.4699143500313756</v>
      </c>
      <c r="U489" s="17">
        <v>14.207742742367374</v>
      </c>
      <c r="V489" s="17">
        <v>7.777456423743625</v>
      </c>
      <c r="W489" s="17">
        <v>1.1409711926817501</v>
      </c>
      <c r="X489" s="17">
        <v>0</v>
      </c>
      <c r="Y489" s="17">
        <v>0</v>
      </c>
      <c r="Z489" s="17">
        <v>0</v>
      </c>
      <c r="AA489" s="17">
        <v>0</v>
      </c>
      <c r="AB489" s="17">
        <v>0</v>
      </c>
      <c r="AC489" s="17">
        <v>0</v>
      </c>
      <c r="AD489" s="17">
        <v>0</v>
      </c>
      <c r="AE489" s="17">
        <v>0</v>
      </c>
      <c r="AF489" s="17">
        <v>0</v>
      </c>
      <c r="AG489" s="17">
        <v>81.467703356052255</v>
      </c>
      <c r="AH489" s="17">
        <v>0</v>
      </c>
      <c r="AI489" s="17">
        <v>0</v>
      </c>
      <c r="AJ489" s="17">
        <v>0</v>
      </c>
      <c r="AK489" s="17">
        <v>279.59416025489458</v>
      </c>
      <c r="AL489" s="17">
        <v>6.2219356572250008E-2</v>
      </c>
      <c r="AM489" s="17">
        <v>0</v>
      </c>
      <c r="AN489" s="17">
        <v>0</v>
      </c>
      <c r="AO489" s="17">
        <v>25.944403663777624</v>
      </c>
    </row>
    <row r="490" spans="1:41" x14ac:dyDescent="0.2">
      <c r="A490" s="17">
        <v>2012</v>
      </c>
      <c r="B490" s="17">
        <v>1797.7712530165904</v>
      </c>
      <c r="C490" s="17">
        <v>301.92271739692649</v>
      </c>
      <c r="D490" s="17">
        <v>42.589863245859128</v>
      </c>
      <c r="E490" s="17">
        <v>696.12126568586336</v>
      </c>
      <c r="F490" s="17">
        <v>68.571373774495385</v>
      </c>
      <c r="G490" s="17">
        <v>0</v>
      </c>
      <c r="H490" s="17">
        <v>47.839066474310378</v>
      </c>
      <c r="I490" s="17">
        <v>2.7041422679625005E-2</v>
      </c>
      <c r="J490" s="17">
        <v>0</v>
      </c>
      <c r="K490" s="17">
        <v>56.402495958150254</v>
      </c>
      <c r="L490" s="17">
        <v>0</v>
      </c>
      <c r="M490" s="17">
        <v>0</v>
      </c>
      <c r="N490" s="17">
        <v>273.37151861627359</v>
      </c>
      <c r="O490" s="17">
        <v>116.37073743182526</v>
      </c>
      <c r="P490" s="17">
        <v>16.162133147487001</v>
      </c>
      <c r="Q490" s="17">
        <v>32.767590951253254</v>
      </c>
      <c r="R490" s="17">
        <v>38.405608128747375</v>
      </c>
      <c r="S490" s="17">
        <v>7.7487047750991245</v>
      </c>
      <c r="T490" s="17">
        <v>15.071471828826748</v>
      </c>
      <c r="U490" s="17">
        <v>17.996874855882876</v>
      </c>
      <c r="V490" s="17">
        <v>10.070093129310751</v>
      </c>
      <c r="W490" s="17">
        <v>5.4096045776727504</v>
      </c>
      <c r="X490" s="17">
        <v>2.7041422679625005E-2</v>
      </c>
      <c r="Y490" s="17">
        <v>0</v>
      </c>
      <c r="Z490" s="17">
        <v>0</v>
      </c>
      <c r="AA490" s="17">
        <v>0</v>
      </c>
      <c r="AB490" s="17">
        <v>0</v>
      </c>
      <c r="AC490" s="17">
        <v>0</v>
      </c>
      <c r="AD490" s="17">
        <v>0</v>
      </c>
      <c r="AE490" s="17">
        <v>0</v>
      </c>
      <c r="AF490" s="17">
        <v>0</v>
      </c>
      <c r="AG490" s="17">
        <v>56.402482984630254</v>
      </c>
      <c r="AH490" s="17">
        <v>0</v>
      </c>
      <c r="AI490" s="17">
        <v>0</v>
      </c>
      <c r="AJ490" s="17">
        <v>0</v>
      </c>
      <c r="AK490" s="17">
        <v>297.36504744050825</v>
      </c>
      <c r="AL490" s="17">
        <v>0</v>
      </c>
      <c r="AM490" s="17">
        <v>0</v>
      </c>
      <c r="AN490" s="17">
        <v>0</v>
      </c>
      <c r="AO490" s="17">
        <v>30.204263310008628</v>
      </c>
    </row>
    <row r="491" spans="1:41" x14ac:dyDescent="0.2">
      <c r="A491" s="17">
        <v>2013</v>
      </c>
      <c r="B491" s="17">
        <v>1825.5055503881883</v>
      </c>
      <c r="C491" s="17">
        <v>340.12159641331556</v>
      </c>
      <c r="D491" s="17">
        <v>43.941004274967497</v>
      </c>
      <c r="E491" s="17">
        <v>784.25371326786774</v>
      </c>
      <c r="F491" s="17">
        <v>73.659609934320628</v>
      </c>
      <c r="G491" s="17">
        <v>0</v>
      </c>
      <c r="H491" s="17">
        <v>47.73914194707838</v>
      </c>
      <c r="I491" s="17">
        <v>4.1662728530500008E-2</v>
      </c>
      <c r="J491" s="17">
        <v>0</v>
      </c>
      <c r="K491" s="17">
        <v>106.27809185751762</v>
      </c>
      <c r="L491" s="17">
        <v>20.60166718316</v>
      </c>
      <c r="M491" s="17">
        <v>0</v>
      </c>
      <c r="N491" s="17">
        <v>307.51102346731346</v>
      </c>
      <c r="O491" s="17">
        <v>152.07225751498476</v>
      </c>
      <c r="P491" s="17">
        <v>53.6221474473085</v>
      </c>
      <c r="Q491" s="17">
        <v>34.27639321470312</v>
      </c>
      <c r="R491" s="17">
        <v>70.848446953077129</v>
      </c>
      <c r="S491" s="17">
        <v>11.659419211334249</v>
      </c>
      <c r="T491" s="17">
        <v>13.462735758855251</v>
      </c>
      <c r="U491" s="17">
        <v>35.429635025290118</v>
      </c>
      <c r="V491" s="17">
        <v>17.136719088634877</v>
      </c>
      <c r="W491" s="17">
        <v>1.351140729178</v>
      </c>
      <c r="X491" s="17">
        <v>4.1662728530500008E-2</v>
      </c>
      <c r="Y491" s="17">
        <v>8.5531743752000011</v>
      </c>
      <c r="Z491" s="17">
        <v>0</v>
      </c>
      <c r="AA491" s="17">
        <v>0</v>
      </c>
      <c r="AB491" s="17">
        <v>12.048492807959999</v>
      </c>
      <c r="AC491" s="17">
        <v>0</v>
      </c>
      <c r="AD491" s="17">
        <v>0</v>
      </c>
      <c r="AE491" s="17">
        <v>0</v>
      </c>
      <c r="AF491" s="17">
        <v>0</v>
      </c>
      <c r="AG491" s="17">
        <v>106.27808197836725</v>
      </c>
      <c r="AH491" s="17">
        <v>20.60166718316</v>
      </c>
      <c r="AI491" s="17">
        <v>0</v>
      </c>
      <c r="AJ491" s="17">
        <v>0</v>
      </c>
      <c r="AK491" s="17">
        <v>312.902590135921</v>
      </c>
      <c r="AL491" s="17">
        <v>3.3879899963000004</v>
      </c>
      <c r="AM491" s="17">
        <v>0</v>
      </c>
      <c r="AN491" s="17">
        <v>0</v>
      </c>
      <c r="AO491" s="17">
        <v>22.262991107110377</v>
      </c>
    </row>
    <row r="492" spans="1:41" x14ac:dyDescent="0.2">
      <c r="A492" s="17">
        <v>2014</v>
      </c>
      <c r="B492" s="17">
        <v>1956.5706006444775</v>
      </c>
      <c r="C492" s="17">
        <v>346.97493719793584</v>
      </c>
      <c r="D492" s="17">
        <v>53.56621381992624</v>
      </c>
      <c r="E492" s="17">
        <v>860.14141195261652</v>
      </c>
      <c r="F492" s="17">
        <v>87.473964279389378</v>
      </c>
      <c r="G492" s="17">
        <v>0</v>
      </c>
      <c r="H492" s="17">
        <v>35.484233599011255</v>
      </c>
      <c r="I492" s="17">
        <v>0</v>
      </c>
      <c r="J492" s="17">
        <v>0</v>
      </c>
      <c r="K492" s="17">
        <v>99.031169716625882</v>
      </c>
      <c r="L492" s="17">
        <v>0</v>
      </c>
      <c r="M492" s="17">
        <v>0</v>
      </c>
      <c r="N492" s="17">
        <v>395.77005027117713</v>
      </c>
      <c r="O492" s="17">
        <v>127.20807019434514</v>
      </c>
      <c r="P492" s="17">
        <v>25.334082402924999</v>
      </c>
      <c r="Q492" s="17">
        <v>26.194042720988747</v>
      </c>
      <c r="R492" s="17">
        <v>61.959804268244632</v>
      </c>
      <c r="S492" s="17">
        <v>4.9588151831925007</v>
      </c>
      <c r="T492" s="17">
        <v>9.2901779045024995</v>
      </c>
      <c r="U492" s="17">
        <v>37.071361754150878</v>
      </c>
      <c r="V492" s="17">
        <v>13.81435095076875</v>
      </c>
      <c r="W492" s="17">
        <v>9.6252058507283742</v>
      </c>
      <c r="X492" s="17">
        <v>0</v>
      </c>
      <c r="Y492" s="17">
        <v>0</v>
      </c>
      <c r="Z492" s="17">
        <v>0</v>
      </c>
      <c r="AA492" s="17">
        <v>0</v>
      </c>
      <c r="AB492" s="17">
        <v>0</v>
      </c>
      <c r="AC492" s="17">
        <v>0</v>
      </c>
      <c r="AD492" s="17">
        <v>0</v>
      </c>
      <c r="AE492" s="17">
        <v>0</v>
      </c>
      <c r="AF492" s="17">
        <v>0</v>
      </c>
      <c r="AG492" s="17">
        <v>99.03116602239551</v>
      </c>
      <c r="AH492" s="17">
        <v>0</v>
      </c>
      <c r="AI492" s="17">
        <v>0</v>
      </c>
      <c r="AJ492" s="17">
        <v>0</v>
      </c>
      <c r="AK492" s="17">
        <v>333.14033117935952</v>
      </c>
      <c r="AL492" s="17">
        <v>0</v>
      </c>
      <c r="AM492" s="17">
        <v>0</v>
      </c>
      <c r="AN492" s="17">
        <v>0</v>
      </c>
      <c r="AO492" s="17">
        <v>38.62074491040363</v>
      </c>
    </row>
    <row r="493" spans="1:41" x14ac:dyDescent="0.2">
      <c r="A493" s="17">
        <v>2015</v>
      </c>
      <c r="B493" s="17">
        <v>2075.7495531652899</v>
      </c>
      <c r="C493" s="17">
        <v>402.12409363342317</v>
      </c>
      <c r="D493" s="17">
        <v>54.031988061542869</v>
      </c>
      <c r="E493" s="17">
        <v>924.01822008161537</v>
      </c>
      <c r="F493" s="17">
        <v>90.425770194244365</v>
      </c>
      <c r="G493" s="17">
        <v>0</v>
      </c>
      <c r="H493" s="17">
        <v>63.036045530803129</v>
      </c>
      <c r="I493" s="17">
        <v>6.1252502238199993</v>
      </c>
      <c r="J493" s="17">
        <v>0</v>
      </c>
      <c r="K493" s="17">
        <v>61.388877557105126</v>
      </c>
      <c r="L493" s="17">
        <v>0</v>
      </c>
      <c r="M493" s="17">
        <v>0</v>
      </c>
      <c r="N493" s="17">
        <v>453.14935484933829</v>
      </c>
      <c r="O493" s="17">
        <v>103.8841036798699</v>
      </c>
      <c r="P493" s="17">
        <v>55.820189598649755</v>
      </c>
      <c r="Q493" s="17">
        <v>56.620976533763375</v>
      </c>
      <c r="R493" s="17">
        <v>36.668444826102998</v>
      </c>
      <c r="S493" s="17">
        <v>8.8717969171987505</v>
      </c>
      <c r="T493" s="17">
        <v>6.4150656027397499</v>
      </c>
      <c r="U493" s="17">
        <v>24.720419457551753</v>
      </c>
      <c r="V493" s="17">
        <v>9.0770657178949996</v>
      </c>
      <c r="W493" s="17">
        <v>0.46577424161662501</v>
      </c>
      <c r="X493" s="17">
        <v>0</v>
      </c>
      <c r="Y493" s="17">
        <v>0</v>
      </c>
      <c r="Z493" s="17">
        <v>0</v>
      </c>
      <c r="AA493" s="17">
        <v>6.1252502238199993</v>
      </c>
      <c r="AB493" s="17">
        <v>0</v>
      </c>
      <c r="AC493" s="17">
        <v>0</v>
      </c>
      <c r="AD493" s="17">
        <v>0</v>
      </c>
      <c r="AE493" s="17">
        <v>0</v>
      </c>
      <c r="AF493" s="17">
        <v>0</v>
      </c>
      <c r="AG493" s="17">
        <v>61.388864283654755</v>
      </c>
      <c r="AH493" s="17">
        <v>0</v>
      </c>
      <c r="AI493" s="17">
        <v>0</v>
      </c>
      <c r="AJ493" s="17">
        <v>0</v>
      </c>
      <c r="AK493" s="17">
        <v>330.52081898841431</v>
      </c>
      <c r="AL493" s="17">
        <v>0</v>
      </c>
      <c r="AM493" s="17">
        <v>0</v>
      </c>
      <c r="AN493" s="17">
        <v>0</v>
      </c>
      <c r="AO493" s="17">
        <v>41.651861744164748</v>
      </c>
    </row>
    <row r="494" spans="1:41" x14ac:dyDescent="0.2">
      <c r="A494" s="17">
        <v>2016</v>
      </c>
      <c r="B494" s="17">
        <v>2089.4034687861449</v>
      </c>
      <c r="C494" s="17">
        <v>417.28140865516662</v>
      </c>
      <c r="D494" s="17">
        <v>40.772735456194745</v>
      </c>
      <c r="E494" s="17">
        <v>976.63124064960539</v>
      </c>
      <c r="F494" s="17">
        <v>113.26246104244099</v>
      </c>
      <c r="G494" s="17">
        <v>28.530806323319997</v>
      </c>
      <c r="H494" s="17">
        <v>95.894509328567125</v>
      </c>
      <c r="I494" s="17">
        <v>9.2363664950200004</v>
      </c>
      <c r="J494" s="17">
        <v>0</v>
      </c>
      <c r="K494" s="17">
        <v>140.42311805273562</v>
      </c>
      <c r="L494" s="17">
        <v>0</v>
      </c>
      <c r="M494" s="17">
        <v>0</v>
      </c>
      <c r="N494" s="17">
        <v>473.45826355707993</v>
      </c>
      <c r="O494" s="17">
        <v>181.86741832642937</v>
      </c>
      <c r="P494" s="17">
        <v>50.101217025540002</v>
      </c>
      <c r="Q494" s="17">
        <v>51.091538896964124</v>
      </c>
      <c r="R494" s="17">
        <v>68.372380024990505</v>
      </c>
      <c r="S494" s="17">
        <v>12.400695783941625</v>
      </c>
      <c r="T494" s="17">
        <v>44.802960852383002</v>
      </c>
      <c r="U494" s="17">
        <v>72.050724754294762</v>
      </c>
      <c r="V494" s="17">
        <v>30.639262494016624</v>
      </c>
      <c r="W494" s="17">
        <v>11.370259411221502</v>
      </c>
      <c r="X494" s="17">
        <v>5.3350758825</v>
      </c>
      <c r="Y494" s="17">
        <v>0</v>
      </c>
      <c r="Z494" s="17">
        <v>3.9012906125199995</v>
      </c>
      <c r="AA494" s="17">
        <v>3.9012906125199995</v>
      </c>
      <c r="AB494" s="17">
        <v>0</v>
      </c>
      <c r="AC494" s="17">
        <v>28.530806323319997</v>
      </c>
      <c r="AD494" s="17">
        <v>0</v>
      </c>
      <c r="AE494" s="17">
        <v>0</v>
      </c>
      <c r="AF494" s="17">
        <v>0</v>
      </c>
      <c r="AG494" s="17">
        <v>140.42310477928527</v>
      </c>
      <c r="AH494" s="17">
        <v>0</v>
      </c>
      <c r="AI494" s="17">
        <v>0</v>
      </c>
      <c r="AJ494" s="17">
        <v>0</v>
      </c>
      <c r="AK494" s="17">
        <v>324.00651122449659</v>
      </c>
      <c r="AL494" s="17">
        <v>0</v>
      </c>
      <c r="AM494" s="17">
        <v>0</v>
      </c>
      <c r="AN494" s="17">
        <v>0</v>
      </c>
      <c r="AO494" s="17">
        <v>41.079972243663498</v>
      </c>
    </row>
    <row r="495" spans="1:41" x14ac:dyDescent="0.2">
      <c r="A495" s="17">
        <v>2017</v>
      </c>
      <c r="B495" s="17">
        <v>2268.4711075546238</v>
      </c>
      <c r="C495" s="17">
        <v>477.427594519715</v>
      </c>
      <c r="D495" s="17">
        <v>44.045041296947751</v>
      </c>
      <c r="E495" s="17">
        <v>1052.6658585344871</v>
      </c>
      <c r="F495" s="17">
        <v>129.99412231518639</v>
      </c>
      <c r="G495" s="17">
        <v>28.530806323319997</v>
      </c>
      <c r="H495" s="17">
        <v>56.846856906045623</v>
      </c>
      <c r="I495" s="17">
        <v>2.1645383214000002</v>
      </c>
      <c r="J495" s="17">
        <v>0</v>
      </c>
      <c r="K495" s="17">
        <v>127.65709616798439</v>
      </c>
      <c r="L495" s="17">
        <v>4.3171345485937502</v>
      </c>
      <c r="M495" s="17">
        <v>0</v>
      </c>
      <c r="N495" s="17">
        <v>459.60398833191795</v>
      </c>
      <c r="O495" s="17">
        <v>169.83336054802862</v>
      </c>
      <c r="P495" s="17">
        <v>61.834686059921374</v>
      </c>
      <c r="Q495" s="17">
        <v>40.257992305042627</v>
      </c>
      <c r="R495" s="17">
        <v>81.529624839169884</v>
      </c>
      <c r="S495" s="17">
        <v>24.797139788119129</v>
      </c>
      <c r="T495" s="17">
        <v>16.588855021783001</v>
      </c>
      <c r="U495" s="17">
        <v>46.1274583552945</v>
      </c>
      <c r="V495" s="17">
        <v>16.731657578515001</v>
      </c>
      <c r="W495" s="17">
        <v>3.2723058407530003</v>
      </c>
      <c r="X495" s="17">
        <v>2.1645383214000002</v>
      </c>
      <c r="Y495" s="17">
        <v>4.3171345485937502</v>
      </c>
      <c r="Z495" s="17">
        <v>0</v>
      </c>
      <c r="AA495" s="17">
        <v>0</v>
      </c>
      <c r="AB495" s="17">
        <v>0</v>
      </c>
      <c r="AC495" s="17">
        <v>0</v>
      </c>
      <c r="AD495" s="17">
        <v>0</v>
      </c>
      <c r="AE495" s="17">
        <v>0</v>
      </c>
      <c r="AF495" s="17">
        <v>0</v>
      </c>
      <c r="AG495" s="17">
        <v>127.65708319446438</v>
      </c>
      <c r="AH495" s="17">
        <v>4.3171345485937502</v>
      </c>
      <c r="AI495" s="17">
        <v>0</v>
      </c>
      <c r="AJ495" s="17">
        <v>0</v>
      </c>
      <c r="AK495" s="17">
        <v>371.96065896528387</v>
      </c>
      <c r="AL495" s="17">
        <v>6.2852796188000006</v>
      </c>
      <c r="AM495" s="17">
        <v>0</v>
      </c>
      <c r="AN495" s="17">
        <v>0</v>
      </c>
      <c r="AO495" s="17">
        <v>154.27739327789763</v>
      </c>
    </row>
    <row r="496" spans="1:41" x14ac:dyDescent="0.2">
      <c r="A496" s="17">
        <v>2018</v>
      </c>
      <c r="B496" s="17">
        <v>2363.5824323404181</v>
      </c>
      <c r="C496" s="17">
        <v>496.7603765359724</v>
      </c>
      <c r="D496" s="17">
        <v>34.9290357643075</v>
      </c>
      <c r="E496" s="17">
        <v>1148.4747237143501</v>
      </c>
      <c r="F496" s="17">
        <v>143.02419047134686</v>
      </c>
      <c r="G496" s="17">
        <v>28.530806323319997</v>
      </c>
      <c r="H496" s="17">
        <v>54.626519392597629</v>
      </c>
      <c r="I496" s="17">
        <v>1.9533110324000003</v>
      </c>
      <c r="J496" s="17">
        <v>0</v>
      </c>
      <c r="K496" s="17">
        <v>121.5522887691929</v>
      </c>
      <c r="L496" s="17">
        <v>22.522249283919876</v>
      </c>
      <c r="M496" s="17">
        <v>15.194712933400002</v>
      </c>
      <c r="N496" s="17">
        <v>537.74891731525963</v>
      </c>
      <c r="O496" s="17">
        <v>166.00241034903692</v>
      </c>
      <c r="P496" s="17">
        <v>45.303902922833878</v>
      </c>
      <c r="Q496" s="17">
        <v>42.335335710136626</v>
      </c>
      <c r="R496" s="17">
        <v>85.750426047215868</v>
      </c>
      <c r="S496" s="17">
        <v>17.613224545883625</v>
      </c>
      <c r="T496" s="17">
        <v>12.291174103241</v>
      </c>
      <c r="U496" s="17">
        <v>35.801849748457002</v>
      </c>
      <c r="V496" s="17">
        <v>17.8080313947405</v>
      </c>
      <c r="W496" s="17">
        <v>6.0787104951293749</v>
      </c>
      <c r="X496" s="17">
        <v>1.9533110324000003</v>
      </c>
      <c r="Y496" s="17">
        <v>17.744273071819876</v>
      </c>
      <c r="Z496" s="17">
        <v>0</v>
      </c>
      <c r="AA496" s="17">
        <v>0</v>
      </c>
      <c r="AB496" s="17">
        <v>4.7779728178000003</v>
      </c>
      <c r="AC496" s="17">
        <v>0</v>
      </c>
      <c r="AD496" s="17">
        <v>0</v>
      </c>
      <c r="AE496" s="17">
        <v>15.194712933400002</v>
      </c>
      <c r="AF496" s="17">
        <v>0</v>
      </c>
      <c r="AG496" s="17">
        <v>121.55227579567287</v>
      </c>
      <c r="AH496" s="17">
        <v>22.522245889619875</v>
      </c>
      <c r="AI496" s="17">
        <v>15.194712933400002</v>
      </c>
      <c r="AJ496" s="17">
        <v>0</v>
      </c>
      <c r="AK496" s="17">
        <v>376.1868340458285</v>
      </c>
      <c r="AL496" s="17">
        <v>4.4872837980721254</v>
      </c>
      <c r="AM496" s="17">
        <v>0</v>
      </c>
      <c r="AN496" s="17">
        <v>0</v>
      </c>
      <c r="AO496" s="17">
        <v>53.829298638866867</v>
      </c>
    </row>
    <row r="497" spans="1:43" x14ac:dyDescent="0.2">
      <c r="A497" s="17">
        <v>2019</v>
      </c>
      <c r="B497" s="17">
        <v>2393.4081494458719</v>
      </c>
      <c r="C497" s="17">
        <v>560.34182681688651</v>
      </c>
      <c r="D497" s="17">
        <v>26.4718664240945</v>
      </c>
      <c r="E497" s="17">
        <v>1195.50597220596</v>
      </c>
      <c r="F497" s="17">
        <v>160.06992196202987</v>
      </c>
      <c r="G497" s="17">
        <v>40.036895423139995</v>
      </c>
      <c r="H497" s="17">
        <v>41.853263823506254</v>
      </c>
      <c r="I497" s="17">
        <v>17.944826389699998</v>
      </c>
      <c r="J497" s="17">
        <v>0</v>
      </c>
      <c r="K497" s="17">
        <v>179.01375194988537</v>
      </c>
      <c r="L497" s="17">
        <v>10.159159796018375</v>
      </c>
      <c r="M497" s="17">
        <v>0</v>
      </c>
      <c r="N497" s="17">
        <v>654.05192562073546</v>
      </c>
      <c r="O497" s="17">
        <v>195.05980875563225</v>
      </c>
      <c r="P497" s="17">
        <v>84.371022864597492</v>
      </c>
      <c r="Q497" s="17">
        <v>22.480540778536376</v>
      </c>
      <c r="R497" s="17">
        <v>88.736909052062614</v>
      </c>
      <c r="S497" s="17">
        <v>27.40904509402425</v>
      </c>
      <c r="T497" s="17">
        <v>19.372722745039496</v>
      </c>
      <c r="U497" s="17">
        <v>90.276829624372382</v>
      </c>
      <c r="V497" s="17">
        <v>27.758341805401251</v>
      </c>
      <c r="W497" s="17">
        <v>2.8967554825974999</v>
      </c>
      <c r="X497" s="17">
        <v>12.48080098482</v>
      </c>
      <c r="Y497" s="17">
        <v>5.0627289841088752</v>
      </c>
      <c r="Z497" s="17">
        <v>0.15216397707912502</v>
      </c>
      <c r="AA497" s="17">
        <v>5.4640158256599998</v>
      </c>
      <c r="AB497" s="17">
        <v>5.0964305119791247</v>
      </c>
      <c r="AC497" s="17">
        <v>11.50608909982</v>
      </c>
      <c r="AD497" s="17">
        <v>0</v>
      </c>
      <c r="AE497" s="17">
        <v>0</v>
      </c>
      <c r="AF497" s="17">
        <v>0</v>
      </c>
      <c r="AG497" s="17">
        <v>179.013738676435</v>
      </c>
      <c r="AH497" s="17">
        <v>10.159159496088</v>
      </c>
      <c r="AI497" s="17">
        <v>0</v>
      </c>
      <c r="AJ497" s="17">
        <v>0</v>
      </c>
      <c r="AK497" s="17">
        <v>366.53782301204103</v>
      </c>
      <c r="AL497" s="17">
        <v>10.969948927275125</v>
      </c>
      <c r="AM497" s="17">
        <v>0</v>
      </c>
      <c r="AN497" s="17">
        <v>0</v>
      </c>
      <c r="AO497" s="17">
        <v>42.96624946963675</v>
      </c>
    </row>
    <row r="498" spans="1:43" x14ac:dyDescent="0.2">
      <c r="A498" s="17">
        <v>2020</v>
      </c>
      <c r="B498" s="17">
        <v>2529.1060195604596</v>
      </c>
      <c r="C498" s="17">
        <v>630.62973892278308</v>
      </c>
      <c r="D498" s="17">
        <v>24.631996144757</v>
      </c>
      <c r="E498" s="17">
        <v>1257.4643140287794</v>
      </c>
      <c r="F498" s="17">
        <v>180.15385805914337</v>
      </c>
      <c r="G498" s="17">
        <v>45.728368584662746</v>
      </c>
      <c r="H498" s="17">
        <v>54.14704296773288</v>
      </c>
      <c r="I498" s="17">
        <v>0</v>
      </c>
      <c r="J498" s="17">
        <v>0</v>
      </c>
      <c r="K498" s="17">
        <v>96.515053112222148</v>
      </c>
      <c r="L498" s="17">
        <v>6.2634809387810009</v>
      </c>
      <c r="M498" s="17">
        <v>0</v>
      </c>
      <c r="N498" s="17">
        <v>741.12156065106456</v>
      </c>
      <c r="O498" s="17">
        <v>139.10515111752213</v>
      </c>
      <c r="P498" s="17">
        <v>79.277505947820373</v>
      </c>
      <c r="Q498" s="17">
        <v>31.215358522998375</v>
      </c>
      <c r="R498" s="17">
        <v>68.205483494679498</v>
      </c>
      <c r="S498" s="17">
        <v>21.209422681855997</v>
      </c>
      <c r="T498" s="17">
        <v>22.931671171284126</v>
      </c>
      <c r="U498" s="17">
        <v>28.309565923312253</v>
      </c>
      <c r="V498" s="17">
        <v>20.083935797183127</v>
      </c>
      <c r="W498" s="17">
        <v>3.8515994878852502</v>
      </c>
      <c r="X498" s="17">
        <v>0</v>
      </c>
      <c r="Y498" s="17">
        <v>6.2634809387810009</v>
      </c>
      <c r="Z498" s="17">
        <v>0</v>
      </c>
      <c r="AA498" s="17">
        <v>0</v>
      </c>
      <c r="AB498" s="17">
        <v>0</v>
      </c>
      <c r="AC498" s="17">
        <v>5.6914697672227499</v>
      </c>
      <c r="AD498" s="17">
        <v>0</v>
      </c>
      <c r="AE498" s="17">
        <v>0</v>
      </c>
      <c r="AF498" s="17">
        <v>0</v>
      </c>
      <c r="AG498" s="17">
        <v>96.515049417991747</v>
      </c>
      <c r="AH498" s="17">
        <v>6.2634809387810009</v>
      </c>
      <c r="AI498" s="17">
        <v>0</v>
      </c>
      <c r="AJ498" s="17">
        <v>0</v>
      </c>
      <c r="AK498" s="17">
        <v>346.70197659921422</v>
      </c>
      <c r="AL498" s="17">
        <v>4.6961328505000006</v>
      </c>
      <c r="AM498" s="17">
        <v>0</v>
      </c>
      <c r="AN498" s="17">
        <v>0</v>
      </c>
      <c r="AO498" s="17">
        <v>102.10328290049476</v>
      </c>
    </row>
    <row r="499" spans="1:43" x14ac:dyDescent="0.2">
      <c r="A499" s="17">
        <v>2021</v>
      </c>
      <c r="B499" s="17">
        <v>2590.9425288629363</v>
      </c>
      <c r="C499" s="17">
        <v>674.04115299046316</v>
      </c>
      <c r="D499" s="17">
        <v>47.125730443316627</v>
      </c>
      <c r="E499" s="17">
        <v>1243.8085171650814</v>
      </c>
      <c r="F499" s="17">
        <v>219.86174258745251</v>
      </c>
      <c r="G499" s="17">
        <v>44.717250740562747</v>
      </c>
      <c r="H499" s="17">
        <v>64.186244282878249</v>
      </c>
      <c r="I499" s="17">
        <v>1.599848731636375</v>
      </c>
      <c r="J499" s="17">
        <v>0</v>
      </c>
      <c r="K499" s="17">
        <v>127.26096083100275</v>
      </c>
      <c r="L499" s="17">
        <v>5.6698728114658756</v>
      </c>
      <c r="M499" s="17">
        <v>2.3767058315000003</v>
      </c>
      <c r="N499" s="17">
        <v>802.13557406124119</v>
      </c>
      <c r="O499" s="17">
        <v>146.03804591942725</v>
      </c>
      <c r="P499" s="17">
        <v>78.880802049487755</v>
      </c>
      <c r="Q499" s="17">
        <v>16.053158051654751</v>
      </c>
      <c r="R499" s="17">
        <v>57.198558717107751</v>
      </c>
      <c r="S499" s="17">
        <v>35.367517822823253</v>
      </c>
      <c r="T499" s="17">
        <v>48.133072957773123</v>
      </c>
      <c r="U499" s="17">
        <v>70.062392234744635</v>
      </c>
      <c r="V499" s="17">
        <v>43.818352423798501</v>
      </c>
      <c r="W499" s="17">
        <v>22.468711466121249</v>
      </c>
      <c r="X499" s="17">
        <v>1.599848731636375</v>
      </c>
      <c r="Y499" s="17">
        <v>2.9499931830748753</v>
      </c>
      <c r="Z499" s="17">
        <v>1.3906012406183752</v>
      </c>
      <c r="AA499" s="17">
        <v>0</v>
      </c>
      <c r="AB499" s="17">
        <v>2.7198759341606253</v>
      </c>
      <c r="AC499" s="17">
        <v>1.3655879874000001</v>
      </c>
      <c r="AD499" s="17">
        <v>0</v>
      </c>
      <c r="AE499" s="17">
        <v>0</v>
      </c>
      <c r="AF499" s="17">
        <v>0</v>
      </c>
      <c r="AG499" s="17">
        <v>127.26095095185238</v>
      </c>
      <c r="AH499" s="17">
        <v>5.6698691172355007</v>
      </c>
      <c r="AI499" s="17">
        <v>2.3767058315000003</v>
      </c>
      <c r="AJ499" s="17">
        <v>2.3767058315000003</v>
      </c>
      <c r="AK499" s="17">
        <v>312.1117430311142</v>
      </c>
      <c r="AL499" s="17">
        <v>6.1308458944731257</v>
      </c>
      <c r="AM499" s="17">
        <v>0</v>
      </c>
      <c r="AN499" s="17">
        <v>0</v>
      </c>
      <c r="AO499" s="17">
        <v>41.764517846387378</v>
      </c>
    </row>
    <row r="500" spans="1:43" x14ac:dyDescent="0.2">
      <c r="AQ500" s="22" t="s">
        <v>116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96079-F4D1-E345-91AC-EEEE4E82BAFE}">
  <sheetPr codeName="Sheet2"/>
  <dimension ref="A1:F11"/>
  <sheetViews>
    <sheetView workbookViewId="0">
      <selection activeCell="C23" sqref="C23"/>
    </sheetView>
  </sheetViews>
  <sheetFormatPr baseColWidth="10" defaultRowHeight="16" x14ac:dyDescent="0.2"/>
  <cols>
    <col min="1" max="1" width="15.33203125" customWidth="1"/>
    <col min="2" max="2" width="14.83203125" customWidth="1"/>
    <col min="3" max="3" width="14.33203125" customWidth="1"/>
    <col min="4" max="4" width="14.6640625" customWidth="1"/>
  </cols>
  <sheetData>
    <row r="1" spans="1:6" x14ac:dyDescent="0.2">
      <c r="A1" s="26" t="s">
        <v>96</v>
      </c>
      <c r="B1" s="26"/>
      <c r="C1" s="26"/>
      <c r="D1" s="26"/>
      <c r="E1" s="26"/>
      <c r="F1" s="26"/>
    </row>
    <row r="2" spans="1:6" ht="34" x14ac:dyDescent="0.2">
      <c r="A2" s="7" t="s">
        <v>56</v>
      </c>
      <c r="B2" s="5" t="s">
        <v>41</v>
      </c>
      <c r="C2" s="5" t="s">
        <v>42</v>
      </c>
      <c r="D2" s="5" t="s">
        <v>43</v>
      </c>
    </row>
    <row r="3" spans="1:6" x14ac:dyDescent="0.2">
      <c r="A3" s="6" t="s">
        <v>44</v>
      </c>
      <c r="B3" s="5" t="s">
        <v>45</v>
      </c>
      <c r="C3" s="5" t="s">
        <v>46</v>
      </c>
      <c r="D3" s="5" t="s">
        <v>47</v>
      </c>
    </row>
    <row r="4" spans="1:6" x14ac:dyDescent="0.2">
      <c r="A4" s="3" t="s">
        <v>48</v>
      </c>
      <c r="B4" s="4">
        <v>16.779006190543999</v>
      </c>
      <c r="C4" s="4">
        <v>138.50492192161599</v>
      </c>
      <c r="D4" s="4">
        <v>89.305055750854422</v>
      </c>
    </row>
    <row r="5" spans="1:6" x14ac:dyDescent="0.2">
      <c r="A5" s="3" t="s">
        <v>49</v>
      </c>
      <c r="B5" s="4">
        <v>9.3010891264007398</v>
      </c>
      <c r="C5" s="4">
        <v>152.05108738473757</v>
      </c>
      <c r="D5" s="4">
        <v>136.16119384531379</v>
      </c>
    </row>
    <row r="6" spans="1:6" x14ac:dyDescent="0.2">
      <c r="A6" s="3" t="s">
        <v>50</v>
      </c>
      <c r="B6" s="4">
        <v>31.331098619131406</v>
      </c>
      <c r="C6" s="4">
        <v>247.61092671341044</v>
      </c>
      <c r="D6" s="4">
        <v>173.35357517633219</v>
      </c>
    </row>
    <row r="7" spans="1:6" x14ac:dyDescent="0.2">
      <c r="A7" s="3" t="s">
        <v>51</v>
      </c>
      <c r="B7" s="4">
        <v>10.229053691445499</v>
      </c>
      <c r="C7" s="4">
        <v>62.245692101475626</v>
      </c>
      <c r="D7" s="4">
        <v>222.59806179820339</v>
      </c>
    </row>
    <row r="8" spans="1:6" x14ac:dyDescent="0.2">
      <c r="A8" s="3" t="s">
        <v>52</v>
      </c>
      <c r="B8" s="4">
        <v>3.888521898681601</v>
      </c>
      <c r="C8" s="4">
        <v>34.882303529411814</v>
      </c>
      <c r="D8" s="4">
        <v>20.838928325250606</v>
      </c>
    </row>
    <row r="9" spans="1:6" x14ac:dyDescent="0.2">
      <c r="A9" s="3" t="s">
        <v>53</v>
      </c>
      <c r="B9" s="4">
        <v>1.4983585200000017E-2</v>
      </c>
      <c r="C9" s="4">
        <v>6.9486102000000079E-3</v>
      </c>
      <c r="D9" s="4">
        <v>3.3237360000000035E-2</v>
      </c>
    </row>
    <row r="10" spans="1:6" x14ac:dyDescent="0.2">
      <c r="A10" s="3" t="s">
        <v>54</v>
      </c>
      <c r="B10" s="4">
        <v>1.5498583233519201</v>
      </c>
      <c r="C10" s="4">
        <v>20.816349794061434</v>
      </c>
      <c r="D10" s="4">
        <v>12.656422807937924</v>
      </c>
    </row>
    <row r="11" spans="1:6" x14ac:dyDescent="0.2">
      <c r="A11" s="3" t="s">
        <v>55</v>
      </c>
      <c r="B11" s="4">
        <v>8.4085530746856648E-3</v>
      </c>
      <c r="C11" s="4">
        <v>3.2063385230099224E-2</v>
      </c>
      <c r="D11" s="4">
        <v>0.17735018177163209</v>
      </c>
    </row>
  </sheetData>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B020-78F9-6748-B23B-CF366628F4A6}">
  <sheetPr codeName="Sheet3"/>
  <dimension ref="A1:E8"/>
  <sheetViews>
    <sheetView workbookViewId="0">
      <selection activeCell="E11" sqref="E11"/>
    </sheetView>
  </sheetViews>
  <sheetFormatPr baseColWidth="10" defaultColWidth="15.83203125" defaultRowHeight="16" x14ac:dyDescent="0.2"/>
  <cols>
    <col min="1" max="1" width="19.6640625" customWidth="1"/>
  </cols>
  <sheetData>
    <row r="1" spans="1:5" x14ac:dyDescent="0.2">
      <c r="A1" s="12" t="s">
        <v>125</v>
      </c>
      <c r="B1" s="12"/>
      <c r="C1" s="12"/>
      <c r="D1" s="12"/>
      <c r="E1" s="13"/>
    </row>
    <row r="2" spans="1:5" ht="34" x14ac:dyDescent="0.2">
      <c r="A2" s="8" t="s">
        <v>124</v>
      </c>
      <c r="B2" s="9" t="s">
        <v>41</v>
      </c>
      <c r="C2" s="9" t="s">
        <v>42</v>
      </c>
      <c r="D2" s="9" t="s">
        <v>43</v>
      </c>
    </row>
    <row r="3" spans="1:5" ht="42" x14ac:dyDescent="0.2">
      <c r="A3" s="1" t="s">
        <v>123</v>
      </c>
      <c r="B3" s="9" t="s">
        <v>57</v>
      </c>
      <c r="C3" s="9" t="s">
        <v>58</v>
      </c>
      <c r="D3" s="9" t="s">
        <v>59</v>
      </c>
    </row>
    <row r="4" spans="1:5" x14ac:dyDescent="0.2">
      <c r="A4" s="1" t="s">
        <v>60</v>
      </c>
      <c r="B4" s="10">
        <v>19314054267.753914</v>
      </c>
      <c r="C4" s="10">
        <v>169857794019.2746</v>
      </c>
      <c r="D4" s="10">
        <v>173701534831.53717</v>
      </c>
    </row>
    <row r="5" spans="1:5" x14ac:dyDescent="0.2">
      <c r="A5" s="1" t="s">
        <v>61</v>
      </c>
      <c r="B5" s="20">
        <v>7581660410.8825245</v>
      </c>
      <c r="C5" s="10">
        <v>66161418693.020889</v>
      </c>
      <c r="D5" s="10">
        <v>49281879017.405045</v>
      </c>
    </row>
    <row r="6" spans="1:5" x14ac:dyDescent="0.2">
      <c r="A6" s="1" t="s">
        <v>62</v>
      </c>
      <c r="B6" s="10">
        <v>318874862.91355032</v>
      </c>
      <c r="C6" s="10">
        <v>2812609951.1691017</v>
      </c>
      <c r="D6" s="10">
        <v>2641394029.4595785</v>
      </c>
    </row>
    <row r="7" spans="1:5" x14ac:dyDescent="0.2">
      <c r="A7" s="1" t="s">
        <v>63</v>
      </c>
      <c r="B7" s="10">
        <v>568836287.27002096</v>
      </c>
      <c r="C7" s="10">
        <v>4861966685.4209805</v>
      </c>
      <c r="D7" s="10">
        <v>4167269256.433836</v>
      </c>
    </row>
    <row r="8" spans="1:5" x14ac:dyDescent="0.2">
      <c r="A8" s="1" t="s">
        <v>64</v>
      </c>
      <c r="B8" s="10">
        <f>SUM(B4:B7)</f>
        <v>27783425828.820007</v>
      </c>
      <c r="C8" s="10">
        <f t="shared" ref="C8:D8" si="0">SUM(C4:C7)</f>
        <v>243693789348.88556</v>
      </c>
      <c r="D8" s="10">
        <f t="shared" si="0"/>
        <v>229792077134.8356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E00C-1D7C-064F-8A3E-3C5CCCD3C332}">
  <sheetPr codeName="Sheet4"/>
  <dimension ref="A1:E11"/>
  <sheetViews>
    <sheetView tabSelected="1" workbookViewId="0">
      <selection activeCell="E20" sqref="E20"/>
    </sheetView>
  </sheetViews>
  <sheetFormatPr baseColWidth="10" defaultColWidth="15.83203125" defaultRowHeight="16" x14ac:dyDescent="0.2"/>
  <cols>
    <col min="1" max="1" width="20.83203125" customWidth="1"/>
    <col min="5" max="5" width="25.33203125" customWidth="1"/>
  </cols>
  <sheetData>
    <row r="1" spans="1:5" x14ac:dyDescent="0.2">
      <c r="A1" s="27" t="s">
        <v>117</v>
      </c>
      <c r="B1" s="27"/>
      <c r="C1" s="27"/>
      <c r="D1" s="27"/>
    </row>
    <row r="2" spans="1:5" ht="34" x14ac:dyDescent="0.2">
      <c r="A2" s="8" t="s">
        <v>73</v>
      </c>
      <c r="B2" s="8" t="s">
        <v>66</v>
      </c>
      <c r="C2" s="8" t="s">
        <v>67</v>
      </c>
      <c r="D2" s="8" t="s">
        <v>68</v>
      </c>
      <c r="E2" s="8" t="s">
        <v>74</v>
      </c>
    </row>
    <row r="3" spans="1:5" x14ac:dyDescent="0.2">
      <c r="A3" s="1" t="s">
        <v>44</v>
      </c>
      <c r="B3" s="1" t="s">
        <v>75</v>
      </c>
      <c r="C3" s="1" t="s">
        <v>75</v>
      </c>
      <c r="D3" s="1" t="s">
        <v>75</v>
      </c>
      <c r="E3" s="1" t="s">
        <v>75</v>
      </c>
    </row>
    <row r="4" spans="1:5" x14ac:dyDescent="0.2">
      <c r="A4" s="11" t="s">
        <v>48</v>
      </c>
      <c r="B4" s="10">
        <v>1.1282306411634123E-2</v>
      </c>
      <c r="C4" s="10">
        <v>76.292076538469999</v>
      </c>
      <c r="D4" s="10">
        <v>0.1970167796788691</v>
      </c>
      <c r="E4" s="10">
        <v>76.500375624560505</v>
      </c>
    </row>
    <row r="5" spans="1:5" x14ac:dyDescent="0.2">
      <c r="A5" s="11" t="s">
        <v>52</v>
      </c>
      <c r="B5" s="10">
        <v>3.4788242839612592E-3</v>
      </c>
      <c r="C5" s="10">
        <v>17.465469028415999</v>
      </c>
      <c r="D5" s="10">
        <v>0.11426961541422423</v>
      </c>
      <c r="E5" s="10">
        <v>17.583217468114189</v>
      </c>
    </row>
    <row r="6" spans="1:5" x14ac:dyDescent="0.2">
      <c r="A6" s="11" t="s">
        <v>50</v>
      </c>
      <c r="B6" s="10">
        <v>0.12751511044587796</v>
      </c>
      <c r="C6" s="10">
        <v>137.47302543555989</v>
      </c>
      <c r="D6" s="10">
        <v>2.7074297975569452</v>
      </c>
      <c r="E6" s="10">
        <v>140.30797034356269</v>
      </c>
    </row>
    <row r="7" spans="1:5" x14ac:dyDescent="0.2">
      <c r="A7" s="11" t="s">
        <v>70</v>
      </c>
      <c r="B7" s="10">
        <v>2.4891433468519648E-4</v>
      </c>
      <c r="C7" s="10">
        <v>9.5691369838510969</v>
      </c>
      <c r="D7" s="10">
        <v>3.5768441905587505</v>
      </c>
      <c r="E7" s="10">
        <v>13.146230088744533</v>
      </c>
    </row>
    <row r="8" spans="1:5" x14ac:dyDescent="0.2">
      <c r="A8" s="11" t="s">
        <v>49</v>
      </c>
      <c r="B8" s="10">
        <v>4.7229707877764517E-3</v>
      </c>
      <c r="C8" s="10">
        <v>22.062801181622401</v>
      </c>
      <c r="D8" s="10">
        <v>2.4424904665183678</v>
      </c>
      <c r="E8" s="10">
        <v>24.510014618928551</v>
      </c>
    </row>
    <row r="9" spans="1:5" x14ac:dyDescent="0.2">
      <c r="A9" s="11" t="s">
        <v>53</v>
      </c>
      <c r="B9" s="10">
        <v>3.8893500000000053E-2</v>
      </c>
      <c r="C9" s="10">
        <v>0</v>
      </c>
      <c r="D9" s="10">
        <v>4.4171438399999994E-4</v>
      </c>
      <c r="E9" s="10">
        <v>3.9335214384000047E-2</v>
      </c>
    </row>
    <row r="10" spans="1:5" x14ac:dyDescent="0.2">
      <c r="A10" s="11" t="s">
        <v>54</v>
      </c>
      <c r="B10" s="10">
        <v>5.2405448229545827E-4</v>
      </c>
      <c r="C10" s="10">
        <v>4.0889804482703926</v>
      </c>
      <c r="D10" s="10">
        <v>0.52215465035846598</v>
      </c>
      <c r="E10" s="10">
        <v>4.6116591531111508</v>
      </c>
    </row>
    <row r="11" spans="1:5" x14ac:dyDescent="0.2">
      <c r="A11" s="11" t="s">
        <v>55</v>
      </c>
      <c r="B11" s="10">
        <v>7.3648446927389843E-7</v>
      </c>
      <c r="C11" s="10">
        <v>5.7460061906518022E-3</v>
      </c>
      <c r="D11" s="10">
        <v>5.8760845499138403E-3</v>
      </c>
      <c r="E11" s="10">
        <v>1.162282722503492E-2</v>
      </c>
    </row>
  </sheetData>
  <mergeCells count="1">
    <mergeCell ref="A1:D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7E2D5-1362-8E44-8118-6F4FFCF24F9E}">
  <sheetPr codeName="Sheet5"/>
  <dimension ref="A1:I35"/>
  <sheetViews>
    <sheetView workbookViewId="0">
      <selection activeCell="H17" sqref="H17"/>
    </sheetView>
  </sheetViews>
  <sheetFormatPr baseColWidth="10" defaultColWidth="15.83203125" defaultRowHeight="16" x14ac:dyDescent="0.2"/>
  <cols>
    <col min="6" max="6" width="19" customWidth="1"/>
    <col min="9" max="9" width="20" customWidth="1"/>
  </cols>
  <sheetData>
    <row r="1" spans="1:6" x14ac:dyDescent="0.2">
      <c r="A1" s="27" t="s">
        <v>126</v>
      </c>
      <c r="B1" s="27"/>
      <c r="C1" s="27"/>
      <c r="D1" s="27"/>
      <c r="E1" s="27"/>
      <c r="F1" s="27"/>
    </row>
    <row r="2" spans="1:6" x14ac:dyDescent="0.2">
      <c r="A2" s="29" t="s">
        <v>65</v>
      </c>
      <c r="B2" s="29"/>
      <c r="C2" s="29"/>
      <c r="D2" s="29"/>
      <c r="E2" s="29"/>
      <c r="F2" s="29"/>
    </row>
    <row r="3" spans="1:6" x14ac:dyDescent="0.2">
      <c r="A3" s="1" t="s">
        <v>123</v>
      </c>
      <c r="B3" s="1" t="s">
        <v>44</v>
      </c>
      <c r="C3" s="1" t="s">
        <v>66</v>
      </c>
      <c r="D3" s="1" t="s">
        <v>67</v>
      </c>
      <c r="E3" s="1" t="s">
        <v>68</v>
      </c>
      <c r="F3" s="1" t="s">
        <v>69</v>
      </c>
    </row>
    <row r="4" spans="1:6" x14ac:dyDescent="0.2">
      <c r="A4" s="28" t="s">
        <v>60</v>
      </c>
      <c r="B4" s="1" t="s">
        <v>48</v>
      </c>
      <c r="C4" s="2">
        <v>6167480.7539458135</v>
      </c>
      <c r="D4" s="2">
        <v>41705117425.668587</v>
      </c>
      <c r="E4" s="2">
        <v>107699361.50828347</v>
      </c>
      <c r="F4" s="2">
        <v>41818984267.930817</v>
      </c>
    </row>
    <row r="5" spans="1:6" x14ac:dyDescent="0.2">
      <c r="A5" s="28"/>
      <c r="B5" s="1" t="s">
        <v>52</v>
      </c>
      <c r="C5" s="2">
        <v>647629.7636624421</v>
      </c>
      <c r="D5" s="2">
        <v>3251431131.855557</v>
      </c>
      <c r="E5" s="2">
        <v>21272820.350743622</v>
      </c>
      <c r="F5" s="2">
        <v>3273351581.969964</v>
      </c>
    </row>
    <row r="6" spans="1:6" x14ac:dyDescent="0.2">
      <c r="A6" s="28"/>
      <c r="B6" s="1" t="s">
        <v>50</v>
      </c>
      <c r="C6" s="2">
        <v>16503011.842145938</v>
      </c>
      <c r="D6" s="2">
        <v>17791765688.048409</v>
      </c>
      <c r="E6" s="2">
        <v>350395697.06387991</v>
      </c>
      <c r="F6" s="2">
        <v>18158664396.95443</v>
      </c>
    </row>
    <row r="7" spans="1:6" x14ac:dyDescent="0.2">
      <c r="A7" s="28"/>
      <c r="B7" s="1" t="s">
        <v>70</v>
      </c>
      <c r="C7" s="2">
        <v>73968.087126962811</v>
      </c>
      <c r="D7" s="2">
        <v>2843591788.5023084</v>
      </c>
      <c r="E7" s="2">
        <v>1062905127.8281208</v>
      </c>
      <c r="F7" s="2">
        <v>3906570884.4175563</v>
      </c>
    </row>
    <row r="8" spans="1:6" x14ac:dyDescent="0.2">
      <c r="A8" s="28"/>
      <c r="B8" s="1" t="s">
        <v>49</v>
      </c>
      <c r="C8" s="2">
        <v>1061063.4484247162</v>
      </c>
      <c r="D8" s="2">
        <v>4956632796.5162964</v>
      </c>
      <c r="E8" s="2">
        <v>548730338.08633864</v>
      </c>
      <c r="F8" s="2">
        <v>5506424198.0510616</v>
      </c>
    </row>
    <row r="9" spans="1:6" x14ac:dyDescent="0.2">
      <c r="A9" s="28"/>
      <c r="B9" s="1" t="s">
        <v>53</v>
      </c>
      <c r="C9" s="2">
        <v>37402612.266492054</v>
      </c>
      <c r="D9" s="2">
        <v>0</v>
      </c>
      <c r="E9" s="2">
        <v>424782.33733874181</v>
      </c>
      <c r="F9" s="2">
        <v>37827394.603830785</v>
      </c>
    </row>
    <row r="10" spans="1:6" x14ac:dyDescent="0.2">
      <c r="A10" s="28"/>
      <c r="B10" s="1" t="s">
        <v>54</v>
      </c>
      <c r="C10" s="2">
        <v>73981.554203046398</v>
      </c>
      <c r="D10" s="2">
        <v>577247478.819121</v>
      </c>
      <c r="E10" s="2">
        <v>73713352.090152279</v>
      </c>
      <c r="F10" s="2">
        <v>651034812.46347594</v>
      </c>
    </row>
    <row r="11" spans="1:6" x14ac:dyDescent="0.2">
      <c r="A11" s="28"/>
      <c r="B11" s="1" t="s">
        <v>55</v>
      </c>
      <c r="C11" s="2">
        <v>47.477463946897167</v>
      </c>
      <c r="D11" s="2">
        <v>370416.2316203065</v>
      </c>
      <c r="E11" s="2">
        <v>378801.73174935021</v>
      </c>
      <c r="F11" s="2">
        <v>749265.44083360385</v>
      </c>
    </row>
    <row r="12" spans="1:6" x14ac:dyDescent="0.2">
      <c r="A12" s="28" t="s">
        <v>61</v>
      </c>
      <c r="B12" s="1" t="s">
        <v>48</v>
      </c>
      <c r="C12" s="2">
        <v>3437773.6858925293</v>
      </c>
      <c r="D12" s="2">
        <v>23246567111.100399</v>
      </c>
      <c r="E12" s="2">
        <v>60031971.845834896</v>
      </c>
      <c r="F12" s="2">
        <v>23310036856.632126</v>
      </c>
    </row>
    <row r="13" spans="1:6" x14ac:dyDescent="0.2">
      <c r="A13" s="28"/>
      <c r="B13" s="1" t="s">
        <v>52</v>
      </c>
      <c r="C13" s="2">
        <v>208737.3191805573</v>
      </c>
      <c r="D13" s="2">
        <v>1047967613.6649642</v>
      </c>
      <c r="E13" s="2">
        <v>6856435.1741842898</v>
      </c>
      <c r="F13" s="2">
        <v>1055032786.1583292</v>
      </c>
    </row>
    <row r="14" spans="1:6" x14ac:dyDescent="0.2">
      <c r="A14" s="28"/>
      <c r="B14" s="1" t="s">
        <v>50</v>
      </c>
      <c r="C14" s="2">
        <v>5891293.6114172861</v>
      </c>
      <c r="D14" s="2">
        <v>6351356742.4189186</v>
      </c>
      <c r="E14" s="2">
        <v>125085284.51204924</v>
      </c>
      <c r="F14" s="2">
        <v>6482333320.5423832</v>
      </c>
    </row>
    <row r="15" spans="1:6" x14ac:dyDescent="0.2">
      <c r="A15" s="28"/>
      <c r="B15" s="1" t="s">
        <v>70</v>
      </c>
      <c r="C15" s="2">
        <v>5410.7375152405866</v>
      </c>
      <c r="D15" s="2">
        <v>208007660.67764166</v>
      </c>
      <c r="E15" s="2">
        <v>77751106.911953866</v>
      </c>
      <c r="F15" s="2">
        <v>285764178.32711077</v>
      </c>
    </row>
    <row r="16" spans="1:6" x14ac:dyDescent="0.2">
      <c r="A16" s="28"/>
      <c r="B16" s="1" t="s">
        <v>49</v>
      </c>
      <c r="C16" s="2">
        <v>264517.29012819967</v>
      </c>
      <c r="D16" s="2">
        <v>1235661333.3929918</v>
      </c>
      <c r="E16" s="2">
        <v>136795459.55260336</v>
      </c>
      <c r="F16" s="2">
        <v>1372721310.2357235</v>
      </c>
    </row>
    <row r="17" spans="1:9" x14ac:dyDescent="0.2">
      <c r="A17" s="28"/>
      <c r="B17" s="1" t="s">
        <v>53</v>
      </c>
      <c r="C17" s="2">
        <v>9221782.8381075133</v>
      </c>
      <c r="D17" s="2">
        <v>0</v>
      </c>
      <c r="E17" s="2">
        <v>104732.00215245287</v>
      </c>
      <c r="F17" s="2">
        <v>9326514.8402599636</v>
      </c>
    </row>
    <row r="18" spans="1:9" x14ac:dyDescent="0.2">
      <c r="A18" s="28"/>
      <c r="B18" s="1" t="s">
        <v>54</v>
      </c>
      <c r="C18" s="2">
        <v>13965.415751032457</v>
      </c>
      <c r="D18" s="2">
        <v>108966364.92414176</v>
      </c>
      <c r="E18" s="2">
        <v>13914787.536307583</v>
      </c>
      <c r="F18" s="2">
        <v>122895117.87620029</v>
      </c>
      <c r="I18" s="19"/>
    </row>
    <row r="19" spans="1:9" x14ac:dyDescent="0.2">
      <c r="A19" s="28"/>
      <c r="B19" s="1" t="s">
        <v>55</v>
      </c>
      <c r="C19" s="2">
        <v>4.0572627453666659</v>
      </c>
      <c r="D19" s="2">
        <v>31654.512518046962</v>
      </c>
      <c r="E19" s="2">
        <v>32371.108866008799</v>
      </c>
      <c r="F19" s="2">
        <v>64029.678646801149</v>
      </c>
      <c r="G19" s="18"/>
    </row>
    <row r="20" spans="1:9" x14ac:dyDescent="0.2">
      <c r="A20" s="28" t="s">
        <v>71</v>
      </c>
      <c r="B20" s="1" t="s">
        <v>48</v>
      </c>
      <c r="C20" s="2">
        <v>113973.2614080881</v>
      </c>
      <c r="D20" s="2">
        <v>770698513.7115674</v>
      </c>
      <c r="E20" s="2">
        <v>1990253.0664266127</v>
      </c>
      <c r="F20" s="2">
        <v>772802740.03940213</v>
      </c>
    </row>
    <row r="21" spans="1:9" x14ac:dyDescent="0.2">
      <c r="A21" s="28"/>
      <c r="B21" s="1" t="s">
        <v>52</v>
      </c>
      <c r="C21" s="2">
        <v>13622.856730062402</v>
      </c>
      <c r="D21" s="2">
        <v>68393676.390728265</v>
      </c>
      <c r="E21" s="2">
        <v>447472.61497633101</v>
      </c>
      <c r="F21" s="2">
        <v>68854771.86243467</v>
      </c>
    </row>
    <row r="22" spans="1:9" x14ac:dyDescent="0.2">
      <c r="A22" s="28"/>
      <c r="B22" s="1" t="s">
        <v>50</v>
      </c>
      <c r="C22" s="2">
        <v>249601.77512496445</v>
      </c>
      <c r="D22" s="2">
        <v>269093686.70530254</v>
      </c>
      <c r="E22" s="2">
        <v>5299601.601202094</v>
      </c>
      <c r="F22" s="2">
        <v>274642890.08162957</v>
      </c>
    </row>
    <row r="23" spans="1:9" x14ac:dyDescent="0.2">
      <c r="A23" s="28"/>
      <c r="B23" s="1" t="s">
        <v>70</v>
      </c>
      <c r="C23" s="2">
        <v>919.00690743216114</v>
      </c>
      <c r="D23" s="2">
        <v>35329837.461734265</v>
      </c>
      <c r="E23" s="2">
        <v>13205926.93903853</v>
      </c>
      <c r="F23" s="2">
        <v>48536683.407680228</v>
      </c>
    </row>
    <row r="24" spans="1:9" x14ac:dyDescent="0.2">
      <c r="A24" s="28"/>
      <c r="B24" s="1" t="s">
        <v>49</v>
      </c>
      <c r="C24" s="2">
        <v>16632.083318278408</v>
      </c>
      <c r="D24" s="2">
        <v>77694816.245118737</v>
      </c>
      <c r="E24" s="2">
        <v>8601303.452558428</v>
      </c>
      <c r="F24" s="2">
        <v>86312751.780995458</v>
      </c>
    </row>
    <row r="25" spans="1:9" x14ac:dyDescent="0.2">
      <c r="A25" s="28"/>
      <c r="B25" s="1" t="s">
        <v>53</v>
      </c>
      <c r="C25" s="2">
        <v>792966.31755750102</v>
      </c>
      <c r="D25" s="2">
        <v>0</v>
      </c>
      <c r="E25" s="2">
        <v>9005.7369095776794</v>
      </c>
      <c r="F25" s="2">
        <v>801972.05446707865</v>
      </c>
    </row>
    <row r="26" spans="1:9" x14ac:dyDescent="0.2">
      <c r="A26" s="28"/>
      <c r="B26" s="1" t="s">
        <v>54</v>
      </c>
      <c r="C26" s="2">
        <v>673.41682245793368</v>
      </c>
      <c r="D26" s="2">
        <v>5254393.0327732824</v>
      </c>
      <c r="E26" s="2">
        <v>670975.51372108341</v>
      </c>
      <c r="F26" s="2">
        <v>5926041.9633168196</v>
      </c>
    </row>
    <row r="27" spans="1:9" x14ac:dyDescent="0.2">
      <c r="A27" s="28"/>
      <c r="B27" s="1" t="s">
        <v>55</v>
      </c>
      <c r="C27" s="2">
        <v>0.1045491258047148</v>
      </c>
      <c r="D27" s="2">
        <v>815.68580080635786</v>
      </c>
      <c r="E27" s="2">
        <v>834.15133445211904</v>
      </c>
      <c r="F27" s="2">
        <v>1649.9416843842821</v>
      </c>
    </row>
    <row r="28" spans="1:9" x14ac:dyDescent="0.2">
      <c r="A28" s="28" t="s">
        <v>72</v>
      </c>
      <c r="B28" s="1" t="s">
        <v>48</v>
      </c>
      <c r="C28" s="2">
        <v>274125.56707431521</v>
      </c>
      <c r="D28" s="2">
        <v>1853664311.2989194</v>
      </c>
      <c r="E28" s="2">
        <v>4786905.6629178207</v>
      </c>
      <c r="F28" s="2">
        <v>1858725342.5289116</v>
      </c>
    </row>
    <row r="29" spans="1:9" x14ac:dyDescent="0.2">
      <c r="A29" s="28"/>
      <c r="B29" s="1" t="s">
        <v>52</v>
      </c>
      <c r="C29" s="2">
        <v>12980.377024827583</v>
      </c>
      <c r="D29" s="2">
        <v>65168101.174153313</v>
      </c>
      <c r="E29" s="2">
        <v>426368.9595927858</v>
      </c>
      <c r="F29" s="2">
        <v>65607450.510770939</v>
      </c>
    </row>
    <row r="30" spans="1:9" x14ac:dyDescent="0.2">
      <c r="A30" s="28"/>
      <c r="B30" s="1" t="s">
        <v>50</v>
      </c>
      <c r="C30" s="2">
        <v>251217.39157431372</v>
      </c>
      <c r="D30" s="2">
        <v>270835469.93757111</v>
      </c>
      <c r="E30" s="2">
        <v>5333904.7367371405</v>
      </c>
      <c r="F30" s="2">
        <v>276420592.0658825</v>
      </c>
    </row>
    <row r="31" spans="1:9" x14ac:dyDescent="0.2">
      <c r="A31" s="28"/>
      <c r="B31" s="1" t="s">
        <v>70</v>
      </c>
      <c r="C31" s="2">
        <v>1191.2532272790745</v>
      </c>
      <c r="D31" s="2">
        <v>45795937.500766642</v>
      </c>
      <c r="E31" s="2">
        <v>17118046.619799305</v>
      </c>
      <c r="F31" s="2">
        <v>62915175.373793229</v>
      </c>
    </row>
    <row r="32" spans="1:9" x14ac:dyDescent="0.2">
      <c r="A32" s="28"/>
      <c r="B32" s="1" t="s">
        <v>49</v>
      </c>
      <c r="C32" s="2">
        <v>17226.521144598741</v>
      </c>
      <c r="D32" s="2">
        <v>80471662.464638904</v>
      </c>
      <c r="E32" s="2">
        <v>8908717.7451648954</v>
      </c>
      <c r="F32" s="2">
        <v>89397606.730948433</v>
      </c>
    </row>
    <row r="33" spans="1:6" x14ac:dyDescent="0.2">
      <c r="A33" s="28"/>
      <c r="B33" s="1" t="s">
        <v>53</v>
      </c>
      <c r="C33" s="2">
        <v>232565.00562900031</v>
      </c>
      <c r="D33" s="2">
        <v>0</v>
      </c>
      <c r="E33" s="2">
        <v>2641.2461774170556</v>
      </c>
      <c r="F33" s="2">
        <v>235206.25180641733</v>
      </c>
    </row>
    <row r="34" spans="1:6" x14ac:dyDescent="0.2">
      <c r="A34" s="28"/>
      <c r="B34" s="1" t="s">
        <v>54</v>
      </c>
      <c r="C34" s="2">
        <v>659.77673239274748</v>
      </c>
      <c r="D34" s="2">
        <v>5147965.0496657006</v>
      </c>
      <c r="E34" s="2">
        <v>657384.87248155323</v>
      </c>
      <c r="F34" s="2">
        <v>5806009.6988796424</v>
      </c>
    </row>
    <row r="35" spans="1:6" x14ac:dyDescent="0.2">
      <c r="A35" s="28"/>
      <c r="B35" s="1" t="s">
        <v>55</v>
      </c>
      <c r="C35" s="2">
        <v>0.31253749531894864</v>
      </c>
      <c r="D35" s="2">
        <v>2438.3981710897615</v>
      </c>
      <c r="E35" s="2">
        <v>2493.5987439396367</v>
      </c>
      <c r="F35" s="2">
        <v>4932.3094525247188</v>
      </c>
    </row>
  </sheetData>
  <mergeCells count="6">
    <mergeCell ref="A28:A35"/>
    <mergeCell ref="A1:F1"/>
    <mergeCell ref="A2:F2"/>
    <mergeCell ref="A4:A11"/>
    <mergeCell ref="A12:A19"/>
    <mergeCell ref="A20:A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C88C9-D65D-EE4A-A60A-54A62BAD3758}">
  <sheetPr codeName="Sheet6"/>
  <dimension ref="A1:O30"/>
  <sheetViews>
    <sheetView zoomScale="75" workbookViewId="0">
      <selection activeCell="R16" sqref="R16"/>
    </sheetView>
  </sheetViews>
  <sheetFormatPr baseColWidth="10" defaultRowHeight="16" x14ac:dyDescent="0.2"/>
  <cols>
    <col min="15" max="15" width="10.83203125" style="15"/>
  </cols>
  <sheetData>
    <row r="1" spans="1:1" ht="18" x14ac:dyDescent="0.2">
      <c r="A1" s="14" t="s">
        <v>118</v>
      </c>
    </row>
    <row r="30" spans="1:1" ht="18" x14ac:dyDescent="0.2">
      <c r="A30" s="14" t="s">
        <v>119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9F471-E1D0-6542-9D0F-A76849692CCF}">
  <sheetPr codeName="Sheet7"/>
  <dimension ref="A1:R70"/>
  <sheetViews>
    <sheetView zoomScaleNormal="100" workbookViewId="0">
      <selection activeCell="S26" sqref="S26"/>
    </sheetView>
  </sheetViews>
  <sheetFormatPr baseColWidth="10" defaultRowHeight="16" x14ac:dyDescent="0.2"/>
  <cols>
    <col min="18" max="18" width="10.83203125" style="15"/>
  </cols>
  <sheetData>
    <row r="1" spans="1:1" x14ac:dyDescent="0.2">
      <c r="A1" s="16" t="s">
        <v>120</v>
      </c>
    </row>
    <row r="36" spans="1:1" x14ac:dyDescent="0.2">
      <c r="A36" s="16" t="s">
        <v>121</v>
      </c>
    </row>
    <row r="69" spans="1:1" x14ac:dyDescent="0.2">
      <c r="A69" s="16"/>
    </row>
    <row r="70" spans="1:1" x14ac:dyDescent="0.2">
      <c r="A70" s="25" t="s">
        <v>122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B.1 Metal Stock and Flow Amount</vt:lpstr>
      <vt:lpstr>B.2 Env. Impact Per Device</vt:lpstr>
      <vt:lpstr>B.3 Stock Environmental Impact</vt:lpstr>
      <vt:lpstr>B.4 Market Price Per Device</vt:lpstr>
      <vt:lpstr>B.5 Stock Value for each Device</vt:lpstr>
      <vt:lpstr>B.6 Economic Demand </vt:lpstr>
      <vt:lpstr>B.7 Sankey Diagram Videos </vt:lpstr>
      <vt:lpstr>'B.2 Env. Impact Per Device'!_Toc103720886</vt:lpstr>
      <vt:lpstr>'B.3 Stock Environmental Impact'!_Toc103720887</vt:lpstr>
      <vt:lpstr>'B.4 Market Price Per Device'!_Toc103720888</vt:lpstr>
      <vt:lpstr>'B.5 Stock Value for each Device'!_Toc103720889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Joseph Bih Gozun</dc:creator>
  <cp:lastModifiedBy>Matthew Joseph Bih Gozun</cp:lastModifiedBy>
  <dcterms:created xsi:type="dcterms:W3CDTF">2022-05-20T12:24:48Z</dcterms:created>
  <dcterms:modified xsi:type="dcterms:W3CDTF">2022-06-16T22:54:56Z</dcterms:modified>
</cp:coreProperties>
</file>